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anette\Documents\Finance Committee\Meeting Packets\2022\3-9-2022\"/>
    </mc:Choice>
  </mc:AlternateContent>
  <bookViews>
    <workbookView xWindow="0" yWindow="0" windowWidth="16575" windowHeight="6375"/>
  </bookViews>
  <sheets>
    <sheet name="FY23 Budget" sheetId="1" r:id="rId1"/>
  </sheets>
  <externalReferences>
    <externalReference r:id="rId2"/>
  </externalReferences>
  <definedNames>
    <definedName name="_xlnm.Print_Area" localSheetId="0">'FY23 Budget'!$A$1:$E$282</definedName>
    <definedName name="_xlnm.Print_Titles" localSheetId="0">'FY23 Budget'!$A:$A,'FY23 Budget'!$1:$1</definedName>
    <definedName name="Z_0B68E20E_A5EA_4F46_9E42_7187AB2894B1_.wvu.Cols" localSheetId="0" hidden="1">'FY23 Budget'!#REF!</definedName>
    <definedName name="Z_0B68E20E_A5EA_4F46_9E42_7187AB2894B1_.wvu.PrintArea" localSheetId="0" hidden="1">'FY23 Budget'!$A$3:$A$240</definedName>
    <definedName name="Z_0B68E20E_A5EA_4F46_9E42_7187AB2894B1_.wvu.PrintTitles" localSheetId="0" hidden="1">'FY23 Budget'!#REF!</definedName>
    <definedName name="Z_17F52222_F2E5_43C7_AC0E_1265AA9E74B0_.wvu.Cols" localSheetId="0" hidden="1">'FY23 Budget'!#REF!</definedName>
    <definedName name="Z_17F52222_F2E5_43C7_AC0E_1265AA9E74B0_.wvu.PrintTitles" localSheetId="0" hidden="1">'FY23 Budget'!#REF!</definedName>
    <definedName name="Z_17F52222_F2E5_43C7_AC0E_1265AA9E74B0_.wvu.Rows" localSheetId="0" hidden="1">'FY23 Budget'!#REF!</definedName>
    <definedName name="Z_4497720D_C96F_4213_8291_0A318C4115AD_.wvu.Cols" localSheetId="0" hidden="1">'FY23 Budget'!#REF!</definedName>
    <definedName name="Z_4497720D_C96F_4213_8291_0A318C4115AD_.wvu.PrintArea" localSheetId="0" hidden="1">'FY23 Budget'!$A$3:$A$240</definedName>
    <definedName name="Z_4497720D_C96F_4213_8291_0A318C4115AD_.wvu.PrintTitles" localSheetId="0" hidden="1">'FY23 Budget'!#REF!</definedName>
    <definedName name="Z_55A4EDFD_7DDF_48AB_8067_E007D9FCA319_.wvu.Cols" localSheetId="0" hidden="1">'FY23 Budget'!#REF!</definedName>
    <definedName name="Z_55A4EDFD_7DDF_48AB_8067_E007D9FCA319_.wvu.PrintArea" localSheetId="0" hidden="1">'FY23 Budget'!$A$3:$A$240</definedName>
    <definedName name="Z_55A4EDFD_7DDF_48AB_8067_E007D9FCA319_.wvu.PrintTitles" localSheetId="0" hidden="1">'FY23 Budget'!#REF!</definedName>
    <definedName name="Z_8B5E983C_9060_4395_BC69_0A7C07610118_.wvu.PrintArea" localSheetId="0" hidden="1">'FY23 Budget'!$A$3:$A$240</definedName>
    <definedName name="Z_8B5E983C_9060_4395_BC69_0A7C07610118_.wvu.PrintTitles" localSheetId="0" hidden="1">'FY23 Budget'!#REF!</definedName>
    <definedName name="Z_9D37ACF4_6375_407A_9405_9869DD04BB0E_.wvu.Cols" localSheetId="0" hidden="1">'FY23 Budget'!#REF!</definedName>
    <definedName name="Z_9D37ACF4_6375_407A_9405_9869DD04BB0E_.wvu.PrintTitles" localSheetId="0" hidden="1">'FY23 Budget'!#REF!</definedName>
    <definedName name="Z_9D37ACF4_6375_407A_9405_9869DD04BB0E_.wvu.Rows" localSheetId="0" hidden="1">'FY23 Budget'!#REF!</definedName>
    <definedName name="Z_E29A3F3E_9A7F_4E2F_B1A8_FBF5B88C6DF2_.wvu.PrintArea" localSheetId="0" hidden="1">'FY23 Budget'!$A$3:$A$240</definedName>
    <definedName name="Z_E29A3F3E_9A7F_4E2F_B1A8_FBF5B88C6DF2_.wvu.PrintTitles" localSheetId="0" hidden="1">'FY23 Budget'!#REF!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5" i="1" l="1"/>
  <c r="F275" i="1"/>
  <c r="E275" i="1"/>
  <c r="D275" i="1"/>
  <c r="C275" i="1"/>
  <c r="B275" i="1"/>
  <c r="G269" i="1"/>
  <c r="F269" i="1"/>
  <c r="E269" i="1"/>
  <c r="D269" i="1"/>
  <c r="C269" i="1"/>
  <c r="B269" i="1"/>
  <c r="G264" i="1"/>
  <c r="F264" i="1"/>
  <c r="E264" i="1"/>
  <c r="D264" i="1"/>
  <c r="C264" i="1"/>
  <c r="B264" i="1"/>
  <c r="G258" i="1"/>
  <c r="F258" i="1"/>
  <c r="E258" i="1"/>
  <c r="D258" i="1"/>
  <c r="C258" i="1"/>
  <c r="B258" i="1"/>
  <c r="G253" i="1"/>
  <c r="G278" i="1" s="1"/>
  <c r="F253" i="1"/>
  <c r="F278" i="1" s="1"/>
  <c r="E253" i="1"/>
  <c r="E278" i="1" s="1"/>
  <c r="D253" i="1"/>
  <c r="D278" i="1" s="1"/>
  <c r="C253" i="1"/>
  <c r="C278" i="1" s="1"/>
  <c r="B253" i="1"/>
  <c r="B278" i="1" s="1"/>
  <c r="G247" i="1"/>
  <c r="G277" i="1" s="1"/>
  <c r="F247" i="1"/>
  <c r="F277" i="1" s="1"/>
  <c r="E247" i="1"/>
  <c r="E277" i="1" s="1"/>
  <c r="D247" i="1"/>
  <c r="C247" i="1"/>
  <c r="B247" i="1"/>
  <c r="G242" i="1"/>
  <c r="G236" i="1"/>
  <c r="F236" i="1"/>
  <c r="E236" i="1"/>
  <c r="D236" i="1"/>
  <c r="C236" i="1"/>
  <c r="B236" i="1"/>
  <c r="G228" i="1"/>
  <c r="F228" i="1"/>
  <c r="E228" i="1"/>
  <c r="C228" i="1"/>
  <c r="B228" i="1"/>
  <c r="D227" i="1"/>
  <c r="D228" i="1" s="1"/>
  <c r="G215" i="1"/>
  <c r="F215" i="1"/>
  <c r="E215" i="1"/>
  <c r="D215" i="1"/>
  <c r="C215" i="1"/>
  <c r="B215" i="1"/>
  <c r="G212" i="1"/>
  <c r="F212" i="1"/>
  <c r="E212" i="1"/>
  <c r="D212" i="1"/>
  <c r="C212" i="1"/>
  <c r="B212" i="1"/>
  <c r="G209" i="1"/>
  <c r="F209" i="1"/>
  <c r="E209" i="1"/>
  <c r="D209" i="1"/>
  <c r="C209" i="1"/>
  <c r="B209" i="1"/>
  <c r="G206" i="1"/>
  <c r="F206" i="1"/>
  <c r="E206" i="1"/>
  <c r="D206" i="1"/>
  <c r="C206" i="1"/>
  <c r="B206" i="1"/>
  <c r="G203" i="1"/>
  <c r="F203" i="1"/>
  <c r="E203" i="1"/>
  <c r="D203" i="1"/>
  <c r="C203" i="1"/>
  <c r="B203" i="1"/>
  <c r="G199" i="1"/>
  <c r="F199" i="1"/>
  <c r="E199" i="1"/>
  <c r="D199" i="1"/>
  <c r="C199" i="1"/>
  <c r="B199" i="1"/>
  <c r="G196" i="1"/>
  <c r="F196" i="1"/>
  <c r="E196" i="1"/>
  <c r="D196" i="1"/>
  <c r="C196" i="1"/>
  <c r="B196" i="1"/>
  <c r="G192" i="1"/>
  <c r="F192" i="1"/>
  <c r="E192" i="1"/>
  <c r="D192" i="1"/>
  <c r="C192" i="1"/>
  <c r="B192" i="1"/>
  <c r="G188" i="1"/>
  <c r="F188" i="1"/>
  <c r="E188" i="1"/>
  <c r="D188" i="1"/>
  <c r="C188" i="1"/>
  <c r="B188" i="1"/>
  <c r="A184" i="1"/>
  <c r="G180" i="1"/>
  <c r="F180" i="1"/>
  <c r="E180" i="1"/>
  <c r="D180" i="1"/>
  <c r="C180" i="1"/>
  <c r="B180" i="1"/>
  <c r="G177" i="1"/>
  <c r="F177" i="1"/>
  <c r="E177" i="1"/>
  <c r="D177" i="1"/>
  <c r="C177" i="1"/>
  <c r="B177" i="1"/>
  <c r="G173" i="1"/>
  <c r="F173" i="1"/>
  <c r="E173" i="1"/>
  <c r="D173" i="1"/>
  <c r="C173" i="1"/>
  <c r="B173" i="1"/>
  <c r="G167" i="1"/>
  <c r="F167" i="1"/>
  <c r="E167" i="1"/>
  <c r="D167" i="1"/>
  <c r="C167" i="1"/>
  <c r="B167" i="1"/>
  <c r="G163" i="1"/>
  <c r="F163" i="1"/>
  <c r="E163" i="1"/>
  <c r="D163" i="1"/>
  <c r="C163" i="1"/>
  <c r="B163" i="1"/>
  <c r="G160" i="1"/>
  <c r="F160" i="1"/>
  <c r="E160" i="1"/>
  <c r="D160" i="1"/>
  <c r="C160" i="1"/>
  <c r="B160" i="1"/>
  <c r="G156" i="1"/>
  <c r="F156" i="1"/>
  <c r="E156" i="1"/>
  <c r="D156" i="1"/>
  <c r="C156" i="1"/>
  <c r="B156" i="1"/>
  <c r="G152" i="1"/>
  <c r="F152" i="1"/>
  <c r="E152" i="1"/>
  <c r="D152" i="1"/>
  <c r="C152" i="1"/>
  <c r="B152" i="1"/>
  <c r="G146" i="1"/>
  <c r="F146" i="1"/>
  <c r="E146" i="1"/>
  <c r="D146" i="1"/>
  <c r="C146" i="1"/>
  <c r="B146" i="1"/>
  <c r="G143" i="1"/>
  <c r="F143" i="1"/>
  <c r="E143" i="1"/>
  <c r="D143" i="1"/>
  <c r="C143" i="1"/>
  <c r="B143" i="1"/>
  <c r="G140" i="1"/>
  <c r="F140" i="1"/>
  <c r="E140" i="1"/>
  <c r="D140" i="1"/>
  <c r="C140" i="1"/>
  <c r="B140" i="1"/>
  <c r="G136" i="1"/>
  <c r="F136" i="1"/>
  <c r="E136" i="1"/>
  <c r="D136" i="1"/>
  <c r="C136" i="1"/>
  <c r="B136" i="1"/>
  <c r="A125" i="1"/>
  <c r="B124" i="1"/>
  <c r="G121" i="1"/>
  <c r="F121" i="1"/>
  <c r="E121" i="1"/>
  <c r="D121" i="1"/>
  <c r="C121" i="1"/>
  <c r="B121" i="1"/>
  <c r="G117" i="1"/>
  <c r="F117" i="1"/>
  <c r="E117" i="1"/>
  <c r="D117" i="1"/>
  <c r="C117" i="1"/>
  <c r="B117" i="1"/>
  <c r="G107" i="1"/>
  <c r="F107" i="1"/>
  <c r="E107" i="1"/>
  <c r="D107" i="1"/>
  <c r="C107" i="1"/>
  <c r="B107" i="1"/>
  <c r="G104" i="1"/>
  <c r="D104" i="1"/>
  <c r="C104" i="1"/>
  <c r="F102" i="1"/>
  <c r="F104" i="1" s="1"/>
  <c r="E102" i="1"/>
  <c r="E104" i="1" s="1"/>
  <c r="B102" i="1"/>
  <c r="B104" i="1" s="1"/>
  <c r="G98" i="1"/>
  <c r="F98" i="1"/>
  <c r="E98" i="1"/>
  <c r="D98" i="1"/>
  <c r="C98" i="1"/>
  <c r="B98" i="1"/>
  <c r="G95" i="1"/>
  <c r="F95" i="1"/>
  <c r="E95" i="1"/>
  <c r="D95" i="1"/>
  <c r="C95" i="1"/>
  <c r="B95" i="1"/>
  <c r="G92" i="1"/>
  <c r="F92" i="1"/>
  <c r="E92" i="1"/>
  <c r="D92" i="1"/>
  <c r="C92" i="1"/>
  <c r="B92" i="1"/>
  <c r="G88" i="1"/>
  <c r="F88" i="1"/>
  <c r="E88" i="1"/>
  <c r="D88" i="1"/>
  <c r="C88" i="1"/>
  <c r="B88" i="1"/>
  <c r="G85" i="1"/>
  <c r="F85" i="1"/>
  <c r="E85" i="1"/>
  <c r="D85" i="1"/>
  <c r="C85" i="1"/>
  <c r="B85" i="1"/>
  <c r="G82" i="1"/>
  <c r="F82" i="1"/>
  <c r="E82" i="1"/>
  <c r="D82" i="1"/>
  <c r="C82" i="1"/>
  <c r="B82" i="1"/>
  <c r="G78" i="1"/>
  <c r="F78" i="1"/>
  <c r="E78" i="1"/>
  <c r="D78" i="1"/>
  <c r="C78" i="1"/>
  <c r="B78" i="1"/>
  <c r="G74" i="1"/>
  <c r="F74" i="1"/>
  <c r="E74" i="1"/>
  <c r="D74" i="1"/>
  <c r="C74" i="1"/>
  <c r="B74" i="1"/>
  <c r="G70" i="1"/>
  <c r="F70" i="1"/>
  <c r="E70" i="1"/>
  <c r="D70" i="1"/>
  <c r="C70" i="1"/>
  <c r="B70" i="1"/>
  <c r="G66" i="1"/>
  <c r="F66" i="1"/>
  <c r="E66" i="1"/>
  <c r="D66" i="1"/>
  <c r="C66" i="1"/>
  <c r="B64" i="1"/>
  <c r="B66" i="1" s="1"/>
  <c r="F61" i="1"/>
  <c r="F125" i="1" s="1"/>
  <c r="F184" i="1" s="1"/>
  <c r="F222" i="1" s="1"/>
  <c r="F242" i="1" s="1"/>
  <c r="E61" i="1"/>
  <c r="E125" i="1" s="1"/>
  <c r="E184" i="1" s="1"/>
  <c r="E222" i="1" s="1"/>
  <c r="E242" i="1" s="1"/>
  <c r="D61" i="1"/>
  <c r="D125" i="1" s="1"/>
  <c r="D184" i="1" s="1"/>
  <c r="D222" i="1" s="1"/>
  <c r="D242" i="1" s="1"/>
  <c r="G59" i="1"/>
  <c r="F59" i="1"/>
  <c r="E59" i="1"/>
  <c r="D59" i="1"/>
  <c r="C59" i="1"/>
  <c r="B59" i="1"/>
  <c r="G55" i="1"/>
  <c r="F55" i="1"/>
  <c r="E55" i="1"/>
  <c r="D55" i="1"/>
  <c r="C55" i="1"/>
  <c r="B55" i="1"/>
  <c r="G52" i="1"/>
  <c r="F52" i="1"/>
  <c r="E52" i="1"/>
  <c r="D52" i="1"/>
  <c r="C52" i="1"/>
  <c r="B52" i="1"/>
  <c r="G48" i="1"/>
  <c r="F48" i="1"/>
  <c r="E48" i="1"/>
  <c r="D48" i="1"/>
  <c r="C48" i="1"/>
  <c r="B48" i="1"/>
  <c r="G44" i="1"/>
  <c r="F44" i="1"/>
  <c r="E44" i="1"/>
  <c r="D44" i="1"/>
  <c r="C44" i="1"/>
  <c r="B44" i="1"/>
  <c r="G40" i="1"/>
  <c r="F40" i="1"/>
  <c r="E40" i="1"/>
  <c r="D40" i="1"/>
  <c r="C40" i="1"/>
  <c r="B40" i="1"/>
  <c r="G36" i="1"/>
  <c r="F36" i="1"/>
  <c r="E36" i="1"/>
  <c r="D36" i="1"/>
  <c r="C36" i="1"/>
  <c r="B36" i="1"/>
  <c r="G32" i="1"/>
  <c r="F32" i="1"/>
  <c r="E32" i="1"/>
  <c r="D32" i="1"/>
  <c r="C32" i="1"/>
  <c r="B32" i="1"/>
  <c r="G28" i="1"/>
  <c r="F28" i="1"/>
  <c r="E28" i="1"/>
  <c r="D28" i="1"/>
  <c r="C28" i="1"/>
  <c r="B28" i="1"/>
  <c r="G18" i="1"/>
  <c r="G24" i="1" s="1"/>
  <c r="F18" i="1"/>
  <c r="F24" i="1" s="1"/>
  <c r="E18" i="1"/>
  <c r="E24" i="1" s="1"/>
  <c r="D18" i="1"/>
  <c r="D24" i="1" s="1"/>
  <c r="B18" i="1"/>
  <c r="B24" i="1" s="1"/>
  <c r="C17" i="1"/>
  <c r="C18" i="1" s="1"/>
  <c r="C24" i="1" s="1"/>
  <c r="G12" i="1"/>
  <c r="G60" i="1" s="1"/>
  <c r="G124" i="1" s="1"/>
  <c r="G183" i="1" s="1"/>
  <c r="G221" i="1" s="1"/>
  <c r="G241" i="1" s="1"/>
  <c r="F12" i="1"/>
  <c r="F60" i="1" s="1"/>
  <c r="F124" i="1" s="1"/>
  <c r="F183" i="1" s="1"/>
  <c r="F221" i="1" s="1"/>
  <c r="F241" i="1" s="1"/>
  <c r="E12" i="1"/>
  <c r="E60" i="1" s="1"/>
  <c r="E124" i="1" s="1"/>
  <c r="E183" i="1" s="1"/>
  <c r="E221" i="1" s="1"/>
  <c r="E241" i="1" s="1"/>
  <c r="D12" i="1"/>
  <c r="D60" i="1" s="1"/>
  <c r="D124" i="1" s="1"/>
  <c r="D183" i="1" s="1"/>
  <c r="D221" i="1" s="1"/>
  <c r="D241" i="1" s="1"/>
  <c r="C12" i="1"/>
  <c r="C183" i="1" s="1"/>
  <c r="B12" i="1"/>
  <c r="B60" i="1" s="1"/>
  <c r="C10" i="1"/>
  <c r="C239" i="1" s="1"/>
  <c r="B10" i="1"/>
  <c r="B239" i="1" s="1"/>
  <c r="F9" i="1"/>
  <c r="E9" i="1"/>
  <c r="D9" i="1"/>
  <c r="G8" i="1"/>
  <c r="F8" i="1"/>
  <c r="E8" i="1"/>
  <c r="D8" i="1"/>
  <c r="G7" i="1"/>
  <c r="F7" i="1"/>
  <c r="E7" i="1"/>
  <c r="D7" i="1"/>
  <c r="G6" i="1"/>
  <c r="F6" i="1"/>
  <c r="E6" i="1"/>
  <c r="D6" i="1"/>
  <c r="G5" i="1"/>
  <c r="F5" i="1"/>
  <c r="E5" i="1"/>
  <c r="D5" i="1"/>
  <c r="D10" i="1" l="1"/>
  <c r="D239" i="1" s="1"/>
  <c r="D281" i="1" s="1"/>
  <c r="F10" i="1"/>
  <c r="F239" i="1" s="1"/>
  <c r="D100" i="1"/>
  <c r="B123" i="1"/>
  <c r="F148" i="1"/>
  <c r="F169" i="1"/>
  <c r="F182" i="1"/>
  <c r="E217" i="1"/>
  <c r="B277" i="1"/>
  <c r="B281" i="1" s="1"/>
  <c r="E100" i="1"/>
  <c r="C123" i="1"/>
  <c r="G148" i="1"/>
  <c r="G169" i="1"/>
  <c r="G182" i="1"/>
  <c r="F217" i="1"/>
  <c r="C277" i="1"/>
  <c r="C60" i="1"/>
  <c r="F100" i="1"/>
  <c r="D123" i="1"/>
  <c r="B148" i="1"/>
  <c r="B169" i="1"/>
  <c r="B182" i="1"/>
  <c r="G217" i="1"/>
  <c r="D277" i="1"/>
  <c r="G100" i="1"/>
  <c r="E123" i="1"/>
  <c r="C148" i="1"/>
  <c r="C169" i="1"/>
  <c r="C182" i="1"/>
  <c r="B217" i="1"/>
  <c r="G10" i="1"/>
  <c r="G239" i="1" s="1"/>
  <c r="G281" i="1" s="1"/>
  <c r="F123" i="1"/>
  <c r="D148" i="1"/>
  <c r="D169" i="1"/>
  <c r="D182" i="1"/>
  <c r="D219" i="1" s="1"/>
  <c r="D230" i="1" s="1"/>
  <c r="D238" i="1" s="1"/>
  <c r="C217" i="1"/>
  <c r="C219" i="1" s="1"/>
  <c r="C230" i="1" s="1"/>
  <c r="C238" i="1" s="1"/>
  <c r="B241" i="1"/>
  <c r="E10" i="1"/>
  <c r="E239" i="1" s="1"/>
  <c r="E281" i="1" s="1"/>
  <c r="C100" i="1"/>
  <c r="G123" i="1"/>
  <c r="E148" i="1"/>
  <c r="E169" i="1"/>
  <c r="E182" i="1"/>
  <c r="D217" i="1"/>
  <c r="F281" i="1"/>
  <c r="C281" i="1"/>
  <c r="B100" i="1"/>
  <c r="F219" i="1"/>
  <c r="F230" i="1" s="1"/>
  <c r="F238" i="1" s="1"/>
  <c r="F282" i="1" s="1"/>
  <c r="C124" i="1"/>
  <c r="C241" i="1"/>
  <c r="B221" i="1"/>
  <c r="C221" i="1"/>
  <c r="B183" i="1"/>
  <c r="C282" i="1" l="1"/>
  <c r="C240" i="1"/>
  <c r="D282" i="1"/>
  <c r="D240" i="1"/>
  <c r="G219" i="1"/>
  <c r="G230" i="1" s="1"/>
  <c r="G238" i="1" s="1"/>
  <c r="G282" i="1" s="1"/>
  <c r="B219" i="1"/>
  <c r="B230" i="1" s="1"/>
  <c r="B238" i="1" s="1"/>
  <c r="E219" i="1"/>
  <c r="E230" i="1" s="1"/>
  <c r="E238" i="1" s="1"/>
  <c r="B240" i="1"/>
  <c r="B282" i="1"/>
  <c r="F240" i="1"/>
  <c r="G240" i="1"/>
  <c r="E282" i="1" l="1"/>
  <c r="E240" i="1"/>
</calcChain>
</file>

<file path=xl/sharedStrings.xml><?xml version="1.0" encoding="utf-8"?>
<sst xmlns="http://schemas.openxmlformats.org/spreadsheetml/2006/main" count="281" uniqueCount="146">
  <si>
    <t>Town of Medway - FY2023 Budget Projections</t>
  </si>
  <si>
    <t>FY21</t>
  </si>
  <si>
    <t>FY22</t>
  </si>
  <si>
    <t>FY23</t>
  </si>
  <si>
    <t>Revenues</t>
  </si>
  <si>
    <t>Actuals</t>
  </si>
  <si>
    <t>ATM Est. 
Revenues</t>
  </si>
  <si>
    <t>Department Requests</t>
  </si>
  <si>
    <t>Town Manager</t>
  </si>
  <si>
    <t>Select Board</t>
  </si>
  <si>
    <t>FIN COM Budget</t>
  </si>
  <si>
    <t>Property Tax Levy</t>
  </si>
  <si>
    <t>State Aid</t>
  </si>
  <si>
    <t>Local Receipts</t>
  </si>
  <si>
    <t>Stabilization Funds</t>
  </si>
  <si>
    <t>Ambulance Receipts Reserved Transfer</t>
  </si>
  <si>
    <t>Subtotal:</t>
  </si>
  <si>
    <t>Expenses</t>
  </si>
  <si>
    <t>ATM Budget</t>
  </si>
  <si>
    <t>EDUCATION - 300</t>
  </si>
  <si>
    <t>Salaries</t>
  </si>
  <si>
    <t>Total</t>
  </si>
  <si>
    <t>Tri-County Voc Tech</t>
  </si>
  <si>
    <t>Norfolk County Agricultural</t>
  </si>
  <si>
    <t>EDUCATION TOTAL</t>
  </si>
  <si>
    <t>TOWN ADMINISTRATION - 122</t>
  </si>
  <si>
    <t>HUMAN RESOURCES - 125</t>
  </si>
  <si>
    <t>COMMUNICATIONS - 129</t>
  </si>
  <si>
    <t>FINANCE COMMITTEE - 132</t>
  </si>
  <si>
    <t>Reserve Fund - 132</t>
  </si>
  <si>
    <t>TOWN ACCOUNTANT - 135</t>
  </si>
  <si>
    <t>ASSESSORS - 141</t>
  </si>
  <si>
    <t>TREASURER/COLLECTOR - 145</t>
  </si>
  <si>
    <t>LEGAL - 151</t>
  </si>
  <si>
    <t>MIS/TECHNOLOGY - 155</t>
  </si>
  <si>
    <t>TOWN CLERK - 161</t>
  </si>
  <si>
    <t>Salary Elected Official</t>
  </si>
  <si>
    <t>Salaries Other</t>
  </si>
  <si>
    <t>ELECTIONS - 162</t>
  </si>
  <si>
    <t>REGISTRAR - 163</t>
  </si>
  <si>
    <t>CONSERVATION - 171</t>
  </si>
  <si>
    <t>PLANNING BOARD - 175</t>
  </si>
  <si>
    <t>ZONING BOARD - 176</t>
  </si>
  <si>
    <t>ENERGY COMMITTEE - 178</t>
  </si>
  <si>
    <t>COMMUNITY DEVELOPMENT - 182</t>
  </si>
  <si>
    <t>FACILITY PRJ'S &amp; IMPROV-193</t>
  </si>
  <si>
    <t>ANNUAL TOWN REPORT - 195</t>
  </si>
  <si>
    <t>GENERAL GOVERNMENT TOTALS</t>
  </si>
  <si>
    <t>DEBT SERVICE - 700</t>
  </si>
  <si>
    <t>Long Term Principal &amp; Interest</t>
  </si>
  <si>
    <t>Short Term Interest</t>
  </si>
  <si>
    <t>DEFICIT BOND DEBT SERVICE</t>
  </si>
  <si>
    <t>Principal &amp; Interest</t>
  </si>
  <si>
    <t>UNCLASSIFIED</t>
  </si>
  <si>
    <t>Property/Liability Insurance - 194</t>
  </si>
  <si>
    <t>Medicare - 910</t>
  </si>
  <si>
    <t>Life Insurance - 910</t>
  </si>
  <si>
    <t>Retirement - 911</t>
  </si>
  <si>
    <t>Workers Comp - 912</t>
  </si>
  <si>
    <t>Unemployment Insurance - 913</t>
  </si>
  <si>
    <t>Health Insurance - 914</t>
  </si>
  <si>
    <t>Salary Reserve</t>
  </si>
  <si>
    <t>GOVERNMENT STUDY COMM/CHARTER RECOMMENDATIONS</t>
  </si>
  <si>
    <t>TOWN WIDE GENERAL GOVERNMENT TOTAL</t>
  </si>
  <si>
    <t>DEPT OF PUBLIC WORKS</t>
  </si>
  <si>
    <t>DPW Salaries - 422</t>
  </si>
  <si>
    <t>DPW Expenses - 422</t>
  </si>
  <si>
    <t>Street Lighting Expenses - 424</t>
  </si>
  <si>
    <t>Road Repair Expenses - 421</t>
  </si>
  <si>
    <t>Building Maintenance Sal - 192</t>
  </si>
  <si>
    <t>Building Maintenance Exp - 192</t>
  </si>
  <si>
    <t>Traffic Signals Expenses - 293</t>
  </si>
  <si>
    <t>Tree/Moth Agent Salary - 294</t>
  </si>
  <si>
    <t>Tree/Moth Agent Expense - 294</t>
  </si>
  <si>
    <t>SNOW AND ICE REMOVAL - 423</t>
  </si>
  <si>
    <t>STORMWATER MGMT- 425</t>
  </si>
  <si>
    <t>CEMETERY COMMISSION - 491</t>
  </si>
  <si>
    <t>PUBLIC WORKS TOTAL</t>
  </si>
  <si>
    <t>FIRE - 220</t>
  </si>
  <si>
    <t>POLICE - 210</t>
  </si>
  <si>
    <t>POLICE/FIRE COMMUNICATIONS - 215</t>
  </si>
  <si>
    <t>ANIMAL CONTROL - 292</t>
  </si>
  <si>
    <t>BUILDING INSPECTOR - 241</t>
  </si>
  <si>
    <t xml:space="preserve"> PUBLIC SAFETY TOTAL</t>
  </si>
  <si>
    <t>HEALTH DEPARTMENT - 510</t>
  </si>
  <si>
    <t>COUNCIL ON AGING - 541</t>
  </si>
  <si>
    <t>VETERANS SERVICES - 543</t>
  </si>
  <si>
    <t>HEALTH &amp; HUMAN SERVICES TOTAL</t>
  </si>
  <si>
    <t>PARKS DEPT - 650</t>
  </si>
  <si>
    <t>LIBRARY - 610</t>
  </si>
  <si>
    <t>RECREATION - 630</t>
  </si>
  <si>
    <t>TRAILS MAINTENANCE - 651</t>
  </si>
  <si>
    <t>SUNSHINE GROUP - 654</t>
  </si>
  <si>
    <t>DISABILITY COMMISSION - 545</t>
  </si>
  <si>
    <t>MEMORIAL COMMISSION - 670</t>
  </si>
  <si>
    <t>HISTORICAL COMMISSION - 691</t>
  </si>
  <si>
    <t>CULTURAL COUNCIL - 695</t>
  </si>
  <si>
    <t xml:space="preserve"> CULTURE AND RECREATION TOTAL</t>
  </si>
  <si>
    <t>Total Town Meeting Appropriation:</t>
  </si>
  <si>
    <t>Expenditures Not Requiring Appropriation</t>
  </si>
  <si>
    <t xml:space="preserve">Tax Title </t>
  </si>
  <si>
    <t>Cherry Sheet Offsets</t>
  </si>
  <si>
    <t>Cherry Sheet Charges</t>
  </si>
  <si>
    <t xml:space="preserve">Overlay </t>
  </si>
  <si>
    <t>Enterprise IDC Offset</t>
  </si>
  <si>
    <t>Total Operating Budget</t>
  </si>
  <si>
    <t>MONETARY ARTICLES</t>
  </si>
  <si>
    <t>Medway Family Day</t>
  </si>
  <si>
    <t>Stabilization Transfer</t>
  </si>
  <si>
    <t>Roads &amp; Sidewalks</t>
  </si>
  <si>
    <t>Transfer to OPEB Trust</t>
  </si>
  <si>
    <t>Total Monetary Articles</t>
  </si>
  <si>
    <t>Total Appropriated and Non Appropriated Budget</t>
  </si>
  <si>
    <t>Revenues (from Above)</t>
  </si>
  <si>
    <t>General Fund Surplus/(Deficit)</t>
  </si>
  <si>
    <t>Enterprise Funds</t>
  </si>
  <si>
    <t>SOLID WASTE ENTERPRISE FUND- 431</t>
  </si>
  <si>
    <t>Solid Waste Residential Fees/Bag Fees</t>
  </si>
  <si>
    <t>Solid Waste Retained Earnings</t>
  </si>
  <si>
    <t>Total Solid Waste Revenue</t>
  </si>
  <si>
    <t>Solid Waste Salaries</t>
  </si>
  <si>
    <t>Solid Waste Employee Benefits</t>
  </si>
  <si>
    <t>Solid Waste Expenses</t>
  </si>
  <si>
    <t>Debt Expense</t>
  </si>
  <si>
    <t>Total Solid Waste Expenses</t>
  </si>
  <si>
    <t>SEWER ENTERPRISE FUND - 440</t>
  </si>
  <si>
    <t>Sewer Fees for Service</t>
  </si>
  <si>
    <t>Sewer Betterment Transfer</t>
  </si>
  <si>
    <t>Total Sewer Revenue</t>
  </si>
  <si>
    <t>Sewer Salaries</t>
  </si>
  <si>
    <t>Sewer Employee Benefits</t>
  </si>
  <si>
    <t>Sewer expenses</t>
  </si>
  <si>
    <t>Total Sewer Expenses</t>
  </si>
  <si>
    <t>WATER ENTERPRISE FUND - 450</t>
  </si>
  <si>
    <t>Water Fees for Service</t>
  </si>
  <si>
    <t>Water Retained Earnings</t>
  </si>
  <si>
    <t>Total Water Revenue</t>
  </si>
  <si>
    <t>Water Salaries</t>
  </si>
  <si>
    <t>Water Employee Benefits</t>
  </si>
  <si>
    <t>Water expenses</t>
  </si>
  <si>
    <t>Total Water Expenses</t>
  </si>
  <si>
    <t>Sub-Total Enterprise Funds - Revenues</t>
  </si>
  <si>
    <t>Sub-Total Enterprise Funds - Expenses</t>
  </si>
  <si>
    <t>Total Revenues All Sources</t>
  </si>
  <si>
    <t>Total Budget All Funds</t>
  </si>
  <si>
    <t>as of March 7th,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</si>
</sst>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 Black"/>
      <family val="2"/>
    </font>
    <font>
      <sz val="10"/>
      <color indexed="9"/>
      <name val="Arial Black"/>
      <family val="2"/>
    </font>
    <font>
      <i/>
      <sz val="12"/>
      <name val="Arial Black"/>
      <family val="2"/>
    </font>
    <font>
      <sz val="10"/>
      <name val="Arial"/>
      <family val="2"/>
    </font>
    <font>
      <i/>
      <sz val="10"/>
      <color indexed="9"/>
      <name val="Arial Black"/>
      <family val="2"/>
    </font>
    <font>
      <sz val="14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10"/>
      <color theme="0"/>
      <name val="Arial Black"/>
      <family val="2"/>
    </font>
    <font>
      <sz val="11"/>
      <color theme="0"/>
      <name val="Arial Black"/>
      <family val="2"/>
    </font>
    <font>
      <sz val="11"/>
      <name val="Arial Black"/>
      <family val="2"/>
    </font>
    <font>
      <sz val="12"/>
      <color indexed="9"/>
      <name val="Arial Black"/>
      <family val="2"/>
    </font>
    <font>
      <sz val="11"/>
      <color indexed="9"/>
      <name val="Arial Black"/>
      <family val="2"/>
    </font>
    <font>
      <b/>
      <i/>
      <sz val="10"/>
      <name val="Arial"/>
      <family val="2"/>
    </font>
    <font>
      <b/>
      <sz val="11"/>
      <name val="Arial"/>
      <family val="2"/>
    </font>
    <font>
      <i/>
      <sz val="10"/>
      <color theme="0"/>
      <name val="Arial Black"/>
      <family val="2"/>
    </font>
    <font>
      <i/>
      <sz val="9"/>
      <name val="Arial Black"/>
      <family val="2"/>
    </font>
    <font>
      <sz val="9"/>
      <name val="Arial Black"/>
      <family val="2"/>
    </font>
    <font>
      <i/>
      <sz val="12"/>
      <color theme="0"/>
      <name val="Arial Black"/>
      <family val="2"/>
    </font>
    <font>
      <sz val="11"/>
      <color theme="1"/>
      <name val="Arial"/>
      <family val="2"/>
    </font>
    <font>
      <sz val="9"/>
      <name val="Arial"/>
      <family val="2"/>
    </font>
    <font>
      <i/>
      <sz val="10"/>
      <name val="Arial Black"/>
      <family val="2"/>
    </font>
    <font>
      <b/>
      <sz val="11"/>
      <color theme="0"/>
      <name val="Arial Black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164" fontId="8" fillId="4" borderId="0" xfId="1" applyNumberFormat="1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165" fontId="11" fillId="0" borderId="2" xfId="2" applyNumberFormat="1" applyFont="1" applyFill="1" applyBorder="1"/>
    <xf numFmtId="42" fontId="11" fillId="0" borderId="2" xfId="0" applyNumberFormat="1" applyFont="1" applyBorder="1"/>
    <xf numFmtId="0" fontId="9" fillId="0" borderId="0" xfId="0" applyFont="1"/>
    <xf numFmtId="165" fontId="11" fillId="0" borderId="3" xfId="2" applyNumberFormat="1" applyFont="1" applyFill="1" applyBorder="1" applyAlignment="1">
      <alignment vertical="center"/>
    </xf>
    <xf numFmtId="42" fontId="11" fillId="0" borderId="3" xfId="0" applyNumberFormat="1" applyFont="1" applyBorder="1" applyAlignment="1">
      <alignment vertical="center"/>
    </xf>
    <xf numFmtId="165" fontId="11" fillId="0" borderId="3" xfId="2" applyNumberFormat="1" applyFont="1" applyFill="1" applyBorder="1"/>
    <xf numFmtId="42" fontId="11" fillId="0" borderId="3" xfId="0" applyNumberFormat="1" applyFont="1" applyBorder="1"/>
    <xf numFmtId="42" fontId="11" fillId="0" borderId="4" xfId="0" applyNumberFormat="1" applyFont="1" applyBorder="1"/>
    <xf numFmtId="42" fontId="11" fillId="0" borderId="5" xfId="0" applyNumberFormat="1" applyFont="1" applyBorder="1"/>
    <xf numFmtId="0" fontId="12" fillId="2" borderId="0" xfId="0" applyFont="1" applyFill="1" applyAlignment="1">
      <alignment horizontal="right" vertical="center" wrapText="1"/>
    </xf>
    <xf numFmtId="42" fontId="13" fillId="2" borderId="0" xfId="0" applyNumberFormat="1" applyFont="1" applyFill="1"/>
    <xf numFmtId="42" fontId="14" fillId="5" borderId="0" xfId="0" applyNumberFormat="1" applyFont="1" applyFill="1"/>
    <xf numFmtId="42" fontId="11" fillId="0" borderId="0" xfId="0" applyNumberFormat="1" applyFont="1"/>
    <xf numFmtId="0" fontId="0" fillId="0" borderId="0" xfId="0" applyAlignment="1">
      <alignment vertical="center" wrapText="1"/>
    </xf>
    <xf numFmtId="0" fontId="11" fillId="0" borderId="0" xfId="0" applyFont="1"/>
    <xf numFmtId="0" fontId="5" fillId="2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42" fontId="11" fillId="0" borderId="6" xfId="0" applyNumberFormat="1" applyFont="1" applyBorder="1" applyProtection="1">
      <protection locked="0"/>
    </xf>
    <xf numFmtId="42" fontId="11" fillId="0" borderId="0" xfId="0" applyNumberFormat="1" applyFont="1" applyProtection="1">
      <protection locked="0"/>
    </xf>
    <xf numFmtId="0" fontId="17" fillId="0" borderId="0" xfId="0" applyFont="1" applyAlignment="1">
      <alignment horizontal="right" vertical="center" wrapText="1"/>
    </xf>
    <xf numFmtId="42" fontId="11" fillId="0" borderId="7" xfId="0" applyNumberFormat="1" applyFont="1" applyBorder="1"/>
    <xf numFmtId="42" fontId="11" fillId="0" borderId="7" xfId="0" applyNumberFormat="1" applyFont="1" applyBorder="1" applyProtection="1">
      <protection locked="0"/>
    </xf>
    <xf numFmtId="42" fontId="0" fillId="0" borderId="0" xfId="0" applyNumberFormat="1"/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42" fontId="18" fillId="0" borderId="8" xfId="0" applyNumberFormat="1" applyFont="1" applyBorder="1"/>
    <xf numFmtId="42" fontId="18" fillId="0" borderId="9" xfId="0" applyNumberFormat="1" applyFont="1" applyBorder="1"/>
    <xf numFmtId="42" fontId="18" fillId="0" borderId="10" xfId="0" applyNumberFormat="1" applyFont="1" applyBorder="1"/>
    <xf numFmtId="42" fontId="11" fillId="0" borderId="11" xfId="0" applyNumberFormat="1" applyFont="1" applyBorder="1" applyProtection="1">
      <protection locked="0"/>
    </xf>
    <xf numFmtId="165" fontId="11" fillId="0" borderId="7" xfId="3" applyNumberFormat="1" applyFont="1" applyFill="1" applyBorder="1" applyProtection="1"/>
    <xf numFmtId="165" fontId="11" fillId="0" borderId="7" xfId="4" applyNumberFormat="1" applyFont="1" applyFill="1" applyBorder="1" applyProtection="1"/>
    <xf numFmtId="0" fontId="0" fillId="0" borderId="0" xfId="0" applyAlignment="1">
      <alignment horizontal="left" vertical="center" wrapText="1"/>
    </xf>
    <xf numFmtId="42" fontId="11" fillId="0" borderId="11" xfId="0" applyNumberFormat="1" applyFont="1" applyBorder="1"/>
    <xf numFmtId="42" fontId="11" fillId="0" borderId="6" xfId="0" applyNumberFormat="1" applyFont="1" applyBorder="1" applyAlignment="1" applyProtection="1">
      <alignment horizontal="right"/>
      <protection locked="0"/>
    </xf>
    <xf numFmtId="42" fontId="11" fillId="0" borderId="0" xfId="0" applyNumberFormat="1" applyFont="1" applyAlignment="1" applyProtection="1">
      <alignment horizontal="right"/>
      <protection locked="0"/>
    </xf>
    <xf numFmtId="42" fontId="11" fillId="0" borderId="0" xfId="5" applyNumberFormat="1" applyFont="1" applyProtection="1">
      <protection locked="0"/>
    </xf>
    <xf numFmtId="42" fontId="18" fillId="0" borderId="7" xfId="0" applyNumberFormat="1" applyFont="1" applyBorder="1" applyProtection="1">
      <protection locked="0"/>
    </xf>
    <xf numFmtId="42" fontId="18" fillId="0" borderId="7" xfId="0" applyNumberFormat="1" applyFont="1" applyBorder="1" applyAlignment="1">
      <alignment vertical="center"/>
    </xf>
    <xf numFmtId="42" fontId="18" fillId="0" borderId="10" xfId="0" applyNumberFormat="1" applyFont="1" applyBorder="1" applyAlignment="1">
      <alignment vertical="center"/>
    </xf>
    <xf numFmtId="166" fontId="11" fillId="0" borderId="0" xfId="0" applyNumberFormat="1" applyFont="1" applyProtection="1">
      <protection locked="0"/>
    </xf>
    <xf numFmtId="42" fontId="11" fillId="6" borderId="6" xfId="0" applyNumberFormat="1" applyFont="1" applyFill="1" applyBorder="1" applyProtection="1">
      <protection locked="0"/>
    </xf>
    <xf numFmtId="42" fontId="11" fillId="6" borderId="0" xfId="0" applyNumberFormat="1" applyFont="1" applyFill="1" applyProtection="1">
      <protection locked="0"/>
    </xf>
    <xf numFmtId="42" fontId="18" fillId="0" borderId="7" xfId="0" applyNumberFormat="1" applyFont="1" applyBorder="1" applyAlignment="1" applyProtection="1">
      <alignment vertical="center"/>
      <protection locked="0"/>
    </xf>
    <xf numFmtId="42" fontId="18" fillId="0" borderId="9" xfId="0" applyNumberFormat="1" applyFont="1" applyBorder="1" applyAlignment="1" applyProtection="1">
      <alignment vertical="center"/>
      <protection locked="0"/>
    </xf>
    <xf numFmtId="42" fontId="18" fillId="0" borderId="10" xfId="0" applyNumberFormat="1" applyFont="1" applyBorder="1" applyAlignment="1" applyProtection="1">
      <alignment vertical="center"/>
      <protection locked="0"/>
    </xf>
    <xf numFmtId="164" fontId="8" fillId="2" borderId="0" xfId="0" applyNumberFormat="1" applyFont="1" applyFill="1" applyAlignment="1">
      <alignment horizontal="center" vertical="center" wrapText="1"/>
    </xf>
    <xf numFmtId="42" fontId="18" fillId="0" borderId="7" xfId="0" applyNumberFormat="1" applyFont="1" applyBorder="1"/>
    <xf numFmtId="42" fontId="18" fillId="0" borderId="10" xfId="0" applyNumberFormat="1" applyFont="1" applyBorder="1" applyProtection="1">
      <protection locked="0"/>
    </xf>
    <xf numFmtId="0" fontId="0" fillId="0" borderId="11" xfId="0" applyBorder="1" applyAlignment="1">
      <alignment vertical="center" wrapText="1"/>
    </xf>
    <xf numFmtId="0" fontId="11" fillId="0" borderId="0" xfId="0" applyFont="1" applyProtection="1">
      <protection locked="0"/>
    </xf>
    <xf numFmtId="0" fontId="3" fillId="0" borderId="12" xfId="0" applyFont="1" applyBorder="1" applyAlignment="1">
      <alignment horizontal="center" vertical="center" wrapText="1"/>
    </xf>
    <xf numFmtId="42" fontId="18" fillId="0" borderId="13" xfId="0" applyNumberFormat="1" applyFont="1" applyBorder="1"/>
    <xf numFmtId="0" fontId="19" fillId="2" borderId="0" xfId="0" applyFont="1" applyFill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42" fontId="21" fillId="0" borderId="0" xfId="0" applyNumberFormat="1" applyFont="1"/>
    <xf numFmtId="42" fontId="13" fillId="0" borderId="0" xfId="0" applyNumberFormat="1" applyFont="1"/>
    <xf numFmtId="42" fontId="1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2" fontId="11" fillId="0" borderId="14" xfId="0" applyNumberFormat="1" applyFont="1" applyBorder="1" applyProtection="1">
      <protection locked="0"/>
    </xf>
    <xf numFmtId="42" fontId="11" fillId="0" borderId="15" xfId="0" applyNumberFormat="1" applyFont="1" applyBorder="1" applyProtection="1">
      <protection locked="0"/>
    </xf>
    <xf numFmtId="42" fontId="11" fillId="0" borderId="9" xfId="0" applyNumberFormat="1" applyFont="1" applyBorder="1"/>
    <xf numFmtId="42" fontId="11" fillId="0" borderId="10" xfId="0" applyNumberFormat="1" applyFont="1" applyBorder="1"/>
    <xf numFmtId="0" fontId="19" fillId="2" borderId="0" xfId="0" applyFont="1" applyFill="1" applyAlignment="1">
      <alignment wrapText="1"/>
    </xf>
    <xf numFmtId="0" fontId="3" fillId="0" borderId="0" xfId="0" applyFont="1" applyAlignment="1">
      <alignment horizontal="left" vertical="center" wrapText="1"/>
    </xf>
    <xf numFmtId="42" fontId="11" fillId="0" borderId="16" xfId="0" applyNumberFormat="1" applyFont="1" applyBorder="1"/>
    <xf numFmtId="42" fontId="11" fillId="0" borderId="6" xfId="0" applyNumberFormat="1" applyFont="1" applyBorder="1"/>
    <xf numFmtId="42" fontId="11" fillId="0" borderId="17" xfId="0" applyNumberFormat="1" applyFont="1" applyBorder="1" applyProtection="1">
      <protection locked="0"/>
    </xf>
    <xf numFmtId="42" fontId="11" fillId="0" borderId="18" xfId="0" applyNumberFormat="1" applyFont="1" applyBorder="1" applyProtection="1">
      <protection locked="0"/>
    </xf>
    <xf numFmtId="42" fontId="11" fillId="0" borderId="8" xfId="0" applyNumberFormat="1" applyFont="1" applyBorder="1"/>
    <xf numFmtId="42" fontId="7" fillId="0" borderId="0" xfId="0" applyNumberFormat="1" applyFont="1" applyProtection="1">
      <protection locked="0"/>
    </xf>
    <xf numFmtId="0" fontId="19" fillId="2" borderId="0" xfId="0" applyFont="1" applyFill="1" applyAlignment="1">
      <alignment horizontal="center" vertical="center" wrapText="1"/>
    </xf>
    <xf numFmtId="42" fontId="13" fillId="2" borderId="14" xfId="0" applyNumberFormat="1" applyFont="1" applyFill="1" applyBorder="1"/>
    <xf numFmtId="42" fontId="14" fillId="5" borderId="19" xfId="0" applyNumberFormat="1" applyFont="1" applyFill="1" applyBorder="1"/>
    <xf numFmtId="42" fontId="14" fillId="0" borderId="15" xfId="0" applyNumberFormat="1" applyFont="1" applyBorder="1"/>
    <xf numFmtId="42" fontId="14" fillId="0" borderId="20" xfId="0" applyNumberFormat="1" applyFont="1" applyBorder="1"/>
    <xf numFmtId="42" fontId="13" fillId="2" borderId="21" xfId="0" applyNumberFormat="1" applyFont="1" applyFill="1" applyBorder="1"/>
    <xf numFmtId="42" fontId="16" fillId="5" borderId="22" xfId="0" applyNumberFormat="1" applyFont="1" applyFill="1" applyBorder="1"/>
    <xf numFmtId="0" fontId="22" fillId="2" borderId="0" xfId="0" applyFont="1" applyFill="1" applyAlignment="1">
      <alignment horizontal="center" vertical="center" wrapText="1"/>
    </xf>
    <xf numFmtId="165" fontId="11" fillId="0" borderId="16" xfId="6" applyNumberFormat="1" applyFont="1" applyFill="1" applyBorder="1" applyProtection="1">
      <protection locked="0"/>
    </xf>
    <xf numFmtId="165" fontId="11" fillId="0" borderId="19" xfId="6" applyNumberFormat="1" applyFont="1" applyFill="1" applyBorder="1" applyProtection="1">
      <protection locked="0"/>
    </xf>
    <xf numFmtId="165" fontId="11" fillId="0" borderId="17" xfId="6" applyNumberFormat="1" applyFont="1" applyFill="1" applyBorder="1" applyProtection="1">
      <protection locked="0"/>
    </xf>
    <xf numFmtId="165" fontId="11" fillId="0" borderId="20" xfId="6" applyNumberFormat="1" applyFont="1" applyFill="1" applyBorder="1" applyProtection="1">
      <protection locked="0"/>
    </xf>
    <xf numFmtId="42" fontId="23" fillId="0" borderId="8" xfId="0" applyNumberFormat="1" applyFont="1" applyBorder="1"/>
    <xf numFmtId="42" fontId="23" fillId="0" borderId="10" xfId="0" applyNumberFormat="1" applyFont="1" applyBorder="1"/>
    <xf numFmtId="42" fontId="11" fillId="0" borderId="16" xfId="0" applyNumberFormat="1" applyFont="1" applyBorder="1" applyProtection="1">
      <protection locked="0"/>
    </xf>
    <xf numFmtId="42" fontId="11" fillId="0" borderId="19" xfId="0" applyNumberFormat="1" applyFont="1" applyBorder="1" applyProtection="1">
      <protection locked="0"/>
    </xf>
    <xf numFmtId="42" fontId="11" fillId="0" borderId="20" xfId="0" applyNumberFormat="1" applyFont="1" applyBorder="1" applyProtection="1">
      <protection locked="0"/>
    </xf>
    <xf numFmtId="165" fontId="11" fillId="0" borderId="22" xfId="6" applyNumberFormat="1" applyFont="1" applyFill="1" applyBorder="1" applyProtection="1">
      <protection locked="0"/>
    </xf>
    <xf numFmtId="42" fontId="11" fillId="0" borderId="8" xfId="0" applyNumberFormat="1" applyFont="1" applyBorder="1" applyProtection="1">
      <protection locked="0"/>
    </xf>
    <xf numFmtId="42" fontId="11" fillId="0" borderId="10" xfId="0" applyNumberFormat="1" applyFont="1" applyBorder="1" applyProtection="1">
      <protection locked="0"/>
    </xf>
    <xf numFmtId="165" fontId="11" fillId="0" borderId="8" xfId="6" applyNumberFormat="1" applyFont="1" applyFill="1" applyBorder="1" applyProtection="1">
      <protection locked="0"/>
    </xf>
    <xf numFmtId="165" fontId="11" fillId="0" borderId="10" xfId="6" applyNumberFormat="1" applyFont="1" applyFill="1" applyBorder="1" applyProtection="1">
      <protection locked="0"/>
    </xf>
    <xf numFmtId="165" fontId="11" fillId="0" borderId="18" xfId="6" applyNumberFormat="1" applyFont="1" applyFill="1" applyBorder="1" applyProtection="1">
      <protection locked="0"/>
    </xf>
    <xf numFmtId="42" fontId="11" fillId="0" borderId="22" xfId="0" applyNumberFormat="1" applyFont="1" applyBorder="1" applyProtection="1">
      <protection locked="0"/>
    </xf>
    <xf numFmtId="42" fontId="24" fillId="0" borderId="0" xfId="0" applyNumberFormat="1" applyFont="1"/>
    <xf numFmtId="42" fontId="7" fillId="0" borderId="0" xfId="0" applyNumberFormat="1" applyFont="1"/>
    <xf numFmtId="0" fontId="25" fillId="0" borderId="0" xfId="0" applyFont="1" applyAlignment="1">
      <alignment horizontal="center" vertical="center" wrapText="1"/>
    </xf>
    <xf numFmtId="42" fontId="14" fillId="0" borderId="9" xfId="0" applyNumberFormat="1" applyFont="1" applyBorder="1"/>
    <xf numFmtId="42" fontId="14" fillId="0" borderId="7" xfId="0" applyNumberFormat="1" applyFont="1" applyBorder="1"/>
    <xf numFmtId="42" fontId="26" fillId="2" borderId="0" xfId="0" applyNumberFormat="1" applyFont="1" applyFill="1"/>
    <xf numFmtId="42" fontId="26" fillId="5" borderId="0" xfId="0" applyNumberFormat="1" applyFont="1" applyFill="1"/>
    <xf numFmtId="0" fontId="8" fillId="0" borderId="0" xfId="0" applyFont="1" applyAlignment="1">
      <alignment horizontal="center" vertical="center" wrapText="1"/>
    </xf>
    <xf numFmtId="42" fontId="26" fillId="0" borderId="0" xfId="0" applyNumberFormat="1" applyFont="1"/>
    <xf numFmtId="42" fontId="14" fillId="0" borderId="8" xfId="0" applyNumberFormat="1" applyFont="1" applyBorder="1"/>
    <xf numFmtId="42" fontId="13" fillId="5" borderId="0" xfId="0" applyNumberFormat="1" applyFont="1" applyFill="1"/>
    <xf numFmtId="0" fontId="27" fillId="0" borderId="0" xfId="0" applyFont="1"/>
    <xf numFmtId="42" fontId="11" fillId="7" borderId="0" xfId="0" applyNumberFormat="1" applyFont="1" applyFill="1" applyProtection="1">
      <protection locked="0"/>
    </xf>
    <xf numFmtId="42" fontId="11" fillId="7" borderId="11" xfId="0" applyNumberFormat="1" applyFont="1" applyFill="1" applyBorder="1" applyProtection="1">
      <protection locked="0"/>
    </xf>
  </cellXfs>
  <cellStyles count="7">
    <cellStyle name="Comma" xfId="1" builtinId="3"/>
    <cellStyle name="Currency 2" xfId="3"/>
    <cellStyle name="Currency 2 2" xfId="4"/>
    <cellStyle name="Currency 3" xfId="2"/>
    <cellStyle name="Currency 3 2" xfId="6"/>
    <cellStyle name="Normal" xfId="0" builtinId="0"/>
    <cellStyle name="Normal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ing\BUDGET\23%20budget\FY23%20Budget%20Tracking%202.14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3 Budget"/>
      <sheetName val="Revenue'23"/>
      <sheetName val="Fiscal Year Summary"/>
      <sheetName val="Charts"/>
      <sheetName val="Local Receipts Detail"/>
      <sheetName val="Chart Src Data"/>
      <sheetName val="Crosswalk Mar to Apr Revenue"/>
    </sheetNames>
    <sheetDataSet>
      <sheetData sheetId="0"/>
      <sheetData sheetId="1">
        <row r="22">
          <cell r="T22">
            <v>47278644.075000003</v>
          </cell>
        </row>
        <row r="26">
          <cell r="T26">
            <v>12579847</v>
          </cell>
        </row>
        <row r="28">
          <cell r="T28">
            <v>3305100</v>
          </cell>
        </row>
        <row r="30">
          <cell r="T30">
            <v>113000</v>
          </cell>
        </row>
        <row r="32">
          <cell r="T32">
            <v>700000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tabSelected="1" zoomScaleNormal="100" workbookViewId="0">
      <selection activeCell="F139" sqref="F139"/>
    </sheetView>
  </sheetViews>
  <sheetFormatPr defaultRowHeight="12.75" x14ac:dyDescent="0.2"/>
  <cols>
    <col min="1" max="1" width="52.5703125" style="27" bestFit="1" customWidth="1"/>
    <col min="2" max="6" width="17.5703125" bestFit="1" customWidth="1"/>
    <col min="7" max="7" width="17.5703125" hidden="1" customWidth="1"/>
    <col min="9" max="9" width="17.140625" bestFit="1" customWidth="1"/>
    <col min="10" max="10" width="12.85546875" bestFit="1" customWidth="1"/>
    <col min="11" max="11" width="9.7109375" bestFit="1" customWidth="1"/>
  </cols>
  <sheetData>
    <row r="1" spans="1:9" ht="15.75" x14ac:dyDescent="0.25">
      <c r="A1" s="1" t="s">
        <v>0</v>
      </c>
      <c r="B1" s="2"/>
      <c r="C1" s="2"/>
      <c r="D1" s="3"/>
      <c r="E1" s="3"/>
      <c r="F1" s="3"/>
      <c r="G1" s="3"/>
    </row>
    <row r="2" spans="1:9" ht="15.75" x14ac:dyDescent="0.2">
      <c r="A2" s="125" t="s">
        <v>145</v>
      </c>
      <c r="B2" s="2"/>
      <c r="C2" s="2"/>
      <c r="D2" s="3"/>
      <c r="E2" s="3"/>
      <c r="F2" s="3"/>
      <c r="G2" s="3"/>
    </row>
    <row r="3" spans="1:9" s="7" customFormat="1" ht="15" x14ac:dyDescent="0.3">
      <c r="A3" s="4"/>
      <c r="B3" s="5" t="s">
        <v>1</v>
      </c>
      <c r="C3" s="5" t="s">
        <v>2</v>
      </c>
      <c r="D3" s="6" t="s">
        <v>3</v>
      </c>
      <c r="E3" s="6" t="s">
        <v>3</v>
      </c>
      <c r="F3" s="6" t="s">
        <v>3</v>
      </c>
      <c r="G3" s="6" t="s">
        <v>3</v>
      </c>
    </row>
    <row r="4" spans="1:9" s="12" customFormat="1" ht="30" x14ac:dyDescent="0.2">
      <c r="A4" s="8" t="s">
        <v>4</v>
      </c>
      <c r="B4" s="9" t="s">
        <v>5</v>
      </c>
      <c r="C4" s="10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spans="1:9" s="16" customFormat="1" ht="18" x14ac:dyDescent="0.25">
      <c r="A5" s="13" t="s">
        <v>11</v>
      </c>
      <c r="B5" s="14">
        <v>44351233</v>
      </c>
      <c r="C5" s="15">
        <v>44992169.975000001</v>
      </c>
      <c r="D5" s="15">
        <f>'[1]Revenue''23'!T22</f>
        <v>47278644.075000003</v>
      </c>
      <c r="E5" s="15">
        <f>'[1]Revenue''23'!T22</f>
        <v>47278644.075000003</v>
      </c>
      <c r="F5" s="15">
        <f>'[1]Revenue''23'!T22</f>
        <v>47278644.075000003</v>
      </c>
      <c r="G5" s="15">
        <f>'[1]Revenue''23'!T22</f>
        <v>47278644.075000003</v>
      </c>
    </row>
    <row r="6" spans="1:9" s="12" customFormat="1" ht="18" x14ac:dyDescent="0.2">
      <c r="A6" s="13" t="s">
        <v>12</v>
      </c>
      <c r="B6" s="17">
        <v>12394981</v>
      </c>
      <c r="C6" s="18">
        <v>12527604</v>
      </c>
      <c r="D6" s="18">
        <f>'[1]Revenue''23'!T26</f>
        <v>12579847</v>
      </c>
      <c r="E6" s="18">
        <f>'[1]Revenue''23'!T26</f>
        <v>12579847</v>
      </c>
      <c r="F6" s="18">
        <f>'[1]Revenue''23'!T26</f>
        <v>12579847</v>
      </c>
      <c r="G6" s="18">
        <f>'[1]Revenue''23'!T26</f>
        <v>12579847</v>
      </c>
    </row>
    <row r="7" spans="1:9" s="16" customFormat="1" ht="18" x14ac:dyDescent="0.25">
      <c r="A7" s="13" t="s">
        <v>13</v>
      </c>
      <c r="B7" s="19">
        <v>4729819</v>
      </c>
      <c r="C7" s="20">
        <v>3244100</v>
      </c>
      <c r="D7" s="20">
        <f>'[1]Revenue''23'!T28</f>
        <v>3305100</v>
      </c>
      <c r="E7" s="20">
        <f>'[1]Revenue''23'!T28</f>
        <v>3305100</v>
      </c>
      <c r="F7" s="20">
        <f>'[1]Revenue''23'!T28</f>
        <v>3305100</v>
      </c>
      <c r="G7" s="20">
        <f>'[1]Revenue''23'!T28</f>
        <v>3305100</v>
      </c>
    </row>
    <row r="8" spans="1:9" s="16" customFormat="1" ht="18" x14ac:dyDescent="0.25">
      <c r="A8" s="13" t="s">
        <v>14</v>
      </c>
      <c r="B8" s="21">
        <v>341000</v>
      </c>
      <c r="C8" s="20">
        <v>288000</v>
      </c>
      <c r="D8" s="20">
        <f>'[1]Revenue''23'!T30</f>
        <v>113000</v>
      </c>
      <c r="E8" s="20">
        <f>'[1]Revenue''23'!T30</f>
        <v>113000</v>
      </c>
      <c r="F8" s="20">
        <f>'[1]Revenue''23'!T30</f>
        <v>113000</v>
      </c>
      <c r="G8" s="20">
        <f>'[1]Revenue''23'!T30</f>
        <v>113000</v>
      </c>
    </row>
    <row r="9" spans="1:9" s="16" customFormat="1" ht="18" x14ac:dyDescent="0.25">
      <c r="A9" s="13" t="s">
        <v>15</v>
      </c>
      <c r="B9" s="21">
        <v>793919</v>
      </c>
      <c r="C9" s="22">
        <v>630000</v>
      </c>
      <c r="D9" s="22">
        <f>'[1]Revenue''23'!T32</f>
        <v>700000</v>
      </c>
      <c r="E9" s="22">
        <f>'[1]Revenue''23'!T32</f>
        <v>700000</v>
      </c>
      <c r="F9" s="22">
        <f>'[1]Revenue''23'!T32</f>
        <v>700000</v>
      </c>
      <c r="G9" s="22">
        <v>630000</v>
      </c>
    </row>
    <row r="10" spans="1:9" s="16" customFormat="1" ht="20.25" x14ac:dyDescent="0.4">
      <c r="A10" s="23" t="s">
        <v>16</v>
      </c>
      <c r="B10" s="24">
        <f t="shared" ref="B10:G10" si="0">SUM(B5:B9)</f>
        <v>62610952</v>
      </c>
      <c r="C10" s="24">
        <f t="shared" si="0"/>
        <v>61681873.975000001</v>
      </c>
      <c r="D10" s="25">
        <f t="shared" si="0"/>
        <v>63976591.075000003</v>
      </c>
      <c r="E10" s="25">
        <f t="shared" si="0"/>
        <v>63976591.075000003</v>
      </c>
      <c r="F10" s="25">
        <f t="shared" si="0"/>
        <v>63976591.075000003</v>
      </c>
      <c r="G10" s="25">
        <f t="shared" si="0"/>
        <v>63906591.075000003</v>
      </c>
      <c r="I10" s="26"/>
    </row>
    <row r="11" spans="1:9" ht="14.25" x14ac:dyDescent="0.2">
      <c r="B11" s="28"/>
      <c r="C11" s="28"/>
      <c r="D11" s="28"/>
      <c r="E11" s="28"/>
      <c r="F11" s="28"/>
      <c r="G11" s="28"/>
    </row>
    <row r="12" spans="1:9" s="7" customFormat="1" ht="15" x14ac:dyDescent="0.3">
      <c r="A12" s="4"/>
      <c r="B12" s="29" t="str">
        <f t="shared" ref="B12:G12" si="1">B3</f>
        <v>FY21</v>
      </c>
      <c r="C12" s="29" t="str">
        <f t="shared" si="1"/>
        <v>FY22</v>
      </c>
      <c r="D12" s="30" t="str">
        <f t="shared" si="1"/>
        <v>FY23</v>
      </c>
      <c r="E12" s="30" t="str">
        <f t="shared" si="1"/>
        <v>FY23</v>
      </c>
      <c r="F12" s="30" t="str">
        <f t="shared" si="1"/>
        <v>FY23</v>
      </c>
      <c r="G12" s="30" t="str">
        <f t="shared" si="1"/>
        <v>FY23</v>
      </c>
    </row>
    <row r="13" spans="1:9" s="27" customFormat="1" ht="30" x14ac:dyDescent="0.2">
      <c r="A13" s="8" t="s">
        <v>17</v>
      </c>
      <c r="B13" s="9" t="s">
        <v>5</v>
      </c>
      <c r="C13" s="10" t="s">
        <v>18</v>
      </c>
      <c r="D13" s="11" t="s">
        <v>7</v>
      </c>
      <c r="E13" s="11" t="s">
        <v>8</v>
      </c>
      <c r="F13" s="11" t="s">
        <v>9</v>
      </c>
      <c r="G13" s="11" t="s">
        <v>10</v>
      </c>
    </row>
    <row r="14" spans="1:9" s="33" customFormat="1" ht="12" customHeight="1" x14ac:dyDescent="0.4">
      <c r="A14" s="31"/>
      <c r="B14" s="32"/>
      <c r="C14" s="32"/>
      <c r="D14" s="32"/>
      <c r="E14" s="32"/>
      <c r="F14" s="32"/>
      <c r="G14" s="32"/>
    </row>
    <row r="15" spans="1:9" ht="15" thickBot="1" x14ac:dyDescent="0.25">
      <c r="A15" s="34" t="s">
        <v>19</v>
      </c>
      <c r="B15" s="26"/>
      <c r="C15" s="26"/>
      <c r="D15" s="26"/>
      <c r="E15" s="26"/>
      <c r="F15" s="26"/>
      <c r="G15" s="26"/>
    </row>
    <row r="16" spans="1:9" ht="14.25" x14ac:dyDescent="0.2">
      <c r="A16" s="13" t="s">
        <v>20</v>
      </c>
      <c r="B16" s="35">
        <v>22314684</v>
      </c>
      <c r="C16" s="35">
        <v>23433360</v>
      </c>
      <c r="D16" s="35">
        <v>24076934</v>
      </c>
      <c r="E16" s="35">
        <v>24076934</v>
      </c>
      <c r="F16" s="35">
        <v>24076934</v>
      </c>
      <c r="G16" s="35"/>
    </row>
    <row r="17" spans="1:10" ht="15" thickBot="1" x14ac:dyDescent="0.25">
      <c r="A17" s="13" t="s">
        <v>17</v>
      </c>
      <c r="B17" s="36">
        <v>5944578</v>
      </c>
      <c r="C17" s="36">
        <f>5532000*1.02</f>
        <v>5642640</v>
      </c>
      <c r="D17" s="36">
        <v>5699066</v>
      </c>
      <c r="E17" s="36">
        <v>5699066</v>
      </c>
      <c r="F17" s="36">
        <v>5699066</v>
      </c>
      <c r="G17" s="36"/>
    </row>
    <row r="18" spans="1:10" ht="15" thickBot="1" x14ac:dyDescent="0.25">
      <c r="A18" s="37" t="s">
        <v>21</v>
      </c>
      <c r="B18" s="38">
        <f>SUM(B16:B17)</f>
        <v>28259262</v>
      </c>
      <c r="C18" s="38">
        <f t="shared" ref="C18:G18" si="2">SUM(C16:C17)</f>
        <v>29076000</v>
      </c>
      <c r="D18" s="38">
        <f t="shared" si="2"/>
        <v>29776000</v>
      </c>
      <c r="E18" s="38">
        <f t="shared" si="2"/>
        <v>29776000</v>
      </c>
      <c r="F18" s="38">
        <f t="shared" si="2"/>
        <v>29776000</v>
      </c>
      <c r="G18" s="38">
        <f t="shared" si="2"/>
        <v>0</v>
      </c>
    </row>
    <row r="19" spans="1:10" ht="15" thickBot="1" x14ac:dyDescent="0.25">
      <c r="A19" s="13"/>
      <c r="B19" s="36"/>
      <c r="C19" s="36"/>
      <c r="D19" s="36"/>
      <c r="E19" s="36"/>
      <c r="F19" s="36"/>
      <c r="G19" s="36"/>
    </row>
    <row r="20" spans="1:10" ht="15" thickBot="1" x14ac:dyDescent="0.25">
      <c r="A20" s="13" t="s">
        <v>22</v>
      </c>
      <c r="B20" s="39">
        <v>814973</v>
      </c>
      <c r="C20" s="39">
        <v>1035329</v>
      </c>
      <c r="D20" s="39">
        <v>1132784</v>
      </c>
      <c r="E20" s="39">
        <v>1132784</v>
      </c>
      <c r="F20" s="39">
        <v>1132784</v>
      </c>
      <c r="G20" s="39"/>
      <c r="J20" s="40"/>
    </row>
    <row r="21" spans="1:10" ht="15" thickBot="1" x14ac:dyDescent="0.25">
      <c r="A21" s="41"/>
      <c r="B21" s="36"/>
      <c r="C21" s="36"/>
      <c r="D21" s="36"/>
      <c r="E21" s="36"/>
      <c r="F21" s="36"/>
      <c r="G21" s="36"/>
    </row>
    <row r="22" spans="1:10" ht="15" thickBot="1" x14ac:dyDescent="0.25">
      <c r="A22" s="13" t="s">
        <v>23</v>
      </c>
      <c r="B22" s="39">
        <v>24000</v>
      </c>
      <c r="C22" s="39">
        <v>25000</v>
      </c>
      <c r="D22" s="39">
        <v>25000</v>
      </c>
      <c r="E22" s="39">
        <v>40000</v>
      </c>
      <c r="F22" s="39">
        <v>40000</v>
      </c>
      <c r="G22" s="39"/>
    </row>
    <row r="23" spans="1:10" ht="15" thickBot="1" x14ac:dyDescent="0.25">
      <c r="A23" s="13"/>
      <c r="B23" s="39"/>
      <c r="C23" s="39"/>
      <c r="D23" s="39"/>
      <c r="E23" s="39"/>
      <c r="F23" s="39"/>
      <c r="G23" s="39"/>
    </row>
    <row r="24" spans="1:10" ht="15.75" thickBot="1" x14ac:dyDescent="0.3">
      <c r="A24" s="42" t="s">
        <v>24</v>
      </c>
      <c r="B24" s="43">
        <f>SUM(B18:B22)</f>
        <v>29098235</v>
      </c>
      <c r="C24" s="44">
        <f t="shared" ref="C24:G24" si="3">SUM(C18:C22)</f>
        <v>30136329</v>
      </c>
      <c r="D24" s="45">
        <f t="shared" si="3"/>
        <v>30933784</v>
      </c>
      <c r="E24" s="45">
        <f t="shared" si="3"/>
        <v>30948784</v>
      </c>
      <c r="F24" s="45">
        <f t="shared" si="3"/>
        <v>30948784</v>
      </c>
      <c r="G24" s="45">
        <f t="shared" si="3"/>
        <v>0</v>
      </c>
    </row>
    <row r="25" spans="1:10" ht="15" thickBot="1" x14ac:dyDescent="0.25">
      <c r="A25" s="34" t="s">
        <v>25</v>
      </c>
      <c r="B25" s="36"/>
      <c r="C25" s="46"/>
      <c r="D25" s="46"/>
      <c r="E25" s="46"/>
      <c r="F25" s="46"/>
      <c r="G25" s="46"/>
    </row>
    <row r="26" spans="1:10" ht="14.25" x14ac:dyDescent="0.2">
      <c r="A26" s="13" t="s">
        <v>20</v>
      </c>
      <c r="B26" s="35">
        <v>397056</v>
      </c>
      <c r="C26" s="35">
        <v>411896</v>
      </c>
      <c r="D26" s="35">
        <v>447348</v>
      </c>
      <c r="E26" s="35">
        <v>445848</v>
      </c>
      <c r="F26" s="35">
        <v>445848</v>
      </c>
      <c r="G26" s="35"/>
    </row>
    <row r="27" spans="1:10" ht="15" thickBot="1" x14ac:dyDescent="0.25">
      <c r="A27" s="13" t="s">
        <v>17</v>
      </c>
      <c r="B27" s="36">
        <v>11657</v>
      </c>
      <c r="C27" s="36">
        <v>33565</v>
      </c>
      <c r="D27" s="36">
        <v>33992</v>
      </c>
      <c r="E27" s="36">
        <v>33567</v>
      </c>
      <c r="F27" s="36">
        <v>33567</v>
      </c>
      <c r="G27" s="36"/>
    </row>
    <row r="28" spans="1:10" ht="15" thickBot="1" x14ac:dyDescent="0.25">
      <c r="A28" s="41" t="s">
        <v>21</v>
      </c>
      <c r="B28" s="38">
        <f t="shared" ref="B28:G28" si="4">SUM(B26:B27)</f>
        <v>408713</v>
      </c>
      <c r="C28" s="38">
        <f t="shared" si="4"/>
        <v>445461</v>
      </c>
      <c r="D28" s="38">
        <f t="shared" si="4"/>
        <v>481340</v>
      </c>
      <c r="E28" s="38">
        <f t="shared" si="4"/>
        <v>479415</v>
      </c>
      <c r="F28" s="38">
        <f t="shared" si="4"/>
        <v>479415</v>
      </c>
      <c r="G28" s="38">
        <f t="shared" si="4"/>
        <v>0</v>
      </c>
    </row>
    <row r="29" spans="1:10" ht="15" thickBot="1" x14ac:dyDescent="0.25">
      <c r="A29" s="34" t="s">
        <v>26</v>
      </c>
      <c r="B29" s="36"/>
      <c r="C29" s="39"/>
      <c r="D29" s="39"/>
      <c r="E29" s="39"/>
      <c r="F29" s="39"/>
      <c r="G29" s="39"/>
    </row>
    <row r="30" spans="1:10" ht="14.25" x14ac:dyDescent="0.2">
      <c r="A30" s="13" t="s">
        <v>20</v>
      </c>
      <c r="B30" s="35">
        <v>84484</v>
      </c>
      <c r="C30" s="35">
        <v>92500</v>
      </c>
      <c r="D30" s="35">
        <v>98000</v>
      </c>
      <c r="E30" s="35">
        <v>98000</v>
      </c>
      <c r="F30" s="35">
        <v>98000</v>
      </c>
      <c r="G30" s="35"/>
    </row>
    <row r="31" spans="1:10" ht="15" thickBot="1" x14ac:dyDescent="0.25">
      <c r="A31" s="13" t="s">
        <v>17</v>
      </c>
      <c r="B31" s="36">
        <v>39884</v>
      </c>
      <c r="C31" s="36">
        <v>61350</v>
      </c>
      <c r="D31" s="36">
        <v>62350</v>
      </c>
      <c r="E31" s="36">
        <v>62350</v>
      </c>
      <c r="F31" s="36">
        <v>62350</v>
      </c>
      <c r="G31" s="36"/>
    </row>
    <row r="32" spans="1:10" ht="15" thickBot="1" x14ac:dyDescent="0.25">
      <c r="A32" s="41" t="s">
        <v>21</v>
      </c>
      <c r="B32" s="38">
        <f t="shared" ref="B32:G32" si="5">SUM(B30:B31)</f>
        <v>124368</v>
      </c>
      <c r="C32" s="38">
        <f t="shared" si="5"/>
        <v>153850</v>
      </c>
      <c r="D32" s="38">
        <f t="shared" si="5"/>
        <v>160350</v>
      </c>
      <c r="E32" s="38">
        <f t="shared" si="5"/>
        <v>160350</v>
      </c>
      <c r="F32" s="38">
        <f t="shared" si="5"/>
        <v>160350</v>
      </c>
      <c r="G32" s="38">
        <f t="shared" si="5"/>
        <v>0</v>
      </c>
    </row>
    <row r="33" spans="1:7" ht="15" thickBot="1" x14ac:dyDescent="0.25">
      <c r="A33" s="34" t="s">
        <v>27</v>
      </c>
      <c r="B33" s="36"/>
      <c r="C33" s="39"/>
      <c r="D33" s="39"/>
      <c r="E33" s="39"/>
      <c r="F33" s="39"/>
      <c r="G33" s="39"/>
    </row>
    <row r="34" spans="1:7" ht="14.25" x14ac:dyDescent="0.2">
      <c r="A34" s="13" t="s">
        <v>20</v>
      </c>
      <c r="B34" s="35">
        <v>65662</v>
      </c>
      <c r="C34" s="36">
        <v>70000</v>
      </c>
      <c r="D34" s="36">
        <v>71400</v>
      </c>
      <c r="E34" s="36">
        <v>71400</v>
      </c>
      <c r="F34" s="36">
        <v>71400</v>
      </c>
      <c r="G34" s="36"/>
    </row>
    <row r="35" spans="1:7" ht="15" thickBot="1" x14ac:dyDescent="0.25">
      <c r="A35" s="13" t="s">
        <v>17</v>
      </c>
      <c r="B35" s="36">
        <v>18507</v>
      </c>
      <c r="C35" s="36">
        <v>18850</v>
      </c>
      <c r="D35" s="36">
        <v>18850</v>
      </c>
      <c r="E35" s="36">
        <v>18850</v>
      </c>
      <c r="F35" s="36">
        <v>18850</v>
      </c>
      <c r="G35" s="36"/>
    </row>
    <row r="36" spans="1:7" ht="15" thickBot="1" x14ac:dyDescent="0.25">
      <c r="A36" s="41" t="s">
        <v>21</v>
      </c>
      <c r="B36" s="38">
        <f t="shared" ref="B36:G36" si="6">SUM(B34:B35)</f>
        <v>84169</v>
      </c>
      <c r="C36" s="38">
        <f t="shared" si="6"/>
        <v>88850</v>
      </c>
      <c r="D36" s="38">
        <f t="shared" si="6"/>
        <v>90250</v>
      </c>
      <c r="E36" s="38">
        <f t="shared" si="6"/>
        <v>90250</v>
      </c>
      <c r="F36" s="38">
        <f t="shared" si="6"/>
        <v>90250</v>
      </c>
      <c r="G36" s="38">
        <f t="shared" si="6"/>
        <v>0</v>
      </c>
    </row>
    <row r="37" spans="1:7" ht="15" thickBot="1" x14ac:dyDescent="0.25">
      <c r="A37" s="34" t="s">
        <v>28</v>
      </c>
      <c r="B37" s="39"/>
      <c r="C37" s="39"/>
      <c r="D37" s="39"/>
      <c r="E37" s="39"/>
      <c r="F37" s="39"/>
      <c r="G37" s="39"/>
    </row>
    <row r="38" spans="1:7" ht="14.25" x14ac:dyDescent="0.2">
      <c r="A38" s="13" t="s">
        <v>17</v>
      </c>
      <c r="B38" s="36">
        <v>836</v>
      </c>
      <c r="C38" s="36">
        <v>1500</v>
      </c>
      <c r="D38" s="36">
        <v>1500</v>
      </c>
      <c r="E38" s="36">
        <v>1500</v>
      </c>
      <c r="F38" s="36">
        <v>1500</v>
      </c>
      <c r="G38" s="36"/>
    </row>
    <row r="39" spans="1:7" ht="15" thickBot="1" x14ac:dyDescent="0.25">
      <c r="A39" s="13" t="s">
        <v>29</v>
      </c>
      <c r="B39" s="36"/>
      <c r="C39" s="36">
        <v>100000</v>
      </c>
      <c r="D39" s="36">
        <v>100000</v>
      </c>
      <c r="E39" s="36">
        <v>100000</v>
      </c>
      <c r="F39" s="36">
        <v>100000</v>
      </c>
      <c r="G39" s="36"/>
    </row>
    <row r="40" spans="1:7" ht="15" thickBot="1" x14ac:dyDescent="0.25">
      <c r="A40" s="41" t="s">
        <v>21</v>
      </c>
      <c r="B40" s="47">
        <f t="shared" ref="B40:G40" si="7">SUM(B38:B39)</f>
        <v>836</v>
      </c>
      <c r="C40" s="48">
        <f t="shared" si="7"/>
        <v>101500</v>
      </c>
      <c r="D40" s="48">
        <f t="shared" si="7"/>
        <v>101500</v>
      </c>
      <c r="E40" s="48">
        <f t="shared" si="7"/>
        <v>101500</v>
      </c>
      <c r="F40" s="48">
        <f t="shared" si="7"/>
        <v>101500</v>
      </c>
      <c r="G40" s="48">
        <f t="shared" si="7"/>
        <v>0</v>
      </c>
    </row>
    <row r="41" spans="1:7" ht="15" thickBot="1" x14ac:dyDescent="0.25">
      <c r="A41" s="49" t="s">
        <v>30</v>
      </c>
      <c r="B41" s="36"/>
      <c r="C41" s="36"/>
      <c r="D41" s="36"/>
      <c r="E41" s="36"/>
      <c r="F41" s="36"/>
      <c r="G41" s="36"/>
    </row>
    <row r="42" spans="1:7" ht="14.25" x14ac:dyDescent="0.2">
      <c r="A42" s="13" t="s">
        <v>20</v>
      </c>
      <c r="B42" s="35">
        <v>230989</v>
      </c>
      <c r="C42" s="35">
        <v>234314</v>
      </c>
      <c r="D42" s="35">
        <v>239014</v>
      </c>
      <c r="E42" s="35">
        <v>239014</v>
      </c>
      <c r="F42" s="35">
        <v>239014</v>
      </c>
      <c r="G42" s="35"/>
    </row>
    <row r="43" spans="1:7" ht="15" thickBot="1" x14ac:dyDescent="0.25">
      <c r="A43" s="13" t="s">
        <v>17</v>
      </c>
      <c r="B43" s="36">
        <v>48764</v>
      </c>
      <c r="C43" s="36">
        <v>52865</v>
      </c>
      <c r="D43" s="36">
        <v>52865</v>
      </c>
      <c r="E43" s="36">
        <v>54865</v>
      </c>
      <c r="F43" s="36">
        <v>54865</v>
      </c>
      <c r="G43" s="36"/>
    </row>
    <row r="44" spans="1:7" ht="15" thickBot="1" x14ac:dyDescent="0.25">
      <c r="A44" s="41" t="s">
        <v>21</v>
      </c>
      <c r="B44" s="38">
        <f t="shared" ref="B44:G44" si="8">SUM(B42:B43)</f>
        <v>279753</v>
      </c>
      <c r="C44" s="38">
        <f t="shared" si="8"/>
        <v>287179</v>
      </c>
      <c r="D44" s="38">
        <f t="shared" si="8"/>
        <v>291879</v>
      </c>
      <c r="E44" s="38">
        <f t="shared" si="8"/>
        <v>293879</v>
      </c>
      <c r="F44" s="38">
        <f t="shared" si="8"/>
        <v>293879</v>
      </c>
      <c r="G44" s="38">
        <f t="shared" si="8"/>
        <v>0</v>
      </c>
    </row>
    <row r="45" spans="1:7" ht="15" thickBot="1" x14ac:dyDescent="0.25">
      <c r="A45" s="27" t="s">
        <v>31</v>
      </c>
      <c r="B45" s="36"/>
      <c r="C45" s="36"/>
      <c r="D45" s="36"/>
      <c r="E45" s="36"/>
      <c r="F45" s="36"/>
      <c r="G45" s="36"/>
    </row>
    <row r="46" spans="1:7" ht="14.25" x14ac:dyDescent="0.2">
      <c r="A46" s="13" t="s">
        <v>20</v>
      </c>
      <c r="B46" s="35">
        <v>220456</v>
      </c>
      <c r="C46" s="35">
        <v>232039</v>
      </c>
      <c r="D46" s="35">
        <v>224950</v>
      </c>
      <c r="E46" s="35">
        <v>224950</v>
      </c>
      <c r="F46" s="35">
        <v>224950</v>
      </c>
      <c r="G46" s="35"/>
    </row>
    <row r="47" spans="1:7" ht="15" thickBot="1" x14ac:dyDescent="0.25">
      <c r="A47" s="13" t="s">
        <v>17</v>
      </c>
      <c r="B47" s="36">
        <v>17393</v>
      </c>
      <c r="C47" s="36">
        <v>23965</v>
      </c>
      <c r="D47" s="36">
        <v>32609</v>
      </c>
      <c r="E47" s="36">
        <v>32609</v>
      </c>
      <c r="F47" s="36">
        <v>32609</v>
      </c>
      <c r="G47" s="36"/>
    </row>
    <row r="48" spans="1:7" ht="15" thickBot="1" x14ac:dyDescent="0.25">
      <c r="A48" s="41" t="s">
        <v>21</v>
      </c>
      <c r="B48" s="38">
        <f t="shared" ref="B48:G48" si="9">SUM(B46:B47)</f>
        <v>237849</v>
      </c>
      <c r="C48" s="38">
        <f t="shared" si="9"/>
        <v>256004</v>
      </c>
      <c r="D48" s="38">
        <f t="shared" si="9"/>
        <v>257559</v>
      </c>
      <c r="E48" s="38">
        <f t="shared" si="9"/>
        <v>257559</v>
      </c>
      <c r="F48" s="38">
        <f t="shared" si="9"/>
        <v>257559</v>
      </c>
      <c r="G48" s="38">
        <f t="shared" si="9"/>
        <v>0</v>
      </c>
    </row>
    <row r="49" spans="1:7" ht="15" thickBot="1" x14ac:dyDescent="0.25">
      <c r="A49" s="27" t="s">
        <v>32</v>
      </c>
      <c r="B49" s="36"/>
      <c r="C49" s="39"/>
      <c r="D49" s="39"/>
      <c r="E49" s="39"/>
      <c r="F49" s="39"/>
      <c r="G49" s="39"/>
    </row>
    <row r="50" spans="1:7" ht="14.25" x14ac:dyDescent="0.2">
      <c r="A50" s="13" t="s">
        <v>20</v>
      </c>
      <c r="B50" s="35">
        <v>258962</v>
      </c>
      <c r="C50" s="35">
        <v>266689</v>
      </c>
      <c r="D50" s="35">
        <v>275562</v>
      </c>
      <c r="E50" s="35">
        <v>275562</v>
      </c>
      <c r="F50" s="35">
        <v>275562</v>
      </c>
      <c r="G50" s="35"/>
    </row>
    <row r="51" spans="1:7" ht="15" thickBot="1" x14ac:dyDescent="0.25">
      <c r="A51" s="13" t="s">
        <v>17</v>
      </c>
      <c r="B51" s="36">
        <v>47464</v>
      </c>
      <c r="C51" s="36">
        <v>53650</v>
      </c>
      <c r="D51" s="36">
        <v>55650</v>
      </c>
      <c r="E51" s="36">
        <v>55650</v>
      </c>
      <c r="F51" s="36">
        <v>55650</v>
      </c>
      <c r="G51" s="36"/>
    </row>
    <row r="52" spans="1:7" ht="15" thickBot="1" x14ac:dyDescent="0.25">
      <c r="A52" s="41" t="s">
        <v>21</v>
      </c>
      <c r="B52" s="38">
        <f t="shared" ref="B52" si="10">SUM(B50:B51)</f>
        <v>306426</v>
      </c>
      <c r="C52" s="38">
        <f>SUM(C50:C51)</f>
        <v>320339</v>
      </c>
      <c r="D52" s="38">
        <f>SUM(D50:D51)</f>
        <v>331212</v>
      </c>
      <c r="E52" s="38">
        <f>SUM(E50:E51)</f>
        <v>331212</v>
      </c>
      <c r="F52" s="38">
        <f>SUM(F50:F51)</f>
        <v>331212</v>
      </c>
      <c r="G52" s="38">
        <f>SUM(G50:G51)</f>
        <v>0</v>
      </c>
    </row>
    <row r="53" spans="1:7" ht="15" thickBot="1" x14ac:dyDescent="0.25">
      <c r="A53" s="49" t="s">
        <v>33</v>
      </c>
      <c r="B53" s="39"/>
      <c r="C53" s="36"/>
      <c r="D53" s="36"/>
      <c r="E53" s="36"/>
      <c r="F53" s="36"/>
      <c r="G53" s="36"/>
    </row>
    <row r="54" spans="1:7" ht="15" thickBot="1" x14ac:dyDescent="0.25">
      <c r="A54" s="13" t="s">
        <v>17</v>
      </c>
      <c r="B54" s="35">
        <v>112340</v>
      </c>
      <c r="C54" s="35">
        <v>120000</v>
      </c>
      <c r="D54" s="35">
        <v>120000</v>
      </c>
      <c r="E54" s="35">
        <v>120000</v>
      </c>
      <c r="F54" s="35">
        <v>120000</v>
      </c>
      <c r="G54" s="35"/>
    </row>
    <row r="55" spans="1:7" ht="15" thickBot="1" x14ac:dyDescent="0.25">
      <c r="A55" s="41" t="s">
        <v>21</v>
      </c>
      <c r="B55" s="38">
        <f t="shared" ref="B55:G55" si="11">SUM(B53:B54)</f>
        <v>112340</v>
      </c>
      <c r="C55" s="38">
        <f t="shared" si="11"/>
        <v>120000</v>
      </c>
      <c r="D55" s="38">
        <f t="shared" si="11"/>
        <v>120000</v>
      </c>
      <c r="E55" s="38">
        <f t="shared" si="11"/>
        <v>120000</v>
      </c>
      <c r="F55" s="38">
        <f t="shared" si="11"/>
        <v>120000</v>
      </c>
      <c r="G55" s="38">
        <f t="shared" si="11"/>
        <v>0</v>
      </c>
    </row>
    <row r="56" spans="1:7" ht="15" thickBot="1" x14ac:dyDescent="0.25">
      <c r="A56" s="49" t="s">
        <v>34</v>
      </c>
      <c r="B56" s="39"/>
      <c r="C56" s="39"/>
      <c r="D56" s="39"/>
      <c r="E56" s="39"/>
      <c r="F56" s="39"/>
      <c r="G56" s="39"/>
    </row>
    <row r="57" spans="1:7" ht="14.25" x14ac:dyDescent="0.2">
      <c r="A57" s="13" t="s">
        <v>20</v>
      </c>
      <c r="B57" s="35">
        <v>246021</v>
      </c>
      <c r="C57" s="35">
        <v>249829</v>
      </c>
      <c r="D57" s="35">
        <v>314810</v>
      </c>
      <c r="E57" s="35">
        <v>254810</v>
      </c>
      <c r="F57" s="35">
        <v>254810</v>
      </c>
      <c r="G57" s="35"/>
    </row>
    <row r="58" spans="1:7" ht="15" thickBot="1" x14ac:dyDescent="0.25">
      <c r="A58" s="13" t="s">
        <v>17</v>
      </c>
      <c r="B58" s="46">
        <v>355465</v>
      </c>
      <c r="C58" s="46">
        <v>365350</v>
      </c>
      <c r="D58" s="46">
        <v>419614</v>
      </c>
      <c r="E58" s="46">
        <v>419614</v>
      </c>
      <c r="F58" s="46">
        <v>419614</v>
      </c>
      <c r="G58" s="46"/>
    </row>
    <row r="59" spans="1:7" ht="15" thickBot="1" x14ac:dyDescent="0.25">
      <c r="A59" s="41" t="s">
        <v>21</v>
      </c>
      <c r="B59" s="50">
        <f t="shared" ref="B59:G59" si="12">SUM(B57:B58)</f>
        <v>601486</v>
      </c>
      <c r="C59" s="50">
        <f t="shared" si="12"/>
        <v>615179</v>
      </c>
      <c r="D59" s="50">
        <f t="shared" si="12"/>
        <v>734424</v>
      </c>
      <c r="E59" s="50">
        <f t="shared" si="12"/>
        <v>674424</v>
      </c>
      <c r="F59" s="50">
        <f t="shared" si="12"/>
        <v>674424</v>
      </c>
      <c r="G59" s="50">
        <f t="shared" si="12"/>
        <v>0</v>
      </c>
    </row>
    <row r="60" spans="1:7" s="7" customFormat="1" ht="15" x14ac:dyDescent="0.3">
      <c r="A60" s="4"/>
      <c r="B60" s="29" t="str">
        <f t="shared" ref="B60:G60" si="13">B12</f>
        <v>FY21</v>
      </c>
      <c r="C60" s="29" t="str">
        <f t="shared" si="13"/>
        <v>FY22</v>
      </c>
      <c r="D60" s="30" t="str">
        <f t="shared" si="13"/>
        <v>FY23</v>
      </c>
      <c r="E60" s="30" t="str">
        <f t="shared" si="13"/>
        <v>FY23</v>
      </c>
      <c r="F60" s="30" t="str">
        <f t="shared" si="13"/>
        <v>FY23</v>
      </c>
      <c r="G60" s="30" t="str">
        <f t="shared" si="13"/>
        <v>FY23</v>
      </c>
    </row>
    <row r="61" spans="1:7" s="27" customFormat="1" ht="30.75" thickBot="1" x14ac:dyDescent="0.25">
      <c r="A61" s="8" t="s">
        <v>17</v>
      </c>
      <c r="B61" s="9" t="s">
        <v>5</v>
      </c>
      <c r="C61" s="10" t="s">
        <v>18</v>
      </c>
      <c r="D61" s="11" t="str">
        <f>D13</f>
        <v>Department Requests</v>
      </c>
      <c r="E61" s="11" t="str">
        <f>E13</f>
        <v>Town Manager</v>
      </c>
      <c r="F61" s="11" t="str">
        <f>F13</f>
        <v>Select Board</v>
      </c>
      <c r="G61" s="11" t="s">
        <v>10</v>
      </c>
    </row>
    <row r="62" spans="1:7" ht="15" thickBot="1" x14ac:dyDescent="0.25">
      <c r="A62" s="49" t="s">
        <v>35</v>
      </c>
      <c r="B62" s="39"/>
      <c r="C62" s="39"/>
      <c r="D62" s="39"/>
      <c r="E62" s="39"/>
      <c r="F62" s="39"/>
      <c r="G62" s="39"/>
    </row>
    <row r="63" spans="1:7" ht="14.25" x14ac:dyDescent="0.2">
      <c r="A63" s="13" t="s">
        <v>36</v>
      </c>
      <c r="B63" s="35">
        <v>62623</v>
      </c>
      <c r="C63" s="35"/>
      <c r="D63" s="35"/>
      <c r="E63" s="35"/>
      <c r="F63" s="35"/>
      <c r="G63" s="35"/>
    </row>
    <row r="64" spans="1:7" ht="14.25" x14ac:dyDescent="0.2">
      <c r="A64" s="13" t="s">
        <v>37</v>
      </c>
      <c r="B64" s="36">
        <f>28156+54816</f>
        <v>82972</v>
      </c>
      <c r="C64" s="36">
        <v>139499</v>
      </c>
      <c r="D64" s="36">
        <v>143087</v>
      </c>
      <c r="E64" s="36">
        <v>143087</v>
      </c>
      <c r="F64" s="36">
        <v>143087</v>
      </c>
      <c r="G64" s="36"/>
    </row>
    <row r="65" spans="1:7" ht="15" thickBot="1" x14ac:dyDescent="0.25">
      <c r="A65" s="13" t="s">
        <v>17</v>
      </c>
      <c r="B65" s="36">
        <v>7563</v>
      </c>
      <c r="C65" s="36">
        <v>4100</v>
      </c>
      <c r="D65" s="36">
        <v>6070</v>
      </c>
      <c r="E65" s="36">
        <v>5750</v>
      </c>
      <c r="F65" s="36">
        <v>5750</v>
      </c>
      <c r="G65" s="36"/>
    </row>
    <row r="66" spans="1:7" ht="15" thickBot="1" x14ac:dyDescent="0.25">
      <c r="A66" s="41" t="s">
        <v>21</v>
      </c>
      <c r="B66" s="38">
        <f t="shared" ref="B66:G66" si="14">SUM(B63:B65)</f>
        <v>153158</v>
      </c>
      <c r="C66" s="38">
        <f t="shared" si="14"/>
        <v>143599</v>
      </c>
      <c r="D66" s="38">
        <f t="shared" si="14"/>
        <v>149157</v>
      </c>
      <c r="E66" s="38">
        <f t="shared" si="14"/>
        <v>148837</v>
      </c>
      <c r="F66" s="38">
        <f t="shared" si="14"/>
        <v>148837</v>
      </c>
      <c r="G66" s="38">
        <f t="shared" si="14"/>
        <v>0</v>
      </c>
    </row>
    <row r="67" spans="1:7" ht="15" thickBot="1" x14ac:dyDescent="0.25">
      <c r="A67" s="27" t="s">
        <v>38</v>
      </c>
      <c r="B67" s="36"/>
      <c r="C67" s="39"/>
      <c r="D67" s="39"/>
      <c r="E67" s="39"/>
      <c r="F67" s="39"/>
      <c r="G67" s="39"/>
    </row>
    <row r="68" spans="1:7" ht="14.25" x14ac:dyDescent="0.2">
      <c r="A68" s="13" t="s">
        <v>20</v>
      </c>
      <c r="B68" s="35">
        <v>14214</v>
      </c>
      <c r="C68" s="35">
        <v>4680</v>
      </c>
      <c r="D68" s="35">
        <v>11088</v>
      </c>
      <c r="E68" s="35">
        <v>11592</v>
      </c>
      <c r="F68" s="35">
        <v>11592</v>
      </c>
      <c r="G68" s="35"/>
    </row>
    <row r="69" spans="1:7" ht="15" thickBot="1" x14ac:dyDescent="0.25">
      <c r="A69" s="13" t="s">
        <v>17</v>
      </c>
      <c r="B69" s="36">
        <v>11884</v>
      </c>
      <c r="C69" s="36">
        <v>5550</v>
      </c>
      <c r="D69" s="36">
        <v>11616</v>
      </c>
      <c r="E69" s="36">
        <v>11616</v>
      </c>
      <c r="F69" s="36">
        <v>11616</v>
      </c>
      <c r="G69" s="36"/>
    </row>
    <row r="70" spans="1:7" ht="15" thickBot="1" x14ac:dyDescent="0.25">
      <c r="A70" s="41" t="s">
        <v>21</v>
      </c>
      <c r="B70" s="38">
        <f t="shared" ref="B70:G70" si="15">SUM(B68:B69)</f>
        <v>26098</v>
      </c>
      <c r="C70" s="38">
        <f t="shared" si="15"/>
        <v>10230</v>
      </c>
      <c r="D70" s="38">
        <f t="shared" si="15"/>
        <v>22704</v>
      </c>
      <c r="E70" s="38">
        <f t="shared" si="15"/>
        <v>23208</v>
      </c>
      <c r="F70" s="38">
        <f t="shared" si="15"/>
        <v>23208</v>
      </c>
      <c r="G70" s="38">
        <f t="shared" si="15"/>
        <v>0</v>
      </c>
    </row>
    <row r="71" spans="1:7" ht="15" thickBot="1" x14ac:dyDescent="0.25">
      <c r="A71" s="27" t="s">
        <v>39</v>
      </c>
      <c r="B71" s="36"/>
      <c r="C71" s="36"/>
      <c r="D71" s="36"/>
      <c r="E71" s="36"/>
      <c r="F71" s="36"/>
      <c r="G71" s="36"/>
    </row>
    <row r="72" spans="1:7" ht="14.25" x14ac:dyDescent="0.2">
      <c r="A72" s="13" t="s">
        <v>20</v>
      </c>
      <c r="B72" s="51">
        <v>450</v>
      </c>
      <c r="C72" s="51">
        <v>500</v>
      </c>
      <c r="D72" s="51">
        <v>1512</v>
      </c>
      <c r="E72" s="51">
        <v>1512</v>
      </c>
      <c r="F72" s="51">
        <v>1512</v>
      </c>
      <c r="G72" s="51"/>
    </row>
    <row r="73" spans="1:7" ht="15" thickBot="1" x14ac:dyDescent="0.25">
      <c r="A73" s="13" t="s">
        <v>17</v>
      </c>
      <c r="B73" s="52">
        <v>5500</v>
      </c>
      <c r="C73" s="36">
        <v>5450</v>
      </c>
      <c r="D73" s="36">
        <v>6100</v>
      </c>
      <c r="E73" s="36">
        <v>5700</v>
      </c>
      <c r="F73" s="36">
        <v>5700</v>
      </c>
      <c r="G73" s="36"/>
    </row>
    <row r="74" spans="1:7" ht="15" thickBot="1" x14ac:dyDescent="0.25">
      <c r="A74" s="41" t="s">
        <v>21</v>
      </c>
      <c r="B74" s="38">
        <f t="shared" ref="B74:G74" si="16">SUM(B72:B73)</f>
        <v>5950</v>
      </c>
      <c r="C74" s="38">
        <f t="shared" si="16"/>
        <v>5950</v>
      </c>
      <c r="D74" s="38">
        <f t="shared" si="16"/>
        <v>7612</v>
      </c>
      <c r="E74" s="38">
        <f t="shared" si="16"/>
        <v>7212</v>
      </c>
      <c r="F74" s="38">
        <f t="shared" si="16"/>
        <v>7212</v>
      </c>
      <c r="G74" s="38">
        <f t="shared" si="16"/>
        <v>0</v>
      </c>
    </row>
    <row r="75" spans="1:7" ht="15" thickBot="1" x14ac:dyDescent="0.25">
      <c r="A75" s="34" t="s">
        <v>40</v>
      </c>
      <c r="B75" s="36"/>
      <c r="C75" s="36"/>
      <c r="D75" s="36"/>
      <c r="E75" s="36"/>
      <c r="F75" s="36"/>
      <c r="G75" s="36"/>
    </row>
    <row r="76" spans="1:7" ht="14.25" x14ac:dyDescent="0.2">
      <c r="A76" s="13" t="s">
        <v>20</v>
      </c>
      <c r="B76" s="35">
        <v>83203</v>
      </c>
      <c r="C76" s="35">
        <v>84773</v>
      </c>
      <c r="D76" s="35">
        <v>108705</v>
      </c>
      <c r="E76" s="35">
        <v>108705</v>
      </c>
      <c r="F76" s="35">
        <v>108705</v>
      </c>
      <c r="G76" s="35"/>
    </row>
    <row r="77" spans="1:7" ht="15" thickBot="1" x14ac:dyDescent="0.25">
      <c r="A77" s="13" t="s">
        <v>17</v>
      </c>
      <c r="B77" s="36">
        <v>2079</v>
      </c>
      <c r="C77" s="36">
        <v>4254</v>
      </c>
      <c r="D77" s="36">
        <v>4216</v>
      </c>
      <c r="E77" s="36">
        <v>4216</v>
      </c>
      <c r="F77" s="36">
        <v>4216</v>
      </c>
      <c r="G77" s="36"/>
    </row>
    <row r="78" spans="1:7" ht="15" thickBot="1" x14ac:dyDescent="0.25">
      <c r="A78" s="41" t="s">
        <v>21</v>
      </c>
      <c r="B78" s="38">
        <f t="shared" ref="B78:G78" si="17">SUM(B76:B77)</f>
        <v>85282</v>
      </c>
      <c r="C78" s="38">
        <f t="shared" si="17"/>
        <v>89027</v>
      </c>
      <c r="D78" s="38">
        <f t="shared" si="17"/>
        <v>112921</v>
      </c>
      <c r="E78" s="38">
        <f t="shared" si="17"/>
        <v>112921</v>
      </c>
      <c r="F78" s="38">
        <f t="shared" si="17"/>
        <v>112921</v>
      </c>
      <c r="G78" s="38">
        <f t="shared" si="17"/>
        <v>0</v>
      </c>
    </row>
    <row r="79" spans="1:7" ht="15" thickBot="1" x14ac:dyDescent="0.25">
      <c r="A79" s="27" t="s">
        <v>41</v>
      </c>
      <c r="B79" s="53"/>
      <c r="C79" s="36"/>
      <c r="D79" s="36"/>
      <c r="E79" s="36"/>
      <c r="F79" s="36"/>
      <c r="G79" s="36"/>
    </row>
    <row r="80" spans="1:7" ht="14.25" x14ac:dyDescent="0.2">
      <c r="A80" s="13" t="s">
        <v>20</v>
      </c>
      <c r="B80" s="35">
        <v>79534</v>
      </c>
      <c r="C80" s="35">
        <v>81047</v>
      </c>
      <c r="D80" s="35">
        <v>82675</v>
      </c>
      <c r="E80" s="35">
        <v>82675</v>
      </c>
      <c r="F80" s="35">
        <v>82675</v>
      </c>
      <c r="G80" s="35"/>
    </row>
    <row r="81" spans="1:7" ht="15" thickBot="1" x14ac:dyDescent="0.25">
      <c r="A81" s="13" t="s">
        <v>17</v>
      </c>
      <c r="B81" s="36">
        <v>4161</v>
      </c>
      <c r="C81" s="36">
        <v>8100</v>
      </c>
      <c r="D81" s="36">
        <v>9950</v>
      </c>
      <c r="E81" s="36">
        <v>9950</v>
      </c>
      <c r="F81" s="36">
        <v>9950</v>
      </c>
      <c r="G81" s="36"/>
    </row>
    <row r="82" spans="1:7" ht="15" thickBot="1" x14ac:dyDescent="0.25">
      <c r="A82" s="41" t="s">
        <v>21</v>
      </c>
      <c r="B82" s="38">
        <f t="shared" ref="B82:G82" si="18">SUM(B80:B81)</f>
        <v>83695</v>
      </c>
      <c r="C82" s="38">
        <f t="shared" si="18"/>
        <v>89147</v>
      </c>
      <c r="D82" s="38">
        <f t="shared" si="18"/>
        <v>92625</v>
      </c>
      <c r="E82" s="38">
        <f t="shared" si="18"/>
        <v>92625</v>
      </c>
      <c r="F82" s="38">
        <f t="shared" si="18"/>
        <v>92625</v>
      </c>
      <c r="G82" s="38">
        <f t="shared" si="18"/>
        <v>0</v>
      </c>
    </row>
    <row r="83" spans="1:7" ht="15" thickBot="1" x14ac:dyDescent="0.25">
      <c r="A83" s="34" t="s">
        <v>42</v>
      </c>
      <c r="B83" s="39"/>
      <c r="C83" s="39"/>
      <c r="D83" s="39"/>
      <c r="E83" s="39"/>
      <c r="F83" s="39"/>
      <c r="G83" s="39"/>
    </row>
    <row r="84" spans="1:7" ht="15" thickBot="1" x14ac:dyDescent="0.25">
      <c r="A84" s="13" t="s">
        <v>17</v>
      </c>
      <c r="B84" s="36">
        <v>124</v>
      </c>
      <c r="C84" s="36">
        <v>900</v>
      </c>
      <c r="D84" s="36">
        <v>900</v>
      </c>
      <c r="E84" s="36">
        <v>900</v>
      </c>
      <c r="F84" s="36">
        <v>900</v>
      </c>
      <c r="G84" s="36"/>
    </row>
    <row r="85" spans="1:7" ht="15" thickBot="1" x14ac:dyDescent="0.25">
      <c r="A85" s="41" t="s">
        <v>21</v>
      </c>
      <c r="B85" s="38">
        <f t="shared" ref="B85:G85" si="19">SUM(B84:B84)</f>
        <v>124</v>
      </c>
      <c r="C85" s="38">
        <f t="shared" si="19"/>
        <v>900</v>
      </c>
      <c r="D85" s="38">
        <f t="shared" si="19"/>
        <v>900</v>
      </c>
      <c r="E85" s="38">
        <f t="shared" si="19"/>
        <v>900</v>
      </c>
      <c r="F85" s="38">
        <f t="shared" si="19"/>
        <v>900</v>
      </c>
      <c r="G85" s="38">
        <f t="shared" si="19"/>
        <v>0</v>
      </c>
    </row>
    <row r="86" spans="1:7" ht="15" thickBot="1" x14ac:dyDescent="0.25">
      <c r="A86" s="34" t="s">
        <v>43</v>
      </c>
      <c r="B86" s="39"/>
      <c r="C86" s="39"/>
      <c r="D86" s="39"/>
      <c r="E86" s="39"/>
      <c r="F86" s="39"/>
      <c r="G86" s="39"/>
    </row>
    <row r="87" spans="1:7" ht="15" thickBot="1" x14ac:dyDescent="0.25">
      <c r="A87" s="13" t="s">
        <v>17</v>
      </c>
      <c r="B87" s="36">
        <v>257</v>
      </c>
      <c r="C87" s="46">
        <v>300</v>
      </c>
      <c r="D87" s="46">
        <v>300</v>
      </c>
      <c r="E87" s="46">
        <v>300</v>
      </c>
      <c r="F87" s="46">
        <v>300</v>
      </c>
      <c r="G87" s="46"/>
    </row>
    <row r="88" spans="1:7" ht="15" thickBot="1" x14ac:dyDescent="0.25">
      <c r="A88" s="41" t="s">
        <v>21</v>
      </c>
      <c r="B88" s="38">
        <f t="shared" ref="B88:G88" si="20">SUM(B87:B87)</f>
        <v>257</v>
      </c>
      <c r="C88" s="38">
        <f t="shared" si="20"/>
        <v>300</v>
      </c>
      <c r="D88" s="38">
        <f t="shared" si="20"/>
        <v>300</v>
      </c>
      <c r="E88" s="38">
        <f t="shared" si="20"/>
        <v>300</v>
      </c>
      <c r="F88" s="38">
        <f t="shared" si="20"/>
        <v>300</v>
      </c>
      <c r="G88" s="38">
        <f t="shared" si="20"/>
        <v>0</v>
      </c>
    </row>
    <row r="89" spans="1:7" ht="15.75" thickBot="1" x14ac:dyDescent="0.3">
      <c r="A89" s="34" t="s">
        <v>44</v>
      </c>
      <c r="B89" s="54"/>
      <c r="C89" s="54"/>
      <c r="D89" s="54"/>
      <c r="E89" s="54"/>
      <c r="F89" s="54"/>
      <c r="G89" s="54"/>
    </row>
    <row r="90" spans="1:7" ht="14.25" x14ac:dyDescent="0.2">
      <c r="A90" s="13" t="s">
        <v>20</v>
      </c>
      <c r="B90" s="35">
        <v>153823</v>
      </c>
      <c r="C90" s="35">
        <v>164207</v>
      </c>
      <c r="D90" s="35">
        <v>160981</v>
      </c>
      <c r="E90" s="35">
        <v>160981</v>
      </c>
      <c r="F90" s="35">
        <v>160981</v>
      </c>
      <c r="G90" s="35"/>
    </row>
    <row r="91" spans="1:7" ht="15" thickBot="1" x14ac:dyDescent="0.25">
      <c r="A91" s="13" t="s">
        <v>17</v>
      </c>
      <c r="B91" s="36">
        <v>1549</v>
      </c>
      <c r="C91" s="36">
        <v>4300</v>
      </c>
      <c r="D91" s="36">
        <v>4200</v>
      </c>
      <c r="E91" s="36">
        <v>4200</v>
      </c>
      <c r="F91" s="36">
        <v>4200</v>
      </c>
      <c r="G91" s="36"/>
    </row>
    <row r="92" spans="1:7" ht="15" thickBot="1" x14ac:dyDescent="0.25">
      <c r="A92" s="41" t="s">
        <v>21</v>
      </c>
      <c r="B92" s="38">
        <f t="shared" ref="B92:G92" si="21">SUM(B90:B91)</f>
        <v>155372</v>
      </c>
      <c r="C92" s="38">
        <f t="shared" si="21"/>
        <v>168507</v>
      </c>
      <c r="D92" s="38">
        <f t="shared" si="21"/>
        <v>165181</v>
      </c>
      <c r="E92" s="38">
        <f t="shared" si="21"/>
        <v>165181</v>
      </c>
      <c r="F92" s="38">
        <f t="shared" si="21"/>
        <v>165181</v>
      </c>
      <c r="G92" s="38">
        <f t="shared" si="21"/>
        <v>0</v>
      </c>
    </row>
    <row r="93" spans="1:7" ht="15" thickBot="1" x14ac:dyDescent="0.25">
      <c r="A93" s="34" t="s">
        <v>45</v>
      </c>
      <c r="B93" s="36"/>
      <c r="C93" s="36"/>
      <c r="D93" s="36"/>
      <c r="E93" s="36"/>
      <c r="F93" s="36"/>
      <c r="G93" s="36"/>
    </row>
    <row r="94" spans="1:7" ht="15" thickBot="1" x14ac:dyDescent="0.25">
      <c r="A94" s="13" t="s">
        <v>17</v>
      </c>
      <c r="B94" s="35">
        <v>47782</v>
      </c>
      <c r="C94" s="35">
        <v>50000</v>
      </c>
      <c r="D94" s="35">
        <v>50000</v>
      </c>
      <c r="E94" s="35">
        <v>50000</v>
      </c>
      <c r="F94" s="35">
        <v>50000</v>
      </c>
      <c r="G94" s="35"/>
    </row>
    <row r="95" spans="1:7" ht="15" thickBot="1" x14ac:dyDescent="0.25">
      <c r="A95" s="41" t="s">
        <v>21</v>
      </c>
      <c r="B95" s="38">
        <f t="shared" ref="B95:G95" si="22">SUM(B94:B94)</f>
        <v>47782</v>
      </c>
      <c r="C95" s="38">
        <f t="shared" si="22"/>
        <v>50000</v>
      </c>
      <c r="D95" s="38">
        <f t="shared" si="22"/>
        <v>50000</v>
      </c>
      <c r="E95" s="38">
        <f t="shared" si="22"/>
        <v>50000</v>
      </c>
      <c r="F95" s="38">
        <f t="shared" si="22"/>
        <v>50000</v>
      </c>
      <c r="G95" s="38">
        <f t="shared" si="22"/>
        <v>0</v>
      </c>
    </row>
    <row r="96" spans="1:7" ht="15" thickBot="1" x14ac:dyDescent="0.25">
      <c r="A96" s="34" t="s">
        <v>46</v>
      </c>
      <c r="B96" s="36"/>
      <c r="C96" s="36"/>
      <c r="D96" s="36"/>
      <c r="E96" s="36"/>
      <c r="F96" s="36"/>
      <c r="G96" s="36"/>
    </row>
    <row r="97" spans="1:7" ht="15" thickBot="1" x14ac:dyDescent="0.25">
      <c r="A97" s="13" t="s">
        <v>17</v>
      </c>
      <c r="B97" s="35">
        <v>725</v>
      </c>
      <c r="C97" s="35">
        <v>850</v>
      </c>
      <c r="D97" s="35">
        <v>850</v>
      </c>
      <c r="E97" s="35">
        <v>850</v>
      </c>
      <c r="F97" s="35">
        <v>850</v>
      </c>
      <c r="G97" s="35"/>
    </row>
    <row r="98" spans="1:7" ht="15" thickBot="1" x14ac:dyDescent="0.25">
      <c r="A98" s="41" t="s">
        <v>21</v>
      </c>
      <c r="B98" s="38">
        <f t="shared" ref="B98:G98" si="23">SUM(B97:B97)</f>
        <v>725</v>
      </c>
      <c r="C98" s="38">
        <f t="shared" si="23"/>
        <v>850</v>
      </c>
      <c r="D98" s="38">
        <f t="shared" si="23"/>
        <v>850</v>
      </c>
      <c r="E98" s="38">
        <f t="shared" si="23"/>
        <v>850</v>
      </c>
      <c r="F98" s="38">
        <f t="shared" si="23"/>
        <v>850</v>
      </c>
      <c r="G98" s="38">
        <f t="shared" si="23"/>
        <v>0</v>
      </c>
    </row>
    <row r="99" spans="1:7" ht="9.75" customHeight="1" thickBot="1" x14ac:dyDescent="0.25">
      <c r="A99" s="41"/>
      <c r="B99" s="36"/>
      <c r="C99" s="36"/>
      <c r="D99" s="36"/>
      <c r="E99" s="36"/>
      <c r="F99" s="36"/>
      <c r="G99" s="36"/>
    </row>
    <row r="100" spans="1:7" ht="15.75" thickBot="1" x14ac:dyDescent="0.25">
      <c r="A100" s="42" t="s">
        <v>47</v>
      </c>
      <c r="B100" s="55">
        <f>+B98+B92+B85+B82+B78+B74+B70+B66+B59+B55+B52+B48+B44+B40+B28+B32+B88+B95+B36</f>
        <v>2714383</v>
      </c>
      <c r="C100" s="55">
        <f t="shared" ref="C100:D100" si="24">+C98+C92+C85+C82+C78+C74+C70+C66+C59+C55+C52+C48+C44+C40+C28+C32+C88+C95+C36</f>
        <v>2946872</v>
      </c>
      <c r="D100" s="55">
        <f t="shared" si="24"/>
        <v>3170764</v>
      </c>
      <c r="E100" s="56">
        <f>+E98+E92+E85+E82+E78+E74+E70+E66+E59+E55+E52+E48+E44+E40+E36+E28+E32+E88+E95</f>
        <v>3110623</v>
      </c>
      <c r="F100" s="56">
        <f>+F98+F92+F85+F82+F78+F74+F70+F66+F59+F55+F52+F48+F44+F40+F36+F28+F32+F88+F95</f>
        <v>3110623</v>
      </c>
      <c r="G100" s="56" t="e">
        <f>+G98+G92+G85+G82+G78+G74+G70+G66+G59+G55+G52+G48+G44+G40+G36+G28+G32+#REF!+G88+G95</f>
        <v>#REF!</v>
      </c>
    </row>
    <row r="101" spans="1:7" ht="15" thickBot="1" x14ac:dyDescent="0.25">
      <c r="A101" s="34" t="s">
        <v>48</v>
      </c>
      <c r="B101" s="36"/>
      <c r="C101" s="36"/>
      <c r="D101" s="36"/>
      <c r="E101" s="36"/>
      <c r="F101" s="36"/>
      <c r="G101" s="36"/>
    </row>
    <row r="102" spans="1:7" ht="14.25" x14ac:dyDescent="0.2">
      <c r="A102" s="13" t="s">
        <v>49</v>
      </c>
      <c r="B102" s="35">
        <f>2936415+948449</f>
        <v>3884864</v>
      </c>
      <c r="C102" s="35">
        <v>4012412</v>
      </c>
      <c r="D102" s="35">
        <v>3732890</v>
      </c>
      <c r="E102" s="35">
        <f>3000000+835000</f>
        <v>3835000</v>
      </c>
      <c r="F102" s="35">
        <f>3000000+835000</f>
        <v>3835000</v>
      </c>
      <c r="G102" s="35"/>
    </row>
    <row r="103" spans="1:7" ht="15" thickBot="1" x14ac:dyDescent="0.25">
      <c r="A103" s="13" t="s">
        <v>50</v>
      </c>
      <c r="B103" s="36">
        <v>0</v>
      </c>
      <c r="C103" s="36">
        <v>35000</v>
      </c>
      <c r="D103" s="36">
        <v>35000</v>
      </c>
      <c r="E103" s="36">
        <v>35000</v>
      </c>
      <c r="F103" s="36">
        <v>35000</v>
      </c>
      <c r="G103" s="36"/>
    </row>
    <row r="104" spans="1:7" ht="15" thickBot="1" x14ac:dyDescent="0.25">
      <c r="A104" s="41" t="s">
        <v>21</v>
      </c>
      <c r="B104" s="38">
        <f t="shared" ref="B104:D104" si="25">SUM(B102:B103)</f>
        <v>3884864</v>
      </c>
      <c r="C104" s="38">
        <f t="shared" ref="C104" si="26">SUM(C102:C103)</f>
        <v>4047412</v>
      </c>
      <c r="D104" s="38">
        <f t="shared" si="25"/>
        <v>3767890</v>
      </c>
      <c r="E104" s="38">
        <f t="shared" ref="E104:G104" si="27">SUM(E102:E103)</f>
        <v>3870000</v>
      </c>
      <c r="F104" s="38">
        <f t="shared" si="27"/>
        <v>3870000</v>
      </c>
      <c r="G104" s="38">
        <f t="shared" si="27"/>
        <v>0</v>
      </c>
    </row>
    <row r="105" spans="1:7" ht="14.25" hidden="1" x14ac:dyDescent="0.2">
      <c r="A105" s="34" t="s">
        <v>51</v>
      </c>
      <c r="B105" s="36"/>
      <c r="C105" s="36"/>
      <c r="D105" s="36"/>
      <c r="E105" s="36"/>
      <c r="F105" s="36"/>
      <c r="G105" s="36"/>
    </row>
    <row r="106" spans="1:7" ht="14.25" hidden="1" x14ac:dyDescent="0.2">
      <c r="A106" s="13" t="s">
        <v>52</v>
      </c>
      <c r="B106" s="35">
        <v>0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</row>
    <row r="107" spans="1:7" ht="15" hidden="1" thickBot="1" x14ac:dyDescent="0.25">
      <c r="A107" s="41" t="s">
        <v>21</v>
      </c>
      <c r="B107" s="38">
        <f t="shared" ref="B107:G107" si="28">+B106</f>
        <v>0</v>
      </c>
      <c r="C107" s="38">
        <f t="shared" si="28"/>
        <v>0</v>
      </c>
      <c r="D107" s="38">
        <f t="shared" si="28"/>
        <v>0</v>
      </c>
      <c r="E107" s="38">
        <f t="shared" si="28"/>
        <v>0</v>
      </c>
      <c r="F107" s="38">
        <f t="shared" si="28"/>
        <v>0</v>
      </c>
      <c r="G107" s="38">
        <f t="shared" si="28"/>
        <v>0</v>
      </c>
    </row>
    <row r="108" spans="1:7" ht="15" thickBot="1" x14ac:dyDescent="0.25">
      <c r="A108" s="49" t="s">
        <v>53</v>
      </c>
      <c r="B108" s="57"/>
      <c r="C108" s="57"/>
      <c r="D108" s="57"/>
      <c r="E108" s="57"/>
      <c r="F108" s="57"/>
      <c r="G108" s="57"/>
    </row>
    <row r="109" spans="1:7" ht="14.25" x14ac:dyDescent="0.2">
      <c r="A109" s="13" t="s">
        <v>54</v>
      </c>
      <c r="B109" s="35">
        <v>324070</v>
      </c>
      <c r="C109" s="35">
        <v>392645</v>
      </c>
      <c r="D109" s="35">
        <v>427344</v>
      </c>
      <c r="E109" s="35">
        <v>427344</v>
      </c>
      <c r="F109" s="35">
        <v>427344</v>
      </c>
      <c r="G109" s="35"/>
    </row>
    <row r="110" spans="1:7" ht="14.25" x14ac:dyDescent="0.2">
      <c r="A110" s="13" t="s">
        <v>55</v>
      </c>
      <c r="B110" s="36">
        <v>460138</v>
      </c>
      <c r="C110" s="36">
        <v>505000</v>
      </c>
      <c r="D110" s="36">
        <v>526777</v>
      </c>
      <c r="E110" s="36">
        <v>526777</v>
      </c>
      <c r="F110" s="36">
        <v>526777</v>
      </c>
      <c r="G110" s="36"/>
    </row>
    <row r="111" spans="1:7" ht="14.25" x14ac:dyDescent="0.2">
      <c r="A111" s="13" t="s">
        <v>56</v>
      </c>
      <c r="B111" s="36">
        <v>6942</v>
      </c>
      <c r="C111" s="36">
        <v>8492</v>
      </c>
      <c r="D111" s="36">
        <v>7200</v>
      </c>
      <c r="E111" s="36">
        <v>7200</v>
      </c>
      <c r="F111" s="36">
        <v>7200</v>
      </c>
      <c r="G111" s="36"/>
    </row>
    <row r="112" spans="1:7" ht="14.25" x14ac:dyDescent="0.2">
      <c r="A112" s="13" t="s">
        <v>57</v>
      </c>
      <c r="B112" s="36">
        <v>2797824</v>
      </c>
      <c r="C112" s="36">
        <v>3270645</v>
      </c>
      <c r="D112" s="36">
        <v>3510400</v>
      </c>
      <c r="E112" s="36">
        <v>3510400</v>
      </c>
      <c r="F112" s="36">
        <v>3510400</v>
      </c>
      <c r="G112" s="36"/>
    </row>
    <row r="113" spans="1:7" ht="14.25" x14ac:dyDescent="0.2">
      <c r="A113" s="13" t="s">
        <v>58</v>
      </c>
      <c r="B113" s="36">
        <v>188101</v>
      </c>
      <c r="C113" s="36">
        <v>212500</v>
      </c>
      <c r="D113" s="36">
        <v>194207</v>
      </c>
      <c r="E113" s="36">
        <v>194207</v>
      </c>
      <c r="F113" s="36">
        <v>194207</v>
      </c>
      <c r="G113" s="36"/>
    </row>
    <row r="114" spans="1:7" ht="14.25" x14ac:dyDescent="0.2">
      <c r="A114" s="13" t="s">
        <v>59</v>
      </c>
      <c r="B114" s="36">
        <v>53352</v>
      </c>
      <c r="C114" s="36">
        <v>90000</v>
      </c>
      <c r="D114" s="36">
        <v>65000</v>
      </c>
      <c r="E114" s="36">
        <v>65000</v>
      </c>
      <c r="F114" s="36">
        <v>65000</v>
      </c>
      <c r="G114" s="36"/>
    </row>
    <row r="115" spans="1:7" ht="14.25" x14ac:dyDescent="0.2">
      <c r="A115" s="13" t="s">
        <v>60</v>
      </c>
      <c r="B115" s="36">
        <v>5758802</v>
      </c>
      <c r="C115" s="36">
        <v>6863263</v>
      </c>
      <c r="D115" s="36">
        <v>7549589</v>
      </c>
      <c r="E115" s="36">
        <v>7343692</v>
      </c>
      <c r="F115" s="126">
        <v>7265358</v>
      </c>
      <c r="G115" s="36"/>
    </row>
    <row r="116" spans="1:7" ht="15" thickBot="1" x14ac:dyDescent="0.25">
      <c r="A116" s="13" t="s">
        <v>61</v>
      </c>
      <c r="B116" s="36">
        <v>0</v>
      </c>
      <c r="C116" s="36">
        <v>43877</v>
      </c>
      <c r="D116" s="36"/>
      <c r="E116" s="36"/>
      <c r="F116" s="36"/>
      <c r="G116" s="36"/>
    </row>
    <row r="117" spans="1:7" ht="15" thickBot="1" x14ac:dyDescent="0.25">
      <c r="A117" s="41" t="s">
        <v>21</v>
      </c>
      <c r="B117" s="38">
        <f t="shared" ref="B117:G117" si="29">SUM(B109:B116)</f>
        <v>9589229</v>
      </c>
      <c r="C117" s="38">
        <f t="shared" si="29"/>
        <v>11386422</v>
      </c>
      <c r="D117" s="38">
        <f>SUM(D109:D116)</f>
        <v>12280517</v>
      </c>
      <c r="E117" s="38">
        <f t="shared" si="29"/>
        <v>12074620</v>
      </c>
      <c r="F117" s="38">
        <f t="shared" si="29"/>
        <v>11996286</v>
      </c>
      <c r="G117" s="38">
        <f t="shared" si="29"/>
        <v>0</v>
      </c>
    </row>
    <row r="118" spans="1:7" ht="26.25" hidden="1" thickBot="1" x14ac:dyDescent="0.3">
      <c r="A118" s="34" t="s">
        <v>62</v>
      </c>
      <c r="B118" s="54"/>
      <c r="C118" s="54"/>
      <c r="D118" s="54"/>
      <c r="E118" s="54"/>
      <c r="F118" s="54"/>
      <c r="G118" s="54"/>
    </row>
    <row r="119" spans="1:7" ht="14.25" hidden="1" x14ac:dyDescent="0.2">
      <c r="A119" s="13" t="s">
        <v>20</v>
      </c>
      <c r="B119" s="58">
        <v>0</v>
      </c>
      <c r="C119" s="58"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 ht="14.25" hidden="1" x14ac:dyDescent="0.2">
      <c r="A120" s="13" t="s">
        <v>17</v>
      </c>
      <c r="B120" s="59">
        <v>0</v>
      </c>
      <c r="C120" s="59">
        <v>0</v>
      </c>
      <c r="D120" s="59">
        <v>0</v>
      </c>
      <c r="E120" s="59">
        <v>0</v>
      </c>
      <c r="F120" s="59">
        <v>0</v>
      </c>
      <c r="G120" s="59">
        <v>0</v>
      </c>
    </row>
    <row r="121" spans="1:7" ht="15" hidden="1" thickBot="1" x14ac:dyDescent="0.25">
      <c r="A121" s="41" t="s">
        <v>21</v>
      </c>
      <c r="B121" s="38">
        <f t="shared" ref="B121:G121" si="30">SUM(B119:B120)</f>
        <v>0</v>
      </c>
      <c r="C121" s="38">
        <f t="shared" si="30"/>
        <v>0</v>
      </c>
      <c r="D121" s="38">
        <f t="shared" si="30"/>
        <v>0</v>
      </c>
      <c r="E121" s="38">
        <f t="shared" si="30"/>
        <v>0</v>
      </c>
      <c r="F121" s="38">
        <f t="shared" si="30"/>
        <v>0</v>
      </c>
      <c r="G121" s="38">
        <f t="shared" si="30"/>
        <v>0</v>
      </c>
    </row>
    <row r="122" spans="1:7" ht="15" thickBot="1" x14ac:dyDescent="0.25">
      <c r="A122" s="41"/>
      <c r="B122" s="36"/>
      <c r="C122" s="36"/>
      <c r="D122" s="36"/>
      <c r="E122" s="36"/>
      <c r="F122" s="36"/>
      <c r="G122" s="36"/>
    </row>
    <row r="123" spans="1:7" ht="15.75" thickBot="1" x14ac:dyDescent="0.25">
      <c r="A123" s="42" t="s">
        <v>63</v>
      </c>
      <c r="B123" s="60">
        <f t="shared" ref="B123:G123" si="31">+B117+B107+B104+B121</f>
        <v>13474093</v>
      </c>
      <c r="C123" s="61">
        <f t="shared" si="31"/>
        <v>15433834</v>
      </c>
      <c r="D123" s="62">
        <f>+D117+D107+D104+D121</f>
        <v>16048407</v>
      </c>
      <c r="E123" s="62">
        <f t="shared" si="31"/>
        <v>15944620</v>
      </c>
      <c r="F123" s="62">
        <f t="shared" si="31"/>
        <v>15866286</v>
      </c>
      <c r="G123" s="62">
        <f t="shared" si="31"/>
        <v>0</v>
      </c>
    </row>
    <row r="124" spans="1:7" ht="15" x14ac:dyDescent="0.3">
      <c r="B124" s="29" t="str">
        <f>$B$12</f>
        <v>FY21</v>
      </c>
      <c r="C124" s="29" t="str">
        <f>$C$12</f>
        <v>FY22</v>
      </c>
      <c r="D124" s="30" t="str">
        <f>D60</f>
        <v>FY23</v>
      </c>
      <c r="E124" s="30" t="str">
        <f>E60</f>
        <v>FY23</v>
      </c>
      <c r="F124" s="30" t="str">
        <f>F60</f>
        <v>FY23</v>
      </c>
      <c r="G124" s="30" t="str">
        <f>G60</f>
        <v>FY23</v>
      </c>
    </row>
    <row r="125" spans="1:7" s="27" customFormat="1" ht="30" x14ac:dyDescent="0.2">
      <c r="A125" s="8" t="str">
        <f>+$A$13</f>
        <v>Expenses</v>
      </c>
      <c r="B125" s="63" t="s">
        <v>5</v>
      </c>
      <c r="C125" s="63" t="s">
        <v>18</v>
      </c>
      <c r="D125" s="11" t="str">
        <f>D61</f>
        <v>Department Requests</v>
      </c>
      <c r="E125" s="11" t="str">
        <f>E61</f>
        <v>Town Manager</v>
      </c>
      <c r="F125" s="11" t="str">
        <f>F61</f>
        <v>Select Board</v>
      </c>
      <c r="G125" s="11" t="s">
        <v>10</v>
      </c>
    </row>
    <row r="126" spans="1:7" ht="15" thickBot="1" x14ac:dyDescent="0.25">
      <c r="A126" s="49" t="s">
        <v>64</v>
      </c>
      <c r="B126" s="36"/>
      <c r="C126" s="46"/>
      <c r="D126" s="46"/>
      <c r="E126" s="46"/>
      <c r="F126" s="46"/>
      <c r="G126" s="46"/>
    </row>
    <row r="127" spans="1:7" ht="14.25" x14ac:dyDescent="0.2">
      <c r="A127" s="13" t="s">
        <v>65</v>
      </c>
      <c r="B127" s="35">
        <v>802638</v>
      </c>
      <c r="C127" s="35">
        <v>879917</v>
      </c>
      <c r="D127" s="35">
        <v>893214</v>
      </c>
      <c r="E127" s="35">
        <v>893214</v>
      </c>
      <c r="F127" s="35">
        <v>893214</v>
      </c>
      <c r="G127" s="35"/>
    </row>
    <row r="128" spans="1:7" ht="14.25" x14ac:dyDescent="0.2">
      <c r="A128" s="13" t="s">
        <v>66</v>
      </c>
      <c r="B128" s="36">
        <v>358187</v>
      </c>
      <c r="C128" s="36">
        <v>373500</v>
      </c>
      <c r="D128" s="36">
        <v>402500</v>
      </c>
      <c r="E128" s="36">
        <v>393000</v>
      </c>
      <c r="F128" s="126">
        <v>425000</v>
      </c>
      <c r="G128" s="36"/>
    </row>
    <row r="129" spans="1:7" ht="14.25" x14ac:dyDescent="0.2">
      <c r="A129" s="13" t="s">
        <v>67</v>
      </c>
      <c r="B129" s="36">
        <v>361347</v>
      </c>
      <c r="C129" s="36">
        <v>408000</v>
      </c>
      <c r="D129" s="36">
        <v>418000</v>
      </c>
      <c r="E129" s="36">
        <v>418000</v>
      </c>
      <c r="F129" s="36">
        <v>418000</v>
      </c>
      <c r="G129" s="36"/>
    </row>
    <row r="130" spans="1:7" ht="14.25" x14ac:dyDescent="0.2">
      <c r="A130" s="13" t="s">
        <v>68</v>
      </c>
      <c r="B130" s="36">
        <v>130433</v>
      </c>
      <c r="C130" s="36">
        <v>126500</v>
      </c>
      <c r="D130" s="36">
        <v>136500</v>
      </c>
      <c r="E130" s="36">
        <v>136500</v>
      </c>
      <c r="F130" s="36">
        <v>136500</v>
      </c>
      <c r="G130" s="36"/>
    </row>
    <row r="131" spans="1:7" ht="14.25" x14ac:dyDescent="0.2">
      <c r="A131" s="13" t="s">
        <v>69</v>
      </c>
      <c r="B131" s="36">
        <v>137764</v>
      </c>
      <c r="C131" s="36">
        <v>140944</v>
      </c>
      <c r="D131" s="36">
        <v>147528</v>
      </c>
      <c r="E131" s="36">
        <v>147528</v>
      </c>
      <c r="F131" s="36">
        <v>147528</v>
      </c>
      <c r="G131" s="36"/>
    </row>
    <row r="132" spans="1:7" ht="13.5" customHeight="1" x14ac:dyDescent="0.2">
      <c r="A132" s="13" t="s">
        <v>70</v>
      </c>
      <c r="B132" s="36">
        <v>183993</v>
      </c>
      <c r="C132" s="36">
        <v>156100</v>
      </c>
      <c r="D132" s="36">
        <v>172200</v>
      </c>
      <c r="E132" s="36">
        <v>168200</v>
      </c>
      <c r="F132" s="36">
        <v>168200</v>
      </c>
      <c r="G132" s="36"/>
    </row>
    <row r="133" spans="1:7" ht="14.25" x14ac:dyDescent="0.2">
      <c r="A133" s="13" t="s">
        <v>71</v>
      </c>
      <c r="B133" s="36">
        <v>4457</v>
      </c>
      <c r="C133" s="36">
        <v>4000</v>
      </c>
      <c r="D133" s="36">
        <v>5000</v>
      </c>
      <c r="E133" s="36">
        <v>5000</v>
      </c>
      <c r="F133" s="36">
        <v>5000</v>
      </c>
      <c r="G133" s="36"/>
    </row>
    <row r="134" spans="1:7" ht="15" thickBot="1" x14ac:dyDescent="0.25">
      <c r="A134" s="13" t="s">
        <v>72</v>
      </c>
      <c r="B134" s="36">
        <v>1500</v>
      </c>
      <c r="C134" s="36">
        <v>2500</v>
      </c>
      <c r="D134" s="36">
        <v>3500</v>
      </c>
      <c r="E134" s="36">
        <v>3500</v>
      </c>
      <c r="F134" s="36">
        <v>3500</v>
      </c>
      <c r="G134" s="36"/>
    </row>
    <row r="135" spans="1:7" ht="15" hidden="1" thickBot="1" x14ac:dyDescent="0.25">
      <c r="A135" s="13" t="s">
        <v>73</v>
      </c>
      <c r="B135" s="36">
        <v>0</v>
      </c>
      <c r="C135" s="36">
        <v>0</v>
      </c>
      <c r="D135" s="36"/>
      <c r="E135" s="36"/>
      <c r="F135" s="36"/>
      <c r="G135" s="36">
        <v>0</v>
      </c>
    </row>
    <row r="136" spans="1:7" ht="15" thickBot="1" x14ac:dyDescent="0.25">
      <c r="A136" s="41" t="s">
        <v>21</v>
      </c>
      <c r="B136" s="38">
        <f t="shared" ref="B136:D136" si="32">SUM(B127:B135)</f>
        <v>1980319</v>
      </c>
      <c r="C136" s="38">
        <f>SUM(C127:C135)</f>
        <v>2091461</v>
      </c>
      <c r="D136" s="38">
        <f t="shared" si="32"/>
        <v>2178442</v>
      </c>
      <c r="E136" s="38">
        <f t="shared" ref="E136:F136" si="33">SUM(E127:E135)</f>
        <v>2164942</v>
      </c>
      <c r="F136" s="38">
        <f t="shared" si="33"/>
        <v>2196942</v>
      </c>
      <c r="G136" s="38">
        <f>SUM(G127:G135)</f>
        <v>0</v>
      </c>
    </row>
    <row r="137" spans="1:7" ht="15" thickBot="1" x14ac:dyDescent="0.25">
      <c r="A137" s="34" t="s">
        <v>74</v>
      </c>
      <c r="B137" s="36"/>
      <c r="C137" s="36"/>
      <c r="D137" s="36"/>
      <c r="E137" s="36"/>
      <c r="F137" s="36"/>
      <c r="G137" s="36"/>
    </row>
    <row r="138" spans="1:7" ht="14.25" x14ac:dyDescent="0.2">
      <c r="A138" s="13" t="s">
        <v>20</v>
      </c>
      <c r="B138" s="35">
        <v>99121</v>
      </c>
      <c r="C138" s="35">
        <v>61500</v>
      </c>
      <c r="D138" s="35">
        <v>61500</v>
      </c>
      <c r="E138" s="35">
        <v>65000</v>
      </c>
      <c r="F138" s="35">
        <v>65000</v>
      </c>
      <c r="G138" s="35"/>
    </row>
    <row r="139" spans="1:7" ht="15" thickBot="1" x14ac:dyDescent="0.25">
      <c r="A139" s="13" t="s">
        <v>17</v>
      </c>
      <c r="B139" s="46">
        <v>407124</v>
      </c>
      <c r="C139" s="46">
        <v>414377</v>
      </c>
      <c r="D139" s="46">
        <v>414377</v>
      </c>
      <c r="E139" s="46">
        <v>420600</v>
      </c>
      <c r="F139" s="127">
        <v>470600</v>
      </c>
      <c r="G139" s="46"/>
    </row>
    <row r="140" spans="1:7" ht="15" thickBot="1" x14ac:dyDescent="0.25">
      <c r="A140" s="41" t="s">
        <v>21</v>
      </c>
      <c r="B140" s="38">
        <f t="shared" ref="B140:G140" si="34">SUM(B138:B139)</f>
        <v>506245</v>
      </c>
      <c r="C140" s="38">
        <f t="shared" si="34"/>
        <v>475877</v>
      </c>
      <c r="D140" s="38">
        <f t="shared" si="34"/>
        <v>475877</v>
      </c>
      <c r="E140" s="38">
        <f t="shared" si="34"/>
        <v>485600</v>
      </c>
      <c r="F140" s="38">
        <f t="shared" si="34"/>
        <v>535600</v>
      </c>
      <c r="G140" s="38">
        <f t="shared" si="34"/>
        <v>0</v>
      </c>
    </row>
    <row r="141" spans="1:7" ht="15" thickBot="1" x14ac:dyDescent="0.25">
      <c r="A141" s="34" t="s">
        <v>75</v>
      </c>
      <c r="B141" s="38"/>
      <c r="C141" s="38"/>
      <c r="D141" s="38"/>
      <c r="E141" s="38"/>
      <c r="F141" s="38"/>
      <c r="G141" s="38"/>
    </row>
    <row r="142" spans="1:7" ht="15" thickBot="1" x14ac:dyDescent="0.25">
      <c r="A142" s="13" t="s">
        <v>17</v>
      </c>
      <c r="B142" s="39">
        <v>134792</v>
      </c>
      <c r="C142" s="46">
        <v>215062</v>
      </c>
      <c r="D142" s="46">
        <v>255000</v>
      </c>
      <c r="E142" s="46">
        <v>255000</v>
      </c>
      <c r="F142" s="46">
        <v>255000</v>
      </c>
      <c r="G142" s="46"/>
    </row>
    <row r="143" spans="1:7" ht="15" thickBot="1" x14ac:dyDescent="0.25">
      <c r="A143" s="41" t="s">
        <v>21</v>
      </c>
      <c r="B143" s="38">
        <f>SUM(B142:B142)</f>
        <v>134792</v>
      </c>
      <c r="C143" s="38">
        <f>SUM(C142)</f>
        <v>215062</v>
      </c>
      <c r="D143" s="38">
        <f>SUM(D142)</f>
        <v>255000</v>
      </c>
      <c r="E143" s="38">
        <f>SUM(E142)</f>
        <v>255000</v>
      </c>
      <c r="F143" s="38">
        <f>SUM(F142)</f>
        <v>255000</v>
      </c>
      <c r="G143" s="38">
        <f>SUM(G142)</f>
        <v>0</v>
      </c>
    </row>
    <row r="144" spans="1:7" ht="15" thickBot="1" x14ac:dyDescent="0.25">
      <c r="A144" s="34" t="s">
        <v>76</v>
      </c>
      <c r="B144" s="46"/>
      <c r="C144" s="46"/>
      <c r="D144" s="46"/>
      <c r="E144" s="46"/>
      <c r="F144" s="46"/>
      <c r="G144" s="46"/>
    </row>
    <row r="145" spans="1:7" ht="15" thickBot="1" x14ac:dyDescent="0.25">
      <c r="A145" s="13" t="s">
        <v>17</v>
      </c>
      <c r="B145" s="39">
        <v>0</v>
      </c>
      <c r="C145" s="39">
        <v>100</v>
      </c>
      <c r="D145" s="39">
        <v>100</v>
      </c>
      <c r="E145" s="39">
        <v>100</v>
      </c>
      <c r="F145" s="39">
        <v>100</v>
      </c>
      <c r="G145" s="39"/>
    </row>
    <row r="146" spans="1:7" ht="15" thickBot="1" x14ac:dyDescent="0.25">
      <c r="A146" s="41" t="s">
        <v>21</v>
      </c>
      <c r="B146" s="38">
        <f t="shared" ref="B146:G146" si="35">SUM(B145)</f>
        <v>0</v>
      </c>
      <c r="C146" s="38">
        <f t="shared" si="35"/>
        <v>100</v>
      </c>
      <c r="D146" s="38">
        <f t="shared" si="35"/>
        <v>100</v>
      </c>
      <c r="E146" s="38">
        <f t="shared" si="35"/>
        <v>100</v>
      </c>
      <c r="F146" s="38">
        <f t="shared" si="35"/>
        <v>100</v>
      </c>
      <c r="G146" s="38">
        <f t="shared" si="35"/>
        <v>0</v>
      </c>
    </row>
    <row r="147" spans="1:7" ht="15" thickBot="1" x14ac:dyDescent="0.25">
      <c r="A147" s="41"/>
      <c r="B147" s="35"/>
      <c r="C147" s="35"/>
      <c r="D147" s="35"/>
      <c r="E147" s="35"/>
      <c r="F147" s="35"/>
      <c r="G147" s="35"/>
    </row>
    <row r="148" spans="1:7" ht="15.75" thickBot="1" x14ac:dyDescent="0.3">
      <c r="A148" s="42" t="s">
        <v>77</v>
      </c>
      <c r="B148" s="64">
        <f t="shared" ref="B148:G148" si="36">+B146+B143+B140+B136</f>
        <v>2621356</v>
      </c>
      <c r="C148" s="44">
        <f t="shared" si="36"/>
        <v>2782500</v>
      </c>
      <c r="D148" s="45">
        <f>+D146+D143+D140+D136</f>
        <v>2909419</v>
      </c>
      <c r="E148" s="45">
        <f t="shared" si="36"/>
        <v>2905642</v>
      </c>
      <c r="F148" s="45">
        <f t="shared" si="36"/>
        <v>2987642</v>
      </c>
      <c r="G148" s="45">
        <f t="shared" si="36"/>
        <v>0</v>
      </c>
    </row>
    <row r="149" spans="1:7" ht="15" thickBot="1" x14ac:dyDescent="0.25">
      <c r="A149" s="34" t="s">
        <v>78</v>
      </c>
      <c r="B149" s="36"/>
      <c r="C149" s="46"/>
      <c r="D149" s="46"/>
      <c r="E149" s="46"/>
      <c r="F149" s="46"/>
      <c r="G149" s="46"/>
    </row>
    <row r="150" spans="1:7" ht="14.25" x14ac:dyDescent="0.2">
      <c r="A150" s="13" t="s">
        <v>20</v>
      </c>
      <c r="B150" s="35">
        <v>1726747</v>
      </c>
      <c r="C150" s="35">
        <v>2155318</v>
      </c>
      <c r="D150" s="35">
        <v>2492087</v>
      </c>
      <c r="E150" s="35">
        <v>2456220</v>
      </c>
      <c r="F150" s="35">
        <v>2456220</v>
      </c>
      <c r="G150" s="35"/>
    </row>
    <row r="151" spans="1:7" ht="15" thickBot="1" x14ac:dyDescent="0.25">
      <c r="A151" s="13" t="s">
        <v>17</v>
      </c>
      <c r="B151" s="36">
        <v>276060</v>
      </c>
      <c r="C151" s="36">
        <v>368700</v>
      </c>
      <c r="D151" s="36">
        <v>400300</v>
      </c>
      <c r="E151" s="36">
        <v>388300</v>
      </c>
      <c r="F151" s="36">
        <v>388300</v>
      </c>
      <c r="G151" s="36"/>
    </row>
    <row r="152" spans="1:7" ht="15" thickBot="1" x14ac:dyDescent="0.25">
      <c r="A152" s="41" t="s">
        <v>21</v>
      </c>
      <c r="B152" s="38">
        <f t="shared" ref="B152:G152" si="37">SUM(B150:B151)</f>
        <v>2002807</v>
      </c>
      <c r="C152" s="38">
        <f t="shared" ref="C152" si="38">SUM(C150:C151)</f>
        <v>2524018</v>
      </c>
      <c r="D152" s="38">
        <f t="shared" si="37"/>
        <v>2892387</v>
      </c>
      <c r="E152" s="38">
        <f t="shared" ref="E152:F152" si="39">SUM(E150:E151)</f>
        <v>2844520</v>
      </c>
      <c r="F152" s="38">
        <f t="shared" si="39"/>
        <v>2844520</v>
      </c>
      <c r="G152" s="38">
        <f t="shared" si="37"/>
        <v>0</v>
      </c>
    </row>
    <row r="153" spans="1:7" ht="15" thickBot="1" x14ac:dyDescent="0.25">
      <c r="A153" s="49" t="s">
        <v>79</v>
      </c>
      <c r="B153" s="36"/>
      <c r="C153" s="36"/>
      <c r="D153" s="36"/>
      <c r="E153" s="36"/>
      <c r="F153" s="36"/>
      <c r="G153" s="36"/>
    </row>
    <row r="154" spans="1:7" ht="14.25" x14ac:dyDescent="0.2">
      <c r="A154" s="13" t="s">
        <v>20</v>
      </c>
      <c r="B154" s="35">
        <v>2669302</v>
      </c>
      <c r="C154" s="35">
        <v>2844418</v>
      </c>
      <c r="D154" s="35">
        <v>3126538</v>
      </c>
      <c r="E154" s="35">
        <v>3025490</v>
      </c>
      <c r="F154" s="35">
        <v>3025490</v>
      </c>
      <c r="G154" s="35"/>
    </row>
    <row r="155" spans="1:7" ht="15" thickBot="1" x14ac:dyDescent="0.25">
      <c r="A155" s="13" t="s">
        <v>17</v>
      </c>
      <c r="B155" s="36">
        <v>310238</v>
      </c>
      <c r="C155" s="36">
        <v>354271</v>
      </c>
      <c r="D155" s="36">
        <v>439196</v>
      </c>
      <c r="E155" s="36">
        <v>425271</v>
      </c>
      <c r="F155" s="36">
        <v>425271</v>
      </c>
      <c r="G155" s="36"/>
    </row>
    <row r="156" spans="1:7" ht="15" thickBot="1" x14ac:dyDescent="0.25">
      <c r="A156" s="41" t="s">
        <v>21</v>
      </c>
      <c r="B156" s="38">
        <f t="shared" ref="B156:G156" si="40">SUM(B154:B155)</f>
        <v>2979540</v>
      </c>
      <c r="C156" s="38">
        <f t="shared" si="40"/>
        <v>3198689</v>
      </c>
      <c r="D156" s="38">
        <f t="shared" si="40"/>
        <v>3565734</v>
      </c>
      <c r="E156" s="38">
        <f t="shared" si="40"/>
        <v>3450761</v>
      </c>
      <c r="F156" s="38">
        <f t="shared" si="40"/>
        <v>3450761</v>
      </c>
      <c r="G156" s="38">
        <f t="shared" si="40"/>
        <v>0</v>
      </c>
    </row>
    <row r="157" spans="1:7" ht="15" thickBot="1" x14ac:dyDescent="0.25">
      <c r="A157" s="27" t="s">
        <v>80</v>
      </c>
      <c r="B157" s="36"/>
      <c r="C157" s="36"/>
      <c r="D157" s="36"/>
      <c r="E157" s="36"/>
      <c r="F157" s="36"/>
      <c r="G157" s="36"/>
    </row>
    <row r="158" spans="1:7" ht="14.25" x14ac:dyDescent="0.2">
      <c r="A158" s="13" t="s">
        <v>20</v>
      </c>
      <c r="B158" s="35">
        <v>239130</v>
      </c>
      <c r="C158" s="35">
        <v>323405</v>
      </c>
      <c r="D158" s="35">
        <v>364438</v>
      </c>
      <c r="E158" s="35">
        <v>364438</v>
      </c>
      <c r="F158" s="35">
        <v>364438</v>
      </c>
      <c r="G158" s="35"/>
    </row>
    <row r="159" spans="1:7" ht="15" thickBot="1" x14ac:dyDescent="0.25">
      <c r="A159" s="13" t="s">
        <v>17</v>
      </c>
      <c r="B159" s="36">
        <v>40693</v>
      </c>
      <c r="C159" s="36">
        <v>16900</v>
      </c>
      <c r="D159" s="36">
        <v>16900</v>
      </c>
      <c r="E159" s="36">
        <v>16900</v>
      </c>
      <c r="F159" s="36">
        <v>16900</v>
      </c>
      <c r="G159" s="36"/>
    </row>
    <row r="160" spans="1:7" ht="15" thickBot="1" x14ac:dyDescent="0.25">
      <c r="A160" s="41" t="s">
        <v>21</v>
      </c>
      <c r="B160" s="38">
        <f t="shared" ref="B160:G160" si="41">SUM(B158:B159)</f>
        <v>279823</v>
      </c>
      <c r="C160" s="38">
        <f t="shared" si="41"/>
        <v>340305</v>
      </c>
      <c r="D160" s="38">
        <f t="shared" si="41"/>
        <v>381338</v>
      </c>
      <c r="E160" s="38">
        <f t="shared" si="41"/>
        <v>381338</v>
      </c>
      <c r="F160" s="38">
        <f t="shared" si="41"/>
        <v>381338</v>
      </c>
      <c r="G160" s="38">
        <f t="shared" si="41"/>
        <v>0</v>
      </c>
    </row>
    <row r="161" spans="1:7" ht="15" thickBot="1" x14ac:dyDescent="0.25">
      <c r="A161" s="27" t="s">
        <v>81</v>
      </c>
      <c r="B161" s="36"/>
      <c r="C161" s="36"/>
      <c r="D161" s="36"/>
      <c r="E161" s="36"/>
      <c r="F161" s="36"/>
      <c r="G161" s="36"/>
    </row>
    <row r="162" spans="1:7" ht="15" thickBot="1" x14ac:dyDescent="0.25">
      <c r="A162" s="13" t="s">
        <v>17</v>
      </c>
      <c r="B162" s="35">
        <v>51690</v>
      </c>
      <c r="C162" s="35">
        <v>54214</v>
      </c>
      <c r="D162" s="35">
        <v>54214</v>
      </c>
      <c r="E162" s="35">
        <v>54214</v>
      </c>
      <c r="F162" s="35">
        <v>54214</v>
      </c>
      <c r="G162" s="35"/>
    </row>
    <row r="163" spans="1:7" ht="15" thickBot="1" x14ac:dyDescent="0.25">
      <c r="A163" s="41" t="s">
        <v>21</v>
      </c>
      <c r="B163" s="38">
        <f>SUM(B162:B162)</f>
        <v>51690</v>
      </c>
      <c r="C163" s="38">
        <f>SUM(C162)</f>
        <v>54214</v>
      </c>
      <c r="D163" s="38">
        <f>SUM(D162)</f>
        <v>54214</v>
      </c>
      <c r="E163" s="38">
        <f>SUM(E162)</f>
        <v>54214</v>
      </c>
      <c r="F163" s="38">
        <f>SUM(F162)</f>
        <v>54214</v>
      </c>
      <c r="G163" s="38">
        <f>SUM(G162)</f>
        <v>0</v>
      </c>
    </row>
    <row r="164" spans="1:7" ht="15" thickBot="1" x14ac:dyDescent="0.25">
      <c r="A164" s="49" t="s">
        <v>82</v>
      </c>
      <c r="B164" s="36"/>
      <c r="C164" s="36"/>
      <c r="D164" s="36"/>
      <c r="E164" s="36"/>
      <c r="F164" s="36"/>
      <c r="G164" s="36"/>
    </row>
    <row r="165" spans="1:7" ht="14.25" x14ac:dyDescent="0.2">
      <c r="A165" s="13" t="s">
        <v>20</v>
      </c>
      <c r="B165" s="35">
        <v>313031</v>
      </c>
      <c r="C165" s="35">
        <v>331530</v>
      </c>
      <c r="D165" s="35">
        <v>342191</v>
      </c>
      <c r="E165" s="35">
        <v>342191</v>
      </c>
      <c r="F165" s="35">
        <v>342191</v>
      </c>
      <c r="G165" s="35"/>
    </row>
    <row r="166" spans="1:7" ht="15" thickBot="1" x14ac:dyDescent="0.25">
      <c r="A166" s="13" t="s">
        <v>17</v>
      </c>
      <c r="B166" s="36">
        <v>5486</v>
      </c>
      <c r="C166" s="36">
        <v>11960</v>
      </c>
      <c r="D166" s="36">
        <v>32920</v>
      </c>
      <c r="E166" s="36">
        <v>27920</v>
      </c>
      <c r="F166" s="36">
        <v>27920</v>
      </c>
      <c r="G166" s="36"/>
    </row>
    <row r="167" spans="1:7" ht="15" thickBot="1" x14ac:dyDescent="0.25">
      <c r="A167" s="41" t="s">
        <v>21</v>
      </c>
      <c r="B167" s="38">
        <f t="shared" ref="B167:G167" si="42">SUM(B165:B166)</f>
        <v>318517</v>
      </c>
      <c r="C167" s="38">
        <f t="shared" si="42"/>
        <v>343490</v>
      </c>
      <c r="D167" s="38">
        <f t="shared" si="42"/>
        <v>375111</v>
      </c>
      <c r="E167" s="38">
        <f t="shared" si="42"/>
        <v>370111</v>
      </c>
      <c r="F167" s="38">
        <f t="shared" si="42"/>
        <v>370111</v>
      </c>
      <c r="G167" s="38">
        <f t="shared" si="42"/>
        <v>0</v>
      </c>
    </row>
    <row r="168" spans="1:7" ht="9" customHeight="1" thickBot="1" x14ac:dyDescent="0.25">
      <c r="A168" s="41"/>
      <c r="B168" s="36"/>
      <c r="C168" s="36"/>
      <c r="D168" s="36"/>
      <c r="E168" s="36"/>
      <c r="F168" s="36"/>
      <c r="G168" s="36"/>
    </row>
    <row r="169" spans="1:7" ht="15.75" thickBot="1" x14ac:dyDescent="0.3">
      <c r="A169" s="42" t="s">
        <v>83</v>
      </c>
      <c r="B169" s="54">
        <f>+B167+B163+B160+B156+B152</f>
        <v>5632377</v>
      </c>
      <c r="C169" s="65">
        <f t="shared" ref="C169" si="43">+C167+C163+C160+C156+C152</f>
        <v>6460716</v>
      </c>
      <c r="D169" s="65">
        <f>+D167+D163+D160+D156+D152</f>
        <v>7268784</v>
      </c>
      <c r="E169" s="65">
        <f t="shared" ref="E169:G169" si="44">+E167+E163+E160+E156+E152</f>
        <v>7100944</v>
      </c>
      <c r="F169" s="65">
        <f t="shared" si="44"/>
        <v>7100944</v>
      </c>
      <c r="G169" s="65">
        <f t="shared" si="44"/>
        <v>0</v>
      </c>
    </row>
    <row r="170" spans="1:7" ht="15" thickBot="1" x14ac:dyDescent="0.25">
      <c r="A170" s="34" t="s">
        <v>84</v>
      </c>
      <c r="B170" s="46"/>
      <c r="C170" s="46"/>
      <c r="D170" s="46"/>
      <c r="E170" s="46"/>
      <c r="F170" s="46"/>
      <c r="G170" s="46"/>
    </row>
    <row r="171" spans="1:7" ht="14.25" x14ac:dyDescent="0.2">
      <c r="A171" s="13" t="s">
        <v>20</v>
      </c>
      <c r="B171" s="35">
        <v>115086</v>
      </c>
      <c r="C171" s="35">
        <v>126649</v>
      </c>
      <c r="D171" s="35">
        <v>129190</v>
      </c>
      <c r="E171" s="35">
        <v>129190</v>
      </c>
      <c r="F171" s="35">
        <v>129190</v>
      </c>
      <c r="G171" s="35"/>
    </row>
    <row r="172" spans="1:7" ht="15" thickBot="1" x14ac:dyDescent="0.25">
      <c r="A172" s="13" t="s">
        <v>17</v>
      </c>
      <c r="B172" s="46">
        <v>10711</v>
      </c>
      <c r="C172" s="36">
        <v>23900</v>
      </c>
      <c r="D172" s="36">
        <v>23900</v>
      </c>
      <c r="E172" s="36">
        <v>23900</v>
      </c>
      <c r="F172" s="36">
        <v>23900</v>
      </c>
      <c r="G172" s="36"/>
    </row>
    <row r="173" spans="1:7" ht="15" thickBot="1" x14ac:dyDescent="0.25">
      <c r="A173" s="41" t="s">
        <v>21</v>
      </c>
      <c r="B173" s="38">
        <f t="shared" ref="B173:D173" si="45">SUM(B171:B172)</f>
        <v>125797</v>
      </c>
      <c r="C173" s="38">
        <f t="shared" ref="C173" si="46">SUM(C171:C172)</f>
        <v>150549</v>
      </c>
      <c r="D173" s="38">
        <f t="shared" si="45"/>
        <v>153090</v>
      </c>
      <c r="E173" s="38">
        <f t="shared" ref="E173:G173" si="47">SUM(E171:E172)</f>
        <v>153090</v>
      </c>
      <c r="F173" s="38">
        <f t="shared" si="47"/>
        <v>153090</v>
      </c>
      <c r="G173" s="38">
        <f t="shared" si="47"/>
        <v>0</v>
      </c>
    </row>
    <row r="174" spans="1:7" ht="15" thickBot="1" x14ac:dyDescent="0.25">
      <c r="A174" s="27" t="s">
        <v>85</v>
      </c>
      <c r="B174" s="39"/>
      <c r="C174" s="39"/>
      <c r="D174" s="39"/>
      <c r="E174" s="39"/>
      <c r="F174" s="39"/>
      <c r="G174" s="39"/>
    </row>
    <row r="175" spans="1:7" ht="14.25" x14ac:dyDescent="0.2">
      <c r="A175" s="13" t="s">
        <v>20</v>
      </c>
      <c r="B175" s="35">
        <v>139148</v>
      </c>
      <c r="C175" s="35">
        <v>165590</v>
      </c>
      <c r="D175" s="35">
        <v>176188</v>
      </c>
      <c r="E175" s="35">
        <v>176188</v>
      </c>
      <c r="F175" s="35">
        <v>176188</v>
      </c>
      <c r="G175" s="35"/>
    </row>
    <row r="176" spans="1:7" ht="15" thickBot="1" x14ac:dyDescent="0.25">
      <c r="A176" s="13" t="s">
        <v>17</v>
      </c>
      <c r="B176" s="46">
        <v>36784</v>
      </c>
      <c r="C176" s="36">
        <v>57850</v>
      </c>
      <c r="D176" s="36">
        <v>64700</v>
      </c>
      <c r="E176" s="36">
        <v>59350</v>
      </c>
      <c r="F176" s="36">
        <v>59350</v>
      </c>
      <c r="G176" s="36"/>
    </row>
    <row r="177" spans="1:7" ht="15" thickBot="1" x14ac:dyDescent="0.25">
      <c r="A177" s="41" t="s">
        <v>21</v>
      </c>
      <c r="B177" s="38">
        <f t="shared" ref="B177:G177" si="48">SUM(B175:B176)</f>
        <v>175932</v>
      </c>
      <c r="C177" s="38">
        <f t="shared" si="48"/>
        <v>223440</v>
      </c>
      <c r="D177" s="38">
        <f t="shared" si="48"/>
        <v>240888</v>
      </c>
      <c r="E177" s="38">
        <f t="shared" si="48"/>
        <v>235538</v>
      </c>
      <c r="F177" s="38">
        <f t="shared" si="48"/>
        <v>235538</v>
      </c>
      <c r="G177" s="38">
        <f t="shared" si="48"/>
        <v>0</v>
      </c>
    </row>
    <row r="178" spans="1:7" ht="15" thickBot="1" x14ac:dyDescent="0.25">
      <c r="A178" s="27" t="s">
        <v>86</v>
      </c>
      <c r="B178" s="39"/>
      <c r="C178" s="39"/>
      <c r="D178" s="39"/>
      <c r="E178" s="39"/>
      <c r="F178" s="39"/>
      <c r="G178" s="39"/>
    </row>
    <row r="179" spans="1:7" ht="15" thickBot="1" x14ac:dyDescent="0.25">
      <c r="A179" s="13" t="s">
        <v>17</v>
      </c>
      <c r="B179" s="46">
        <v>126791</v>
      </c>
      <c r="C179" s="36">
        <v>136820</v>
      </c>
      <c r="D179" s="36">
        <v>136820</v>
      </c>
      <c r="E179" s="36">
        <v>137320</v>
      </c>
      <c r="F179" s="36">
        <v>137320</v>
      </c>
      <c r="G179" s="36"/>
    </row>
    <row r="180" spans="1:7" ht="15" thickBot="1" x14ac:dyDescent="0.25">
      <c r="A180" s="41" t="s">
        <v>21</v>
      </c>
      <c r="B180" s="39">
        <f t="shared" ref="B180:G180" si="49">SUM(B179:B179)</f>
        <v>126791</v>
      </c>
      <c r="C180" s="39">
        <f t="shared" si="49"/>
        <v>136820</v>
      </c>
      <c r="D180" s="39">
        <f t="shared" si="49"/>
        <v>136820</v>
      </c>
      <c r="E180" s="39">
        <f t="shared" si="49"/>
        <v>137320</v>
      </c>
      <c r="F180" s="39">
        <f t="shared" si="49"/>
        <v>137320</v>
      </c>
      <c r="G180" s="39">
        <f t="shared" si="49"/>
        <v>0</v>
      </c>
    </row>
    <row r="181" spans="1:7" ht="7.5" customHeight="1" thickBot="1" x14ac:dyDescent="0.25">
      <c r="A181" s="66"/>
      <c r="B181" s="67"/>
      <c r="C181" s="67"/>
      <c r="D181" s="67"/>
      <c r="E181" s="67"/>
      <c r="F181" s="67"/>
      <c r="G181" s="67"/>
    </row>
    <row r="182" spans="1:7" ht="15.75" thickBot="1" x14ac:dyDescent="0.3">
      <c r="A182" s="68" t="s">
        <v>87</v>
      </c>
      <c r="B182" s="69">
        <f t="shared" ref="B182:G182" si="50">+B180+B177+B173</f>
        <v>428520</v>
      </c>
      <c r="C182" s="44">
        <f t="shared" si="50"/>
        <v>510809</v>
      </c>
      <c r="D182" s="45">
        <f>+D180+D177+D173</f>
        <v>530798</v>
      </c>
      <c r="E182" s="45">
        <f t="shared" si="50"/>
        <v>525948</v>
      </c>
      <c r="F182" s="45">
        <f t="shared" si="50"/>
        <v>525948</v>
      </c>
      <c r="G182" s="45">
        <f t="shared" si="50"/>
        <v>0</v>
      </c>
    </row>
    <row r="183" spans="1:7" ht="15" x14ac:dyDescent="0.3">
      <c r="B183" s="29" t="str">
        <f>$B$12</f>
        <v>FY21</v>
      </c>
      <c r="C183" s="29" t="str">
        <f>$C$12</f>
        <v>FY22</v>
      </c>
      <c r="D183" s="30" t="str">
        <f>D124</f>
        <v>FY23</v>
      </c>
      <c r="E183" s="30" t="str">
        <f>E124</f>
        <v>FY23</v>
      </c>
      <c r="F183" s="30" t="str">
        <f>F124</f>
        <v>FY23</v>
      </c>
      <c r="G183" s="30" t="str">
        <f>G124</f>
        <v>FY23</v>
      </c>
    </row>
    <row r="184" spans="1:7" s="27" customFormat="1" ht="30" x14ac:dyDescent="0.2">
      <c r="A184" s="8" t="str">
        <f>+$A$13</f>
        <v>Expenses</v>
      </c>
      <c r="B184" s="63" t="s">
        <v>5</v>
      </c>
      <c r="C184" s="63" t="s">
        <v>18</v>
      </c>
      <c r="D184" s="11" t="str">
        <f>D125</f>
        <v>Department Requests</v>
      </c>
      <c r="E184" s="11" t="str">
        <f>E125</f>
        <v>Town Manager</v>
      </c>
      <c r="F184" s="11" t="str">
        <f>F125</f>
        <v>Select Board</v>
      </c>
      <c r="G184" s="11" t="s">
        <v>10</v>
      </c>
    </row>
    <row r="185" spans="1:7" ht="15" thickBot="1" x14ac:dyDescent="0.25">
      <c r="A185" s="34" t="s">
        <v>88</v>
      </c>
      <c r="B185" s="46"/>
      <c r="C185" s="46"/>
      <c r="D185" s="46"/>
      <c r="E185" s="46"/>
      <c r="F185" s="46"/>
      <c r="G185" s="46"/>
    </row>
    <row r="186" spans="1:7" ht="14.25" x14ac:dyDescent="0.2">
      <c r="A186" s="13" t="s">
        <v>20</v>
      </c>
      <c r="B186" s="35">
        <v>391070</v>
      </c>
      <c r="C186" s="35">
        <v>462998</v>
      </c>
      <c r="D186" s="35">
        <v>504378</v>
      </c>
      <c r="E186" s="35">
        <v>496878</v>
      </c>
      <c r="F186" s="35">
        <v>496878</v>
      </c>
      <c r="G186" s="35"/>
    </row>
    <row r="187" spans="1:7" ht="15" thickBot="1" x14ac:dyDescent="0.25">
      <c r="A187" s="13" t="s">
        <v>17</v>
      </c>
      <c r="B187" s="36">
        <v>130053</v>
      </c>
      <c r="C187" s="36">
        <v>146550</v>
      </c>
      <c r="D187" s="36">
        <v>189250</v>
      </c>
      <c r="E187" s="36">
        <v>164250</v>
      </c>
      <c r="F187" s="36">
        <v>164250</v>
      </c>
      <c r="G187" s="36"/>
    </row>
    <row r="188" spans="1:7" ht="15" thickBot="1" x14ac:dyDescent="0.25">
      <c r="A188" s="41" t="s">
        <v>21</v>
      </c>
      <c r="B188" s="38">
        <f t="shared" ref="B188:D188" si="51">SUM(B186:B187)</f>
        <v>521123</v>
      </c>
      <c r="C188" s="38">
        <f t="shared" ref="C188" si="52">SUM(C186:C187)</f>
        <v>609548</v>
      </c>
      <c r="D188" s="38">
        <f t="shared" si="51"/>
        <v>693628</v>
      </c>
      <c r="E188" s="38">
        <f t="shared" ref="E188:G188" si="53">SUM(E186:E187)</f>
        <v>661128</v>
      </c>
      <c r="F188" s="38">
        <f t="shared" si="53"/>
        <v>661128</v>
      </c>
      <c r="G188" s="38">
        <f t="shared" si="53"/>
        <v>0</v>
      </c>
    </row>
    <row r="189" spans="1:7" ht="15" thickBot="1" x14ac:dyDescent="0.25">
      <c r="A189" s="27" t="s">
        <v>89</v>
      </c>
      <c r="B189" s="39"/>
      <c r="C189" s="39"/>
      <c r="D189" s="39"/>
      <c r="E189" s="39"/>
      <c r="F189" s="39"/>
      <c r="G189" s="39"/>
    </row>
    <row r="190" spans="1:7" ht="14.25" x14ac:dyDescent="0.2">
      <c r="A190" s="13" t="s">
        <v>20</v>
      </c>
      <c r="B190" s="35">
        <v>267576</v>
      </c>
      <c r="C190" s="35">
        <v>304136</v>
      </c>
      <c r="D190" s="35">
        <v>311923</v>
      </c>
      <c r="E190" s="35">
        <v>310546</v>
      </c>
      <c r="F190" s="35">
        <v>310546</v>
      </c>
      <c r="G190" s="35"/>
    </row>
    <row r="191" spans="1:7" ht="15" thickBot="1" x14ac:dyDescent="0.25">
      <c r="A191" s="13" t="s">
        <v>17</v>
      </c>
      <c r="B191" s="36">
        <v>136782</v>
      </c>
      <c r="C191" s="36">
        <v>158611</v>
      </c>
      <c r="D191" s="36">
        <v>161635</v>
      </c>
      <c r="E191" s="36">
        <v>161635</v>
      </c>
      <c r="F191" s="36">
        <v>161635</v>
      </c>
      <c r="G191" s="36"/>
    </row>
    <row r="192" spans="1:7" ht="15" thickBot="1" x14ac:dyDescent="0.25">
      <c r="A192" s="41" t="s">
        <v>21</v>
      </c>
      <c r="B192" s="38">
        <f t="shared" ref="B192:G192" si="54">SUM(B190:B191)</f>
        <v>404358</v>
      </c>
      <c r="C192" s="38">
        <f t="shared" si="54"/>
        <v>462747</v>
      </c>
      <c r="D192" s="38">
        <f t="shared" si="54"/>
        <v>473558</v>
      </c>
      <c r="E192" s="38">
        <f t="shared" si="54"/>
        <v>472181</v>
      </c>
      <c r="F192" s="38">
        <f t="shared" si="54"/>
        <v>472181</v>
      </c>
      <c r="G192" s="38">
        <f t="shared" si="54"/>
        <v>0</v>
      </c>
    </row>
    <row r="193" spans="1:7" ht="15" thickBot="1" x14ac:dyDescent="0.25">
      <c r="A193" s="27" t="s">
        <v>90</v>
      </c>
      <c r="B193" s="39"/>
      <c r="C193" s="39"/>
      <c r="D193" s="39"/>
      <c r="E193" s="39"/>
      <c r="F193" s="39"/>
      <c r="G193" s="39"/>
    </row>
    <row r="194" spans="1:7" ht="14.25" x14ac:dyDescent="0.2">
      <c r="A194" s="13" t="s">
        <v>20</v>
      </c>
      <c r="B194" s="36">
        <v>22500</v>
      </c>
      <c r="C194" s="36">
        <v>36000</v>
      </c>
      <c r="D194" s="36">
        <v>86975</v>
      </c>
      <c r="E194" s="36">
        <v>86975</v>
      </c>
      <c r="F194" s="36">
        <v>86975</v>
      </c>
      <c r="G194" s="36"/>
    </row>
    <row r="195" spans="1:7" ht="15" thickBot="1" x14ac:dyDescent="0.25">
      <c r="A195" s="13" t="s">
        <v>17</v>
      </c>
      <c r="B195" s="46">
        <v>0</v>
      </c>
      <c r="C195" s="46"/>
      <c r="D195" s="46">
        <v>0</v>
      </c>
      <c r="E195" s="46"/>
      <c r="F195" s="46"/>
      <c r="G195" s="46"/>
    </row>
    <row r="196" spans="1:7" ht="15" thickBot="1" x14ac:dyDescent="0.25">
      <c r="A196" s="41" t="s">
        <v>21</v>
      </c>
      <c r="B196" s="50">
        <f t="shared" ref="B196:G196" si="55">SUM(B194:B195)</f>
        <v>22500</v>
      </c>
      <c r="C196" s="50">
        <f t="shared" si="55"/>
        <v>36000</v>
      </c>
      <c r="D196" s="50">
        <f t="shared" si="55"/>
        <v>86975</v>
      </c>
      <c r="E196" s="50">
        <f t="shared" si="55"/>
        <v>86975</v>
      </c>
      <c r="F196" s="50">
        <f t="shared" si="55"/>
        <v>86975</v>
      </c>
      <c r="G196" s="50">
        <f t="shared" si="55"/>
        <v>0</v>
      </c>
    </row>
    <row r="197" spans="1:7" ht="15" thickBot="1" x14ac:dyDescent="0.25">
      <c r="A197" s="27" t="s">
        <v>91</v>
      </c>
      <c r="B197" s="39"/>
      <c r="C197" s="39"/>
      <c r="D197" s="39"/>
      <c r="E197" s="39"/>
      <c r="F197" s="39"/>
      <c r="G197" s="39"/>
    </row>
    <row r="198" spans="1:7" ht="15" thickBot="1" x14ac:dyDescent="0.25">
      <c r="A198" s="13" t="s">
        <v>17</v>
      </c>
      <c r="B198" s="36"/>
      <c r="C198" s="36"/>
      <c r="D198" s="36">
        <v>10000</v>
      </c>
      <c r="E198" s="36">
        <v>10000</v>
      </c>
      <c r="F198" s="36">
        <v>10000</v>
      </c>
      <c r="G198" s="36"/>
    </row>
    <row r="199" spans="1:7" ht="15" thickBot="1" x14ac:dyDescent="0.25">
      <c r="A199" s="41" t="s">
        <v>21</v>
      </c>
      <c r="B199" s="38">
        <f t="shared" ref="B199:G199" si="56">SUM(B198:B198)</f>
        <v>0</v>
      </c>
      <c r="C199" s="38">
        <f t="shared" si="56"/>
        <v>0</v>
      </c>
      <c r="D199" s="38">
        <f t="shared" si="56"/>
        <v>10000</v>
      </c>
      <c r="E199" s="38">
        <f t="shared" si="56"/>
        <v>10000</v>
      </c>
      <c r="F199" s="38">
        <f t="shared" si="56"/>
        <v>10000</v>
      </c>
      <c r="G199" s="38">
        <f t="shared" si="56"/>
        <v>0</v>
      </c>
    </row>
    <row r="200" spans="1:7" ht="15" thickBot="1" x14ac:dyDescent="0.25">
      <c r="A200" s="27" t="s">
        <v>92</v>
      </c>
      <c r="B200" s="39"/>
      <c r="C200" s="39"/>
      <c r="D200" s="39"/>
      <c r="E200" s="39"/>
      <c r="F200" s="39"/>
      <c r="G200" s="39"/>
    </row>
    <row r="201" spans="1:7" ht="14.25" x14ac:dyDescent="0.2">
      <c r="A201" s="13" t="s">
        <v>20</v>
      </c>
      <c r="B201" s="36">
        <v>23785.68</v>
      </c>
      <c r="C201" s="36">
        <v>50000</v>
      </c>
      <c r="D201" s="36">
        <v>50000</v>
      </c>
      <c r="E201" s="36">
        <v>50000</v>
      </c>
      <c r="F201" s="36">
        <v>50000</v>
      </c>
      <c r="G201" s="36"/>
    </row>
    <row r="202" spans="1:7" ht="15" thickBot="1" x14ac:dyDescent="0.25">
      <c r="A202" s="13" t="s">
        <v>17</v>
      </c>
      <c r="B202" s="46">
        <v>4695.87</v>
      </c>
      <c r="C202" s="46">
        <v>23000</v>
      </c>
      <c r="D202" s="46">
        <v>23000</v>
      </c>
      <c r="E202" s="46">
        <v>23000</v>
      </c>
      <c r="F202" s="46">
        <v>23000</v>
      </c>
      <c r="G202" s="46"/>
    </row>
    <row r="203" spans="1:7" ht="15" thickBot="1" x14ac:dyDescent="0.25">
      <c r="A203" s="41" t="s">
        <v>21</v>
      </c>
      <c r="B203" s="50">
        <f t="shared" ref="B203:G203" si="57">SUM(B201:B202)</f>
        <v>28481.55</v>
      </c>
      <c r="C203" s="50">
        <f t="shared" si="57"/>
        <v>73000</v>
      </c>
      <c r="D203" s="50">
        <f t="shared" si="57"/>
        <v>73000</v>
      </c>
      <c r="E203" s="50">
        <f t="shared" si="57"/>
        <v>73000</v>
      </c>
      <c r="F203" s="50">
        <f t="shared" si="57"/>
        <v>73000</v>
      </c>
      <c r="G203" s="50">
        <f t="shared" si="57"/>
        <v>0</v>
      </c>
    </row>
    <row r="204" spans="1:7" ht="15" thickBot="1" x14ac:dyDescent="0.25">
      <c r="A204" s="27" t="s">
        <v>93</v>
      </c>
      <c r="B204" s="36"/>
      <c r="C204" s="36"/>
      <c r="D204" s="36"/>
      <c r="E204" s="36"/>
      <c r="F204" s="36"/>
      <c r="G204" s="36"/>
    </row>
    <row r="205" spans="1:7" ht="15" thickBot="1" x14ac:dyDescent="0.25">
      <c r="A205" s="13" t="s">
        <v>17</v>
      </c>
      <c r="B205" s="39">
        <v>0</v>
      </c>
      <c r="C205" s="39">
        <v>500</v>
      </c>
      <c r="D205" s="39">
        <v>500</v>
      </c>
      <c r="E205" s="39">
        <v>500</v>
      </c>
      <c r="F205" s="39">
        <v>500</v>
      </c>
      <c r="G205" s="39"/>
    </row>
    <row r="206" spans="1:7" ht="15" thickBot="1" x14ac:dyDescent="0.25">
      <c r="A206" s="41" t="s">
        <v>21</v>
      </c>
      <c r="B206" s="50">
        <f t="shared" ref="B206:G206" si="58">+B205</f>
        <v>0</v>
      </c>
      <c r="C206" s="50">
        <f t="shared" si="58"/>
        <v>500</v>
      </c>
      <c r="D206" s="50">
        <f t="shared" si="58"/>
        <v>500</v>
      </c>
      <c r="E206" s="50">
        <f t="shared" si="58"/>
        <v>500</v>
      </c>
      <c r="F206" s="50">
        <f t="shared" si="58"/>
        <v>500</v>
      </c>
      <c r="G206" s="50">
        <f t="shared" si="58"/>
        <v>0</v>
      </c>
    </row>
    <row r="207" spans="1:7" ht="15" thickBot="1" x14ac:dyDescent="0.25">
      <c r="A207" s="34" t="s">
        <v>94</v>
      </c>
      <c r="B207" s="67"/>
      <c r="C207" s="67"/>
      <c r="D207" s="67"/>
      <c r="E207" s="67"/>
      <c r="F207" s="67"/>
      <c r="G207" s="67"/>
    </row>
    <row r="208" spans="1:7" ht="15" thickBot="1" x14ac:dyDescent="0.25">
      <c r="A208" s="13" t="s">
        <v>17</v>
      </c>
      <c r="B208" s="39">
        <v>1621</v>
      </c>
      <c r="C208" s="39">
        <v>4500</v>
      </c>
      <c r="D208" s="39">
        <v>4500</v>
      </c>
      <c r="E208" s="39">
        <v>4500</v>
      </c>
      <c r="F208" s="39">
        <v>4500</v>
      </c>
      <c r="G208" s="39"/>
    </row>
    <row r="209" spans="1:10" ht="15" thickBot="1" x14ac:dyDescent="0.25">
      <c r="A209" s="41" t="s">
        <v>21</v>
      </c>
      <c r="B209" s="38">
        <f t="shared" ref="B209:G209" si="59">+B208</f>
        <v>1621</v>
      </c>
      <c r="C209" s="38">
        <f t="shared" si="59"/>
        <v>4500</v>
      </c>
      <c r="D209" s="38">
        <f t="shared" si="59"/>
        <v>4500</v>
      </c>
      <c r="E209" s="38">
        <f t="shared" si="59"/>
        <v>4500</v>
      </c>
      <c r="F209" s="38">
        <f t="shared" si="59"/>
        <v>4500</v>
      </c>
      <c r="G209" s="38">
        <f t="shared" si="59"/>
        <v>0</v>
      </c>
    </row>
    <row r="210" spans="1:10" ht="15" thickBot="1" x14ac:dyDescent="0.25">
      <c r="A210" s="34" t="s">
        <v>95</v>
      </c>
      <c r="B210" s="67"/>
      <c r="C210" s="36"/>
      <c r="D210" s="36"/>
      <c r="E210" s="36"/>
      <c r="F210" s="36"/>
      <c r="G210" s="36"/>
    </row>
    <row r="211" spans="1:10" ht="15" thickBot="1" x14ac:dyDescent="0.25">
      <c r="A211" s="13" t="s">
        <v>17</v>
      </c>
      <c r="B211" s="39">
        <v>7</v>
      </c>
      <c r="C211" s="39">
        <v>2500</v>
      </c>
      <c r="D211" s="39">
        <v>2500</v>
      </c>
      <c r="E211" s="39">
        <v>2500</v>
      </c>
      <c r="F211" s="39">
        <v>2500</v>
      </c>
      <c r="G211" s="39"/>
    </row>
    <row r="212" spans="1:10" ht="15" thickBot="1" x14ac:dyDescent="0.25">
      <c r="A212" s="41" t="s">
        <v>21</v>
      </c>
      <c r="B212" s="38">
        <f t="shared" ref="B212:G212" si="60">+B211</f>
        <v>7</v>
      </c>
      <c r="C212" s="50">
        <f t="shared" si="60"/>
        <v>2500</v>
      </c>
      <c r="D212" s="50">
        <f t="shared" si="60"/>
        <v>2500</v>
      </c>
      <c r="E212" s="50">
        <f t="shared" si="60"/>
        <v>2500</v>
      </c>
      <c r="F212" s="50">
        <f t="shared" si="60"/>
        <v>2500</v>
      </c>
      <c r="G212" s="50">
        <f t="shared" si="60"/>
        <v>0</v>
      </c>
    </row>
    <row r="213" spans="1:10" ht="15" thickBot="1" x14ac:dyDescent="0.25">
      <c r="A213" s="34" t="s">
        <v>96</v>
      </c>
      <c r="B213" s="67"/>
      <c r="C213" s="67"/>
      <c r="D213" s="67"/>
      <c r="E213" s="67"/>
      <c r="F213" s="67"/>
      <c r="G213" s="67"/>
    </row>
    <row r="214" spans="1:10" ht="15" thickBot="1" x14ac:dyDescent="0.25">
      <c r="A214" s="13" t="s">
        <v>17</v>
      </c>
      <c r="B214" s="39">
        <v>5000</v>
      </c>
      <c r="C214" s="39">
        <v>5000</v>
      </c>
      <c r="D214" s="39">
        <v>5000</v>
      </c>
      <c r="E214" s="39">
        <v>5000</v>
      </c>
      <c r="F214" s="39">
        <v>5000</v>
      </c>
      <c r="G214" s="39"/>
    </row>
    <row r="215" spans="1:10" ht="15" thickBot="1" x14ac:dyDescent="0.25">
      <c r="A215" s="41" t="s">
        <v>21</v>
      </c>
      <c r="B215" s="38">
        <f t="shared" ref="B215:G215" si="61">+B214</f>
        <v>5000</v>
      </c>
      <c r="C215" s="38">
        <f t="shared" si="61"/>
        <v>5000</v>
      </c>
      <c r="D215" s="38">
        <f t="shared" si="61"/>
        <v>5000</v>
      </c>
      <c r="E215" s="38">
        <f t="shared" si="61"/>
        <v>5000</v>
      </c>
      <c r="F215" s="38">
        <f t="shared" si="61"/>
        <v>5000</v>
      </c>
      <c r="G215" s="38">
        <f t="shared" si="61"/>
        <v>0</v>
      </c>
    </row>
    <row r="216" spans="1:10" ht="15" thickBot="1" x14ac:dyDescent="0.25">
      <c r="A216" s="41"/>
      <c r="B216" s="36"/>
      <c r="C216" s="36"/>
      <c r="D216" s="36"/>
      <c r="E216" s="36"/>
      <c r="F216" s="36"/>
      <c r="G216" s="36"/>
    </row>
    <row r="217" spans="1:10" ht="15.75" thickBot="1" x14ac:dyDescent="0.3">
      <c r="A217" s="42" t="s">
        <v>97</v>
      </c>
      <c r="B217" s="44">
        <f>+B215+B212+B209+B206+B203+B199+B196+B192+B188</f>
        <v>983090.55</v>
      </c>
      <c r="C217" s="44">
        <f>+C215+C212+C209+C206+C203+C199+C196+C192+C188</f>
        <v>1193795</v>
      </c>
      <c r="D217" s="44">
        <f t="shared" ref="D217" si="62">+D215+D212+D209+D206+D203+D199+D196+D192+D188</f>
        <v>1349661</v>
      </c>
      <c r="E217" s="64">
        <f>+E215+E212+E209+E206+E199+E196+E192+E188+E203</f>
        <v>1315784</v>
      </c>
      <c r="F217" s="64">
        <f>+F215+F212+F209+F206+F199+F196+F192+F188+F203</f>
        <v>1315784</v>
      </c>
      <c r="G217" s="45">
        <f>+G215+G212+G209+G206+G199+G196+G192+G188</f>
        <v>0</v>
      </c>
    </row>
    <row r="218" spans="1:10" ht="14.25" x14ac:dyDescent="0.2">
      <c r="B218" s="36"/>
      <c r="C218" s="36"/>
      <c r="D218" s="36"/>
      <c r="E218" s="36"/>
      <c r="F218" s="36"/>
      <c r="G218" s="36"/>
    </row>
    <row r="219" spans="1:10" ht="18.75" x14ac:dyDescent="0.4">
      <c r="A219" s="70" t="s">
        <v>98</v>
      </c>
      <c r="B219" s="24">
        <f t="shared" ref="B219:G219" si="63">+B217+B182+B169+B148+B123+B100+B24</f>
        <v>54952054.549999997</v>
      </c>
      <c r="C219" s="24">
        <f t="shared" si="63"/>
        <v>59464855</v>
      </c>
      <c r="D219" s="25">
        <f t="shared" si="63"/>
        <v>62211617</v>
      </c>
      <c r="E219" s="25">
        <f t="shared" si="63"/>
        <v>61852345</v>
      </c>
      <c r="F219" s="25">
        <f t="shared" si="63"/>
        <v>61856011</v>
      </c>
      <c r="G219" s="25" t="e">
        <f t="shared" si="63"/>
        <v>#REF!</v>
      </c>
      <c r="J219" s="40"/>
    </row>
    <row r="220" spans="1:10" ht="18.75" x14ac:dyDescent="0.4">
      <c r="A220" s="71"/>
      <c r="B220" s="72"/>
      <c r="C220" s="73"/>
      <c r="D220" s="72"/>
      <c r="E220" s="74"/>
      <c r="F220" s="74"/>
      <c r="G220" s="74"/>
      <c r="J220" s="40"/>
    </row>
    <row r="221" spans="1:10" ht="15" x14ac:dyDescent="0.3">
      <c r="A221" s="75"/>
      <c r="B221" s="29" t="str">
        <f>$B$12</f>
        <v>FY21</v>
      </c>
      <c r="C221" s="29" t="str">
        <f>$C$12</f>
        <v>FY22</v>
      </c>
      <c r="D221" s="30" t="str">
        <f>D183</f>
        <v>FY23</v>
      </c>
      <c r="E221" s="30" t="str">
        <f>E183</f>
        <v>FY23</v>
      </c>
      <c r="F221" s="30" t="str">
        <f>F183</f>
        <v>FY23</v>
      </c>
      <c r="G221" s="30" t="str">
        <f>G183</f>
        <v>FY23</v>
      </c>
    </row>
    <row r="222" spans="1:10" s="77" customFormat="1" ht="30.75" thickBot="1" x14ac:dyDescent="0.25">
      <c r="A222" s="76" t="s">
        <v>99</v>
      </c>
      <c r="B222" s="63" t="s">
        <v>5</v>
      </c>
      <c r="C222" s="63" t="s">
        <v>18</v>
      </c>
      <c r="D222" s="11" t="str">
        <f>D184</f>
        <v>Department Requests</v>
      </c>
      <c r="E222" s="11" t="str">
        <f>E184</f>
        <v>Town Manager</v>
      </c>
      <c r="F222" s="11" t="str">
        <f>F184</f>
        <v>Select Board</v>
      </c>
      <c r="G222" s="11" t="s">
        <v>10</v>
      </c>
    </row>
    <row r="223" spans="1:10" ht="14.25" x14ac:dyDescent="0.2">
      <c r="A223" s="13" t="s">
        <v>100</v>
      </c>
      <c r="B223" s="78">
        <v>16651</v>
      </c>
      <c r="C223" s="35">
        <v>10000</v>
      </c>
      <c r="D223" s="35">
        <v>10000</v>
      </c>
      <c r="E223" s="35">
        <v>10000</v>
      </c>
      <c r="F223" s="35">
        <v>10000</v>
      </c>
      <c r="G223" s="35"/>
    </row>
    <row r="224" spans="1:10" ht="14.25" x14ac:dyDescent="0.2">
      <c r="A224" s="13" t="s">
        <v>101</v>
      </c>
      <c r="B224" s="79">
        <v>396477</v>
      </c>
      <c r="C224" s="36">
        <v>408439</v>
      </c>
      <c r="D224" s="36">
        <v>355506</v>
      </c>
      <c r="E224" s="36">
        <v>355506</v>
      </c>
      <c r="F224" s="36">
        <v>355506</v>
      </c>
      <c r="G224" s="36"/>
    </row>
    <row r="225" spans="1:7" ht="14.25" x14ac:dyDescent="0.2">
      <c r="A225" s="13" t="s">
        <v>102</v>
      </c>
      <c r="B225" s="79">
        <v>897284</v>
      </c>
      <c r="C225" s="36">
        <v>970524</v>
      </c>
      <c r="D225" s="36">
        <v>975456</v>
      </c>
      <c r="E225" s="36">
        <v>975456</v>
      </c>
      <c r="F225" s="36">
        <v>975456</v>
      </c>
      <c r="G225" s="36"/>
    </row>
    <row r="226" spans="1:7" ht="14.25" x14ac:dyDescent="0.2">
      <c r="A226" s="13" t="s">
        <v>103</v>
      </c>
      <c r="B226" s="79">
        <v>494052</v>
      </c>
      <c r="C226" s="36">
        <v>300000</v>
      </c>
      <c r="D226" s="36">
        <v>300000</v>
      </c>
      <c r="E226" s="36">
        <v>300000</v>
      </c>
      <c r="F226" s="36">
        <v>300000</v>
      </c>
      <c r="G226" s="36"/>
    </row>
    <row r="227" spans="1:7" ht="15" thickBot="1" x14ac:dyDescent="0.25">
      <c r="A227" s="13" t="s">
        <v>104</v>
      </c>
      <c r="B227" s="79">
        <v>-600073</v>
      </c>
      <c r="C227" s="36">
        <v>-686944</v>
      </c>
      <c r="D227" s="36">
        <f>C227*1.02</f>
        <v>-700682.88</v>
      </c>
      <c r="E227" s="36">
        <v>-735382</v>
      </c>
      <c r="F227" s="36">
        <v>-735382</v>
      </c>
      <c r="G227" s="36"/>
    </row>
    <row r="228" spans="1:7" ht="15" thickBot="1" x14ac:dyDescent="0.25">
      <c r="A228" s="41" t="s">
        <v>21</v>
      </c>
      <c r="B228" s="80">
        <f t="shared" ref="B228:G228" si="64">SUM(B223:B227)</f>
        <v>1204391</v>
      </c>
      <c r="C228" s="80">
        <f t="shared" si="64"/>
        <v>1002019</v>
      </c>
      <c r="D228" s="81">
        <f t="shared" si="64"/>
        <v>940279.12</v>
      </c>
      <c r="E228" s="81">
        <f t="shared" si="64"/>
        <v>905580</v>
      </c>
      <c r="F228" s="81">
        <f t="shared" si="64"/>
        <v>905580</v>
      </c>
      <c r="G228" s="81">
        <f t="shared" si="64"/>
        <v>0</v>
      </c>
    </row>
    <row r="229" spans="1:7" ht="14.25" x14ac:dyDescent="0.2">
      <c r="B229" s="36"/>
      <c r="C229" s="36"/>
      <c r="D229" s="36"/>
      <c r="E229" s="36"/>
      <c r="F229" s="36"/>
      <c r="G229" s="36"/>
    </row>
    <row r="230" spans="1:7" ht="19.5" thickBot="1" x14ac:dyDescent="0.45">
      <c r="A230" s="82" t="s">
        <v>105</v>
      </c>
      <c r="B230" s="24">
        <f t="shared" ref="B230:G230" si="65">+B228+B219</f>
        <v>56156445.549999997</v>
      </c>
      <c r="C230" s="24">
        <f t="shared" si="65"/>
        <v>60466874</v>
      </c>
      <c r="D230" s="25">
        <f t="shared" si="65"/>
        <v>63151896.119999997</v>
      </c>
      <c r="E230" s="25">
        <f t="shared" si="65"/>
        <v>62757925</v>
      </c>
      <c r="F230" s="25">
        <f t="shared" si="65"/>
        <v>62761591</v>
      </c>
      <c r="G230" s="25" t="e">
        <f t="shared" si="65"/>
        <v>#REF!</v>
      </c>
    </row>
    <row r="231" spans="1:7" ht="14.25" x14ac:dyDescent="0.2">
      <c r="A231" s="83" t="s">
        <v>106</v>
      </c>
      <c r="B231" s="84"/>
      <c r="C231" s="85"/>
      <c r="D231" s="84"/>
      <c r="E231" s="84"/>
      <c r="F231" s="84"/>
      <c r="G231" s="84"/>
    </row>
    <row r="232" spans="1:7" ht="14.25" x14ac:dyDescent="0.2">
      <c r="A232" s="13" t="s">
        <v>107</v>
      </c>
      <c r="B232" s="86">
        <v>0</v>
      </c>
      <c r="C232" s="86">
        <v>15000</v>
      </c>
      <c r="D232" s="86">
        <v>15000</v>
      </c>
      <c r="E232" s="86">
        <v>15000</v>
      </c>
      <c r="F232" s="86">
        <v>15000</v>
      </c>
      <c r="G232" s="86"/>
    </row>
    <row r="233" spans="1:7" ht="14.25" x14ac:dyDescent="0.2">
      <c r="A233" s="13" t="s">
        <v>108</v>
      </c>
      <c r="B233" s="86"/>
      <c r="C233" s="86">
        <v>100000</v>
      </c>
      <c r="D233" s="86">
        <v>100000</v>
      </c>
      <c r="E233" s="86">
        <v>100000</v>
      </c>
      <c r="F233" s="86">
        <v>100000</v>
      </c>
      <c r="G233" s="86"/>
    </row>
    <row r="234" spans="1:7" ht="14.25" x14ac:dyDescent="0.2">
      <c r="A234" s="13" t="s">
        <v>109</v>
      </c>
      <c r="B234" s="86"/>
      <c r="C234" s="86">
        <v>800000</v>
      </c>
      <c r="D234" s="86">
        <v>800000</v>
      </c>
      <c r="E234" s="86">
        <v>800000</v>
      </c>
      <c r="F234" s="86">
        <v>800000</v>
      </c>
      <c r="G234" s="86"/>
    </row>
    <row r="235" spans="1:7" ht="15" thickBot="1" x14ac:dyDescent="0.25">
      <c r="A235" s="13" t="s">
        <v>110</v>
      </c>
      <c r="B235" s="87">
        <v>300000</v>
      </c>
      <c r="C235" s="87">
        <v>300000</v>
      </c>
      <c r="D235" s="87">
        <v>300000</v>
      </c>
      <c r="E235" s="87">
        <v>300000</v>
      </c>
      <c r="F235" s="87">
        <v>300000</v>
      </c>
      <c r="G235" s="87"/>
    </row>
    <row r="236" spans="1:7" ht="15" thickBot="1" x14ac:dyDescent="0.25">
      <c r="A236" s="41" t="s">
        <v>111</v>
      </c>
      <c r="B236" s="88">
        <f>SUM(B232:B235)</f>
        <v>300000</v>
      </c>
      <c r="C236" s="38">
        <f>SUM(C231:C235)</f>
        <v>1215000</v>
      </c>
      <c r="D236" s="81">
        <f>SUM(D231:D235)</f>
        <v>1215000</v>
      </c>
      <c r="E236" s="81">
        <f>SUM(E231:E235)</f>
        <v>1215000</v>
      </c>
      <c r="F236" s="81">
        <f>SUM(F231:F235)</f>
        <v>1215000</v>
      </c>
      <c r="G236" s="81">
        <f>SUM(G231:G235)</f>
        <v>0</v>
      </c>
    </row>
    <row r="237" spans="1:7" ht="13.5" thickBot="1" x14ac:dyDescent="0.25">
      <c r="A237" s="41"/>
      <c r="B237" s="89"/>
      <c r="C237" s="89"/>
      <c r="D237" s="89"/>
      <c r="E237" s="89"/>
      <c r="F237" s="89"/>
      <c r="G237" s="89"/>
    </row>
    <row r="238" spans="1:7" ht="30" x14ac:dyDescent="0.4">
      <c r="A238" s="90" t="s">
        <v>112</v>
      </c>
      <c r="B238" s="91">
        <f t="shared" ref="B238:G238" si="66">+B230+B236</f>
        <v>56456445.549999997</v>
      </c>
      <c r="C238" s="91">
        <f t="shared" si="66"/>
        <v>61681874</v>
      </c>
      <c r="D238" s="92">
        <f t="shared" si="66"/>
        <v>64366896.119999997</v>
      </c>
      <c r="E238" s="92">
        <f t="shared" si="66"/>
        <v>63972925</v>
      </c>
      <c r="F238" s="92">
        <f t="shared" si="66"/>
        <v>63976591</v>
      </c>
      <c r="G238" s="92" t="e">
        <f t="shared" si="66"/>
        <v>#REF!</v>
      </c>
    </row>
    <row r="239" spans="1:7" ht="18.75" x14ac:dyDescent="0.4">
      <c r="A239" s="37" t="s">
        <v>113</v>
      </c>
      <c r="B239" s="93">
        <f t="shared" ref="B239:G239" si="67">+B10</f>
        <v>62610952</v>
      </c>
      <c r="C239" s="93">
        <f t="shared" si="67"/>
        <v>61681873.975000001</v>
      </c>
      <c r="D239" s="94">
        <f t="shared" si="67"/>
        <v>63976591.075000003</v>
      </c>
      <c r="E239" s="94">
        <f t="shared" si="67"/>
        <v>63976591.075000003</v>
      </c>
      <c r="F239" s="94">
        <f t="shared" si="67"/>
        <v>63976591.075000003</v>
      </c>
      <c r="G239" s="94">
        <f t="shared" si="67"/>
        <v>63906591.075000003</v>
      </c>
    </row>
    <row r="240" spans="1:7" ht="19.5" thickBot="1" x14ac:dyDescent="0.45">
      <c r="A240" s="90" t="s">
        <v>114</v>
      </c>
      <c r="B240" s="95">
        <f t="shared" ref="B240:G240" si="68">+B239-B238</f>
        <v>6154506.450000003</v>
      </c>
      <c r="C240" s="95">
        <f t="shared" si="68"/>
        <v>-2.4999998509883881E-2</v>
      </c>
      <c r="D240" s="96">
        <f t="shared" si="68"/>
        <v>-390305.04499999434</v>
      </c>
      <c r="E240" s="96">
        <f t="shared" si="68"/>
        <v>3666.0750000029802</v>
      </c>
      <c r="F240" s="96">
        <f t="shared" si="68"/>
        <v>7.5000002980232239E-2</v>
      </c>
      <c r="G240" s="96" t="e">
        <f t="shared" si="68"/>
        <v>#REF!</v>
      </c>
    </row>
    <row r="241" spans="1:7" ht="15" x14ac:dyDescent="0.3">
      <c r="B241" s="29" t="str">
        <f>$B$12</f>
        <v>FY21</v>
      </c>
      <c r="C241" s="29" t="str">
        <f>$C$12</f>
        <v>FY22</v>
      </c>
      <c r="D241" s="30" t="str">
        <f t="shared" ref="D241:G242" si="69">D221</f>
        <v>FY23</v>
      </c>
      <c r="E241" s="30" t="str">
        <f t="shared" si="69"/>
        <v>FY23</v>
      </c>
      <c r="F241" s="30" t="str">
        <f t="shared" si="69"/>
        <v>FY23</v>
      </c>
      <c r="G241" s="30" t="str">
        <f t="shared" si="69"/>
        <v>FY23</v>
      </c>
    </row>
    <row r="242" spans="1:7" ht="30" x14ac:dyDescent="0.2">
      <c r="A242" s="97" t="s">
        <v>115</v>
      </c>
      <c r="B242" s="63" t="s">
        <v>5</v>
      </c>
      <c r="C242" s="63" t="s">
        <v>18</v>
      </c>
      <c r="D242" s="11" t="str">
        <f t="shared" si="69"/>
        <v>Department Requests</v>
      </c>
      <c r="E242" s="11" t="str">
        <f t="shared" si="69"/>
        <v>Town Manager</v>
      </c>
      <c r="F242" s="11" t="str">
        <f t="shared" si="69"/>
        <v>Select Board</v>
      </c>
      <c r="G242" s="11" t="str">
        <f t="shared" si="69"/>
        <v>FIN COM Budget</v>
      </c>
    </row>
    <row r="243" spans="1:7" ht="14.25" x14ac:dyDescent="0.2">
      <c r="A243" s="41"/>
      <c r="B243" s="26"/>
      <c r="C243" s="26"/>
      <c r="D243" s="26"/>
      <c r="E243" s="26"/>
      <c r="F243" s="26"/>
      <c r="G243" s="26"/>
    </row>
    <row r="244" spans="1:7" ht="15" thickBot="1" x14ac:dyDescent="0.25">
      <c r="A244" s="3" t="s">
        <v>116</v>
      </c>
      <c r="B244" s="36"/>
      <c r="C244" s="36"/>
      <c r="D244" s="36"/>
      <c r="E244" s="36"/>
      <c r="F244" s="36"/>
      <c r="G244" s="36"/>
    </row>
    <row r="245" spans="1:7" ht="14.25" x14ac:dyDescent="0.2">
      <c r="A245" s="13" t="s">
        <v>117</v>
      </c>
      <c r="B245" s="98">
        <v>1553732</v>
      </c>
      <c r="C245" s="99">
        <v>1520000</v>
      </c>
      <c r="D245" s="99">
        <v>1555000</v>
      </c>
      <c r="E245" s="99">
        <v>1555000</v>
      </c>
      <c r="F245" s="99">
        <v>1555000</v>
      </c>
      <c r="G245" s="99"/>
    </row>
    <row r="246" spans="1:7" ht="15" thickBot="1" x14ac:dyDescent="0.25">
      <c r="A246" s="13" t="s">
        <v>118</v>
      </c>
      <c r="B246" s="100"/>
      <c r="C246" s="101">
        <v>132336</v>
      </c>
      <c r="D246" s="101">
        <v>276050</v>
      </c>
      <c r="E246" s="101">
        <v>249050</v>
      </c>
      <c r="F246" s="101">
        <v>249050</v>
      </c>
      <c r="G246" s="101"/>
    </row>
    <row r="247" spans="1:7" ht="15" thickBot="1" x14ac:dyDescent="0.25">
      <c r="A247" s="41" t="s">
        <v>119</v>
      </c>
      <c r="B247" s="102">
        <f t="shared" ref="B247:G247" si="70">SUM(B245:B246)</f>
        <v>1553732</v>
      </c>
      <c r="C247" s="103">
        <f t="shared" si="70"/>
        <v>1652336</v>
      </c>
      <c r="D247" s="103">
        <f t="shared" si="70"/>
        <v>1831050</v>
      </c>
      <c r="E247" s="103">
        <f t="shared" si="70"/>
        <v>1804050</v>
      </c>
      <c r="F247" s="103">
        <f t="shared" si="70"/>
        <v>1804050</v>
      </c>
      <c r="G247" s="103">
        <f t="shared" si="70"/>
        <v>0</v>
      </c>
    </row>
    <row r="248" spans="1:7" ht="15" thickBot="1" x14ac:dyDescent="0.25">
      <c r="A248" s="3"/>
      <c r="B248" s="67"/>
      <c r="C248" s="67"/>
      <c r="D248" s="67"/>
      <c r="E248" s="67"/>
      <c r="F248" s="67"/>
      <c r="G248" s="67"/>
    </row>
    <row r="249" spans="1:7" ht="14.25" x14ac:dyDescent="0.2">
      <c r="A249" s="13" t="s">
        <v>120</v>
      </c>
      <c r="B249" s="104">
        <v>115913</v>
      </c>
      <c r="C249" s="105">
        <v>188406</v>
      </c>
      <c r="D249" s="105">
        <v>221202</v>
      </c>
      <c r="E249" s="105">
        <v>221202</v>
      </c>
      <c r="F249" s="105">
        <v>221202</v>
      </c>
      <c r="G249" s="105"/>
    </row>
    <row r="250" spans="1:7" ht="14.25" x14ac:dyDescent="0.2">
      <c r="A250" s="13" t="s">
        <v>121</v>
      </c>
      <c r="B250" s="86">
        <v>48950</v>
      </c>
      <c r="C250" s="106">
        <v>104349</v>
      </c>
      <c r="D250" s="106">
        <v>130880</v>
      </c>
      <c r="E250" s="106">
        <v>130880</v>
      </c>
      <c r="F250" s="106">
        <v>130880</v>
      </c>
      <c r="G250" s="106"/>
    </row>
    <row r="251" spans="1:7" ht="14.25" x14ac:dyDescent="0.2">
      <c r="A251" s="13" t="s">
        <v>122</v>
      </c>
      <c r="B251" s="86">
        <v>1263268</v>
      </c>
      <c r="C251" s="106">
        <v>1306300</v>
      </c>
      <c r="D251" s="106">
        <v>1427300</v>
      </c>
      <c r="E251" s="106">
        <v>1400300</v>
      </c>
      <c r="F251" s="106">
        <v>1400300</v>
      </c>
      <c r="G251" s="106"/>
    </row>
    <row r="252" spans="1:7" ht="15" thickBot="1" x14ac:dyDescent="0.25">
      <c r="A252" s="13" t="s">
        <v>123</v>
      </c>
      <c r="B252" s="86">
        <v>54893</v>
      </c>
      <c r="C252" s="106">
        <v>53281</v>
      </c>
      <c r="D252" s="106">
        <v>51668</v>
      </c>
      <c r="E252" s="106">
        <v>51668</v>
      </c>
      <c r="F252" s="106">
        <v>51668</v>
      </c>
      <c r="G252" s="106"/>
    </row>
    <row r="253" spans="1:7" ht="15" thickBot="1" x14ac:dyDescent="0.25">
      <c r="A253" s="41" t="s">
        <v>124</v>
      </c>
      <c r="B253" s="102">
        <f t="shared" ref="B253:G253" si="71">SUM(B249:B252)</f>
        <v>1483024</v>
      </c>
      <c r="C253" s="103">
        <f t="shared" si="71"/>
        <v>1652336</v>
      </c>
      <c r="D253" s="103">
        <f t="shared" si="71"/>
        <v>1831050</v>
      </c>
      <c r="E253" s="103">
        <f t="shared" si="71"/>
        <v>1804050</v>
      </c>
      <c r="F253" s="103">
        <f t="shared" si="71"/>
        <v>1804050</v>
      </c>
      <c r="G253" s="103">
        <f t="shared" si="71"/>
        <v>0</v>
      </c>
    </row>
    <row r="254" spans="1:7" ht="14.25" x14ac:dyDescent="0.2">
      <c r="B254" s="67"/>
      <c r="C254" s="67"/>
      <c r="D254" s="67"/>
      <c r="E254" s="67"/>
      <c r="F254" s="67"/>
      <c r="G254" s="67"/>
    </row>
    <row r="255" spans="1:7" ht="15" thickBot="1" x14ac:dyDescent="0.25">
      <c r="A255" s="3" t="s">
        <v>125</v>
      </c>
      <c r="B255" s="36"/>
      <c r="C255" s="36"/>
      <c r="D255" s="36"/>
      <c r="E255" s="36"/>
      <c r="F255" s="36"/>
      <c r="G255" s="36"/>
    </row>
    <row r="256" spans="1:7" ht="14.25" x14ac:dyDescent="0.2">
      <c r="A256" s="13" t="s">
        <v>126</v>
      </c>
      <c r="B256" s="98">
        <v>2087284</v>
      </c>
      <c r="C256" s="99">
        <v>1801319</v>
      </c>
      <c r="D256" s="99">
        <v>1871238</v>
      </c>
      <c r="E256" s="99">
        <v>1871238</v>
      </c>
      <c r="F256" s="99">
        <v>1871238</v>
      </c>
      <c r="G256" s="99"/>
    </row>
    <row r="257" spans="1:7" ht="15" thickBot="1" x14ac:dyDescent="0.25">
      <c r="A257" s="13" t="s">
        <v>127</v>
      </c>
      <c r="B257" s="100">
        <v>17434</v>
      </c>
      <c r="C257" s="107">
        <v>17557</v>
      </c>
      <c r="D257" s="107">
        <v>21136</v>
      </c>
      <c r="E257" s="107">
        <v>21136</v>
      </c>
      <c r="F257" s="107">
        <v>21136</v>
      </c>
      <c r="G257" s="107"/>
    </row>
    <row r="258" spans="1:7" ht="15" thickBot="1" x14ac:dyDescent="0.25">
      <c r="A258" s="41" t="s">
        <v>128</v>
      </c>
      <c r="B258" s="108">
        <f t="shared" ref="B258:G258" si="72">SUM(B256:B257)</f>
        <v>2104718</v>
      </c>
      <c r="C258" s="109">
        <f t="shared" si="72"/>
        <v>1818876</v>
      </c>
      <c r="D258" s="109">
        <f t="shared" si="72"/>
        <v>1892374</v>
      </c>
      <c r="E258" s="109">
        <f t="shared" si="72"/>
        <v>1892374</v>
      </c>
      <c r="F258" s="109">
        <f t="shared" si="72"/>
        <v>1892374</v>
      </c>
      <c r="G258" s="109">
        <f t="shared" si="72"/>
        <v>0</v>
      </c>
    </row>
    <row r="259" spans="1:7" ht="15" thickBot="1" x14ac:dyDescent="0.25">
      <c r="A259" s="3"/>
      <c r="B259" s="67"/>
      <c r="C259" s="67"/>
      <c r="D259" s="67"/>
      <c r="E259" s="67"/>
      <c r="F259" s="67"/>
      <c r="G259" s="67"/>
    </row>
    <row r="260" spans="1:7" ht="14.25" x14ac:dyDescent="0.2">
      <c r="A260" s="13" t="s">
        <v>129</v>
      </c>
      <c r="B260" s="104">
        <v>318269</v>
      </c>
      <c r="C260" s="105">
        <v>303687</v>
      </c>
      <c r="D260" s="105">
        <v>278369</v>
      </c>
      <c r="E260" s="105">
        <v>278369</v>
      </c>
      <c r="F260" s="105">
        <v>278369</v>
      </c>
      <c r="G260" s="105"/>
    </row>
    <row r="261" spans="1:7" ht="14.25" x14ac:dyDescent="0.2">
      <c r="A261" s="13" t="s">
        <v>130</v>
      </c>
      <c r="B261" s="86">
        <v>160580</v>
      </c>
      <c r="C261" s="106">
        <v>177345</v>
      </c>
      <c r="D261" s="106">
        <v>152743</v>
      </c>
      <c r="E261" s="106">
        <v>152743</v>
      </c>
      <c r="F261" s="106">
        <v>152743</v>
      </c>
      <c r="G261" s="106"/>
    </row>
    <row r="262" spans="1:7" ht="14.25" x14ac:dyDescent="0.2">
      <c r="A262" s="13" t="s">
        <v>131</v>
      </c>
      <c r="B262" s="86">
        <v>1047006</v>
      </c>
      <c r="C262" s="106">
        <v>1035750</v>
      </c>
      <c r="D262" s="106">
        <v>1188550</v>
      </c>
      <c r="E262" s="106">
        <v>1188550</v>
      </c>
      <c r="F262" s="106">
        <v>1188550</v>
      </c>
      <c r="G262" s="106"/>
    </row>
    <row r="263" spans="1:7" ht="15" thickBot="1" x14ac:dyDescent="0.25">
      <c r="A263" s="13" t="s">
        <v>123</v>
      </c>
      <c r="B263" s="86">
        <v>325548</v>
      </c>
      <c r="C263" s="106">
        <v>302094</v>
      </c>
      <c r="D263" s="106">
        <v>272712</v>
      </c>
      <c r="E263" s="106">
        <v>272712</v>
      </c>
      <c r="F263" s="106">
        <v>272712</v>
      </c>
      <c r="G263" s="106"/>
    </row>
    <row r="264" spans="1:7" ht="15" thickBot="1" x14ac:dyDescent="0.25">
      <c r="A264" s="41" t="s">
        <v>132</v>
      </c>
      <c r="B264" s="88">
        <f t="shared" ref="B264:G264" si="73">SUM(B260:B263)</f>
        <v>1851403</v>
      </c>
      <c r="C264" s="81">
        <f t="shared" si="73"/>
        <v>1818876</v>
      </c>
      <c r="D264" s="81">
        <f t="shared" si="73"/>
        <v>1892374</v>
      </c>
      <c r="E264" s="81">
        <f t="shared" si="73"/>
        <v>1892374</v>
      </c>
      <c r="F264" s="81">
        <f t="shared" si="73"/>
        <v>1892374</v>
      </c>
      <c r="G264" s="81">
        <f t="shared" si="73"/>
        <v>0</v>
      </c>
    </row>
    <row r="265" spans="1:7" ht="14.25" x14ac:dyDescent="0.2">
      <c r="B265" s="67"/>
      <c r="C265" s="67"/>
      <c r="D265" s="67"/>
      <c r="E265" s="67"/>
      <c r="F265" s="67"/>
      <c r="G265" s="67"/>
    </row>
    <row r="266" spans="1:7" ht="15" thickBot="1" x14ac:dyDescent="0.25">
      <c r="A266" s="3" t="s">
        <v>133</v>
      </c>
      <c r="B266" s="36"/>
      <c r="C266" s="36"/>
      <c r="D266" s="36"/>
      <c r="E266" s="36"/>
      <c r="F266" s="36"/>
      <c r="G266" s="36"/>
    </row>
    <row r="267" spans="1:7" ht="15" thickBot="1" x14ac:dyDescent="0.25">
      <c r="A267" s="13" t="s">
        <v>134</v>
      </c>
      <c r="B267" s="110">
        <v>3550597</v>
      </c>
      <c r="C267" s="111">
        <v>4084312</v>
      </c>
      <c r="D267" s="111">
        <v>4500000</v>
      </c>
      <c r="E267" s="111">
        <v>4500000</v>
      </c>
      <c r="F267" s="111">
        <v>4500000</v>
      </c>
      <c r="G267" s="111"/>
    </row>
    <row r="268" spans="1:7" ht="15" thickBot="1" x14ac:dyDescent="0.25">
      <c r="A268" s="13" t="s">
        <v>135</v>
      </c>
      <c r="B268" s="112"/>
      <c r="C268" s="107"/>
      <c r="D268" s="107">
        <v>202560</v>
      </c>
      <c r="E268" s="107">
        <v>173560</v>
      </c>
      <c r="F268" s="107">
        <v>173560</v>
      </c>
      <c r="G268" s="107"/>
    </row>
    <row r="269" spans="1:7" ht="15" thickBot="1" x14ac:dyDescent="0.25">
      <c r="A269" s="41" t="s">
        <v>136</v>
      </c>
      <c r="B269" s="87">
        <f t="shared" ref="B269:C269" si="74">SUM(B267:B267)</f>
        <v>3550597</v>
      </c>
      <c r="C269" s="113">
        <f t="shared" si="74"/>
        <v>4084312</v>
      </c>
      <c r="D269" s="113">
        <f>SUM(D267:D268)</f>
        <v>4702560</v>
      </c>
      <c r="E269" s="113">
        <f>SUM(E267:E268)</f>
        <v>4673560</v>
      </c>
      <c r="F269" s="113">
        <f>SUM(F267:F268)</f>
        <v>4673560</v>
      </c>
      <c r="G269" s="113">
        <f t="shared" ref="G269" si="75">SUM(G267:G267)</f>
        <v>0</v>
      </c>
    </row>
    <row r="270" spans="1:7" ht="15" thickBot="1" x14ac:dyDescent="0.25">
      <c r="A270" s="3"/>
      <c r="B270" s="67"/>
      <c r="C270" s="67"/>
      <c r="D270" s="67"/>
      <c r="E270" s="67"/>
      <c r="F270" s="67"/>
      <c r="G270" s="67"/>
    </row>
    <row r="271" spans="1:7" ht="14.25" x14ac:dyDescent="0.2">
      <c r="A271" s="13" t="s">
        <v>137</v>
      </c>
      <c r="B271" s="104">
        <v>822210</v>
      </c>
      <c r="C271" s="105">
        <v>820408</v>
      </c>
      <c r="D271" s="105">
        <v>884028</v>
      </c>
      <c r="E271" s="105">
        <v>879028</v>
      </c>
      <c r="F271" s="105">
        <v>879028</v>
      </c>
      <c r="G271" s="105"/>
    </row>
    <row r="272" spans="1:7" ht="14.25" x14ac:dyDescent="0.2">
      <c r="A272" s="13" t="s">
        <v>138</v>
      </c>
      <c r="B272" s="86">
        <v>390543</v>
      </c>
      <c r="C272" s="106">
        <v>405250</v>
      </c>
      <c r="D272" s="106">
        <v>451759</v>
      </c>
      <c r="E272" s="106">
        <v>451759</v>
      </c>
      <c r="F272" s="106">
        <v>451759</v>
      </c>
      <c r="G272" s="106"/>
    </row>
    <row r="273" spans="1:7" ht="14.25" x14ac:dyDescent="0.2">
      <c r="A273" s="13" t="s">
        <v>139</v>
      </c>
      <c r="B273" s="86">
        <v>661212</v>
      </c>
      <c r="C273" s="106">
        <v>700700</v>
      </c>
      <c r="D273" s="106">
        <v>769400</v>
      </c>
      <c r="E273" s="106">
        <v>745400</v>
      </c>
      <c r="F273" s="106">
        <v>745400</v>
      </c>
      <c r="G273" s="106"/>
    </row>
    <row r="274" spans="1:7" ht="15" thickBot="1" x14ac:dyDescent="0.25">
      <c r="A274" s="13" t="s">
        <v>123</v>
      </c>
      <c r="B274" s="86">
        <v>1128737</v>
      </c>
      <c r="C274" s="106">
        <v>2157954</v>
      </c>
      <c r="D274" s="106">
        <v>2597373</v>
      </c>
      <c r="E274" s="106">
        <v>2597373</v>
      </c>
      <c r="F274" s="106">
        <v>2597373</v>
      </c>
      <c r="G274" s="106"/>
    </row>
    <row r="275" spans="1:7" ht="15" thickBot="1" x14ac:dyDescent="0.25">
      <c r="A275" s="41" t="s">
        <v>140</v>
      </c>
      <c r="B275" s="88">
        <f t="shared" ref="B275:G275" si="76">SUM(B271:B274)</f>
        <v>3002702</v>
      </c>
      <c r="C275" s="80">
        <f t="shared" si="76"/>
        <v>4084312</v>
      </c>
      <c r="D275" s="81">
        <f t="shared" si="76"/>
        <v>4702560</v>
      </c>
      <c r="E275" s="81">
        <f t="shared" si="76"/>
        <v>4673560</v>
      </c>
      <c r="F275" s="81">
        <f t="shared" si="76"/>
        <v>4673560</v>
      </c>
      <c r="G275" s="81">
        <f t="shared" si="76"/>
        <v>0</v>
      </c>
    </row>
    <row r="276" spans="1:7" ht="13.5" thickBot="1" x14ac:dyDescent="0.25">
      <c r="A276"/>
      <c r="B276" s="114"/>
      <c r="C276" s="114"/>
      <c r="D276" s="115"/>
      <c r="E276" s="115"/>
      <c r="F276" s="115"/>
      <c r="G276" s="115"/>
    </row>
    <row r="277" spans="1:7" ht="19.5" thickBot="1" x14ac:dyDescent="0.45">
      <c r="A277" s="116" t="s">
        <v>141</v>
      </c>
      <c r="B277" s="117">
        <f>+B269+B258+B247</f>
        <v>7209047</v>
      </c>
      <c r="C277" s="117">
        <f>+C269+C258+C247</f>
        <v>7555524</v>
      </c>
      <c r="D277" s="117">
        <f>+D269+D258+D247</f>
        <v>8425984</v>
      </c>
      <c r="E277" s="118">
        <f t="shared" ref="E277:G277" si="77">E247+E258+E269</f>
        <v>8369984</v>
      </c>
      <c r="F277" s="118">
        <f t="shared" si="77"/>
        <v>8369984</v>
      </c>
      <c r="G277" s="118">
        <f t="shared" si="77"/>
        <v>0</v>
      </c>
    </row>
    <row r="278" spans="1:7" ht="18.75" x14ac:dyDescent="0.4">
      <c r="A278" s="10" t="s">
        <v>142</v>
      </c>
      <c r="B278" s="119">
        <f>B253+B264+B275</f>
        <v>6337129</v>
      </c>
      <c r="C278" s="119">
        <f>C253+C264+C275</f>
        <v>7555524</v>
      </c>
      <c r="D278" s="120">
        <f>D253+D264+D275</f>
        <v>8425984</v>
      </c>
      <c r="E278" s="120">
        <f t="shared" ref="E278:G278" si="78">E253+E264+E275</f>
        <v>8369984</v>
      </c>
      <c r="F278" s="120">
        <f t="shared" si="78"/>
        <v>8369984</v>
      </c>
      <c r="G278" s="120">
        <f t="shared" si="78"/>
        <v>0</v>
      </c>
    </row>
    <row r="279" spans="1:7" ht="18.75" x14ac:dyDescent="0.4">
      <c r="A279" s="121"/>
      <c r="B279" s="114"/>
      <c r="C279" s="114"/>
      <c r="D279" s="114"/>
      <c r="E279" s="122"/>
      <c r="F279" s="122"/>
      <c r="G279" s="122"/>
    </row>
    <row r="280" spans="1:7" ht="13.5" thickBot="1" x14ac:dyDescent="0.25"/>
    <row r="281" spans="1:7" ht="27.75" customHeight="1" thickBot="1" x14ac:dyDescent="0.45">
      <c r="A281" s="116" t="s">
        <v>143</v>
      </c>
      <c r="B281" s="123">
        <f t="shared" ref="B281:G281" si="79">B239+B277</f>
        <v>69819999</v>
      </c>
      <c r="C281" s="117">
        <f t="shared" si="79"/>
        <v>69237397.974999994</v>
      </c>
      <c r="D281" s="123">
        <f t="shared" si="79"/>
        <v>72402575.075000003</v>
      </c>
      <c r="E281" s="123">
        <f t="shared" si="79"/>
        <v>72346575.075000003</v>
      </c>
      <c r="F281" s="123">
        <f t="shared" si="79"/>
        <v>72346575.075000003</v>
      </c>
      <c r="G281" s="123">
        <f t="shared" si="79"/>
        <v>63906591.075000003</v>
      </c>
    </row>
    <row r="282" spans="1:7" ht="24" customHeight="1" x14ac:dyDescent="0.4">
      <c r="A282" s="10" t="s">
        <v>144</v>
      </c>
      <c r="B282" s="24">
        <f t="shared" ref="B282:G282" si="80">B238+B278</f>
        <v>62793574.549999997</v>
      </c>
      <c r="C282" s="24">
        <f t="shared" si="80"/>
        <v>69237398</v>
      </c>
      <c r="D282" s="124">
        <f>D238+D278</f>
        <v>72792880.120000005</v>
      </c>
      <c r="E282" s="124">
        <f t="shared" si="80"/>
        <v>72342909</v>
      </c>
      <c r="F282" s="124">
        <f t="shared" si="80"/>
        <v>72346575</v>
      </c>
      <c r="G282" s="124" t="e">
        <f t="shared" si="80"/>
        <v>#REF!</v>
      </c>
    </row>
  </sheetData>
  <printOptions gridLines="1"/>
  <pageMargins left="0.7" right="0.7" top="0.75" bottom="0.75" header="0.3" footer="0.3"/>
  <pageSetup scale="74" fitToHeight="5" orientation="portrait" cellComments="atEnd" r:id="rId1"/>
  <headerFooter alignWithMargins="0">
    <oddHeader>&amp;R&amp;D</oddHeader>
    <oddFooter>&amp;C
&amp;RPage &amp;P of &amp;N</oddFooter>
  </headerFooter>
  <rowBreaks count="4" manualBreakCount="4">
    <brk id="59" max="16383" man="1"/>
    <brk id="123" max="4" man="1"/>
    <brk id="182" max="4" man="1"/>
    <brk id="2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FY23 Budget</vt:lpstr>
      <vt:lpstr>'FY23 Budget'!Print_Area</vt:lpstr>
      <vt:lpstr>'FY23 Budget'!Print_Titles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Pratt</dc:creator>
  <cp:lastModifiedBy>Jeanette</cp:lastModifiedBy>
  <dcterms:created xsi:type="dcterms:W3CDTF">2022-03-07T14:15:23Z</dcterms:created>
  <dcterms:modified xsi:type="dcterms:W3CDTF">2022-03-07T15:54:03Z</dcterms:modified>
</cp:coreProperties>
</file>