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873" activeTab="1"/>
  </bookViews>
  <sheets>
    <sheet name="Порівняння" sheetId="215" r:id="rId1"/>
    <sheet name="Зведення 2019 " sheetId="212" r:id="rId2"/>
    <sheet name="буд5" sheetId="16" r:id="rId3"/>
    <sheet name="київ 1А (9)" sheetId="17" r:id="rId4"/>
    <sheet name="ком25" sheetId="18" r:id="rId5"/>
    <sheet name="Леніна 11" sheetId="19" r:id="rId6"/>
    <sheet name="пав11" sheetId="20" r:id="rId7"/>
    <sheet name="шек 53а" sheetId="21" r:id="rId8"/>
    <sheet name="шек 55в" sheetId="22" r:id="rId9"/>
    <sheet name="бо10" sheetId="24" r:id="rId10"/>
    <sheet name="бо8" sheetId="25" r:id="rId11"/>
    <sheet name="151 стр" sheetId="26" r:id="rId12"/>
    <sheet name="ін20" sheetId="27" r:id="rId13"/>
    <sheet name="бх12" sheetId="28" r:id="rId14"/>
    <sheet name="бх5" sheetId="29" r:id="rId15"/>
    <sheet name="буд1" sheetId="30" r:id="rId16"/>
    <sheet name="вт4А" sheetId="31" r:id="rId17"/>
    <sheet name="вт8" sheetId="32" r:id="rId18"/>
    <sheet name="виз22" sheetId="33" r:id="rId19"/>
    <sheet name="виз24" sheetId="34" r:id="rId20"/>
    <sheet name="гас14" sheetId="35" r:id="rId21"/>
    <sheet name="гор21" sheetId="36" r:id="rId22"/>
    <sheet name="гор3" sheetId="37" r:id="rId23"/>
    <sheet name="гор4" sheetId="38" r:id="rId24"/>
    <sheet name="дек7" sheetId="39" r:id="rId25"/>
    <sheet name="дек9" sheetId="40" r:id="rId26"/>
    <sheet name="добр5" sheetId="41" r:id="rId27"/>
    <sheet name="добр9" sheetId="42" r:id="rId28"/>
    <sheet name="з 7 " sheetId="43" r:id="rId29"/>
    <sheet name="з 9 " sheetId="44" r:id="rId30"/>
    <sheet name="зап11" sheetId="45" r:id="rId31"/>
    <sheet name="кір 159" sheetId="46" r:id="rId32"/>
    <sheet name="кір 161" sheetId="47" r:id="rId33"/>
    <sheet name="кір 171" sheetId="48" r:id="rId34"/>
    <sheet name="кір 173" sheetId="49" r:id="rId35"/>
    <sheet name="киї 12" sheetId="50" r:id="rId36"/>
    <sheet name="киї 14" sheetId="51" r:id="rId37"/>
    <sheet name="киї 1А(5)" sheetId="52" r:id="rId38"/>
    <sheet name="ком 23" sheetId="53" r:id="rId39"/>
    <sheet name="ком 64" sheetId="54" r:id="rId40"/>
    <sheet name="кос 18" sheetId="55" r:id="rId41"/>
    <sheet name="кос 4" sheetId="56" r:id="rId42"/>
    <sheet name="кос 5" sheetId="57" r:id="rId43"/>
    <sheet name="кос 6" sheetId="58" r:id="rId44"/>
    <sheet name="кос 8" sheetId="59" r:id="rId45"/>
    <sheet name="Крив23" sheetId="60" r:id="rId46"/>
    <sheet name="Леніна 10" sheetId="61" r:id="rId47"/>
    <sheet name="Леніна 12" sheetId="62" r:id="rId48"/>
    <sheet name="Леніна 2" sheetId="63" r:id="rId49"/>
    <sheet name="Леніна 3 " sheetId="64" r:id="rId50"/>
    <sheet name="Леніна 38" sheetId="65" r:id="rId51"/>
    <sheet name="Леніна 39" sheetId="66" r:id="rId52"/>
    <sheet name="Леніна 40" sheetId="67" r:id="rId53"/>
    <sheet name="Леніна 40 А" sheetId="68" r:id="rId54"/>
    <sheet name="Леніна 5" sheetId="69" r:id="rId55"/>
    <sheet name="Леніна 52" sheetId="70" r:id="rId56"/>
    <sheet name="Леніна 58" sheetId="71" r:id="rId57"/>
    <sheet name="Леніна 6" sheetId="72" r:id="rId58"/>
    <sheet name="Леніна 60" sheetId="73" r:id="rId59"/>
    <sheet name="Леніна 64" sheetId="74" r:id="rId60"/>
    <sheet name="Леніна 7" sheetId="75" r:id="rId61"/>
    <sheet name="Леніна 82" sheetId="76" r:id="rId62"/>
    <sheet name="Леніна 84" sheetId="77" r:id="rId63"/>
    <sheet name="Леніна 86а" sheetId="78" r:id="rId64"/>
    <sheet name="Леніна 9" sheetId="79" r:id="rId65"/>
    <sheet name="Маг 18" sheetId="80" r:id="rId66"/>
    <sheet name="Маг 23" sheetId="81" r:id="rId67"/>
    <sheet name="Маг 27" sheetId="82" r:id="rId68"/>
    <sheet name="Маг.33" sheetId="83" r:id="rId69"/>
    <sheet name="Маг.33а" sheetId="214" r:id="rId70"/>
    <sheet name="Маг 57" sheetId="84" r:id="rId71"/>
    <sheet name="Маг 59" sheetId="85" r:id="rId72"/>
    <sheet name="Маг 61" sheetId="86" r:id="rId73"/>
    <sheet name="Миру" sheetId="87" r:id="rId74"/>
    <sheet name="Моск-о" sheetId="88" r:id="rId75"/>
    <sheet name="Одес11" sheetId="89" r:id="rId76"/>
    <sheet name="Одес 17" sheetId="90" r:id="rId77"/>
    <sheet name="Одес 29-1" sheetId="91" r:id="rId78"/>
    <sheet name="Одес 31" sheetId="92" r:id="rId79"/>
    <sheet name="Одес 51А" sheetId="93" r:id="rId80"/>
    <sheet name="Одес 57" sheetId="94" r:id="rId81"/>
    <sheet name="Одес 57 А" sheetId="95" r:id="rId82"/>
    <sheet name="Одес 85 А" sheetId="96" r:id="rId83"/>
    <sheet name="Одес 9" sheetId="97" r:id="rId84"/>
    <sheet name="пав3" sheetId="98" r:id="rId85"/>
    <sheet name="пав4" sheetId="99" r:id="rId86"/>
    <sheet name="пав5" sheetId="100" r:id="rId87"/>
    <sheet name="пав7" sheetId="101" r:id="rId88"/>
    <sheet name="пав9" sheetId="102" r:id="rId89"/>
    <sheet name="пуш1" sheetId="103" r:id="rId90"/>
    <sheet name="пуш3" sheetId="104" r:id="rId91"/>
    <sheet name="пуш5" sheetId="105" r:id="rId92"/>
    <sheet name="рад2" sheetId="106" r:id="rId93"/>
    <sheet name="рад3" sheetId="107" r:id="rId94"/>
    <sheet name="рад51" sheetId="108" r:id="rId95"/>
    <sheet name="рад53" sheetId="109" r:id="rId96"/>
    <sheet name="рад67" sheetId="110" r:id="rId97"/>
    <sheet name="тич 3" sheetId="208" r:id="rId98"/>
    <sheet name="тич7" sheetId="111" r:id="rId99"/>
    <sheet name="ури15" sheetId="112" r:id="rId100"/>
    <sheet name="ури6" sheetId="113" r:id="rId101"/>
    <sheet name="фран100" sheetId="114" r:id="rId102"/>
    <sheet name="фран136" sheetId="115" r:id="rId103"/>
    <sheet name="фран14" sheetId="116" r:id="rId104"/>
    <sheet name="фран66" sheetId="117" r:id="rId105"/>
    <sheet name="фран68" sheetId="118" r:id="rId106"/>
    <sheet name="фран70" sheetId="119" r:id="rId107"/>
    <sheet name="фран72" sheetId="120" r:id="rId108"/>
    <sheet name="фран74А" sheetId="121" r:id="rId109"/>
    <sheet name="фран76" sheetId="122" r:id="rId110"/>
    <sheet name="фран78" sheetId="123" r:id="rId111"/>
    <sheet name="фран80" sheetId="124" r:id="rId112"/>
    <sheet name="фран84" sheetId="125" r:id="rId113"/>
    <sheet name="фран86" sheetId="126" r:id="rId114"/>
    <sheet name="фран88" sheetId="127" r:id="rId115"/>
    <sheet name="фран90" sheetId="128" r:id="rId116"/>
    <sheet name="фран94" sheetId="129" r:id="rId117"/>
    <sheet name="фран96" sheetId="130" r:id="rId118"/>
    <sheet name="ціл25" sheetId="131" r:id="rId119"/>
    <sheet name="ціл27" sheetId="132" r:id="rId120"/>
    <sheet name="ціл29" sheetId="133" r:id="rId121"/>
    <sheet name="ціл35" sheetId="134" r:id="rId122"/>
    <sheet name="ціл35А" sheetId="135" r:id="rId123"/>
    <sheet name="цент25" sheetId="136" r:id="rId124"/>
    <sheet name="шек19" sheetId="137" r:id="rId125"/>
    <sheet name="шек23" sheetId="138" r:id="rId126"/>
    <sheet name="шек51" sheetId="139" r:id="rId127"/>
    <sheet name="шек51 А" sheetId="140" r:id="rId128"/>
    <sheet name="шек53" sheetId="141" r:id="rId129"/>
    <sheet name="шек55а" sheetId="142" r:id="rId130"/>
    <sheet name="шек57" sheetId="143" r:id="rId131"/>
    <sheet name="шек59" sheetId="144" r:id="rId132"/>
    <sheet name="шек61" sheetId="145" r:id="rId133"/>
    <sheet name="п.киї4" sheetId="146" r:id="rId134"/>
    <sheet name="п.киї6" sheetId="147" r:id="rId135"/>
    <sheet name="п-к гв13" sheetId="148" r:id="rId136"/>
    <sheet name="п-к раз9" sheetId="149" r:id="rId137"/>
    <sheet name="уриц8" sheetId="150" r:id="rId138"/>
    <sheet name="крив22" sheetId="151" r:id="rId139"/>
    <sheet name="БАЗА-2" sheetId="15" r:id="rId140"/>
    <sheet name="БАЗА-1" sheetId="23" r:id="rId141"/>
    <sheet name="Лист1 (2)" sheetId="204" r:id="rId142"/>
    <sheet name="Лист2" sheetId="2" r:id="rId143"/>
    <sheet name="Лист3" sheetId="3" r:id="rId144"/>
  </sheets>
  <externalReferences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</externalReferences>
  <definedNames>
    <definedName name="_xlnm._FilterDatabase" localSheetId="1" hidden="1">'Зведення 2019 '!$A$3:$O$194</definedName>
    <definedName name="_xlnm._FilterDatabase" localSheetId="0" hidden="1">Порівняння!$B$2:$H$193</definedName>
    <definedName name="Матеріали_двірник" localSheetId="139">[1]БАЗА!$B$41</definedName>
    <definedName name="Матеріали_двірник" localSheetId="2">[1]БАЗА!$B$41</definedName>
    <definedName name="Матеріали_двірник" localSheetId="28">[1]БАЗА!$B$41</definedName>
    <definedName name="Матеріали_двірник" localSheetId="29">[1]БАЗА!$B$41</definedName>
    <definedName name="Матеріали_двірник" localSheetId="1">[2]БАЗА!$B$41</definedName>
    <definedName name="Матеріали_двірник" localSheetId="35">[1]БАЗА!$B$41</definedName>
    <definedName name="Матеріали_двірник" localSheetId="36">[1]БАЗА!$B$41</definedName>
    <definedName name="Матеріали_двірник" localSheetId="37">[1]БАЗА!$B$41</definedName>
    <definedName name="Матеріали_двірник" localSheetId="3">[1]БАЗА!$B$41</definedName>
    <definedName name="Матеріали_двірник" localSheetId="31">[1]БАЗА!$B$41</definedName>
    <definedName name="Матеріали_двірник" localSheetId="32">[1]БАЗА!$B$41</definedName>
    <definedName name="Матеріали_двірник" localSheetId="33">[1]БАЗА!$B$41</definedName>
    <definedName name="Матеріали_двірник" localSheetId="34">[1]БАЗА!$B$41</definedName>
    <definedName name="Матеріали_двірник" localSheetId="38">[1]БАЗА!$B$41</definedName>
    <definedName name="Матеріали_двірник" localSheetId="39">[1]БАЗА!$B$41</definedName>
    <definedName name="Матеріали_двірник" localSheetId="4">[1]БАЗА!$B$41</definedName>
    <definedName name="Матеріали_двірник" localSheetId="40">[1]БАЗА!$B$41</definedName>
    <definedName name="Матеріали_двірник" localSheetId="41">[1]БАЗА!$B$41</definedName>
    <definedName name="Матеріали_двірник" localSheetId="42">[1]БАЗА!$B$41</definedName>
    <definedName name="Матеріали_двірник" localSheetId="43">[1]БАЗА!$B$41</definedName>
    <definedName name="Матеріали_двірник" localSheetId="44">[1]БАЗА!$B$41</definedName>
    <definedName name="Матеріали_двірник" localSheetId="45">[1]БАЗА!$B$41</definedName>
    <definedName name="Матеріали_двірник" localSheetId="46">[1]БАЗА!$B$41</definedName>
    <definedName name="Матеріали_двірник" localSheetId="5">[1]БАЗА!$B$41</definedName>
    <definedName name="Матеріали_двірник" localSheetId="47">[1]БАЗА!$B$41</definedName>
    <definedName name="Матеріали_двірник" localSheetId="48">[1]БАЗА!$B$41</definedName>
    <definedName name="Матеріали_двірник" localSheetId="49">[1]БАЗА!$B$41</definedName>
    <definedName name="Матеріали_двірник" localSheetId="50">[1]БАЗА!$B$41</definedName>
    <definedName name="Матеріали_двірник" localSheetId="51">[1]БАЗА!$B$41</definedName>
    <definedName name="Матеріали_двірник" localSheetId="52">[1]БАЗА!$B$41</definedName>
    <definedName name="Матеріали_двірник" localSheetId="53">[1]БАЗА!$B$41</definedName>
    <definedName name="Матеріали_двірник" localSheetId="54">[1]БАЗА!$B$41</definedName>
    <definedName name="Матеріали_двірник" localSheetId="55">[1]БАЗА!$B$41</definedName>
    <definedName name="Матеріали_двірник" localSheetId="56">[1]БАЗА!$B$41</definedName>
    <definedName name="Матеріали_двірник" localSheetId="57">[1]БАЗА!$B$41</definedName>
    <definedName name="Матеріали_двірник" localSheetId="58">[1]БАЗА!$B$41</definedName>
    <definedName name="Матеріали_двірник" localSheetId="59">[1]БАЗА!$B$41</definedName>
    <definedName name="Матеріали_двірник" localSheetId="60">[1]БАЗА!$B$41</definedName>
    <definedName name="Матеріали_двірник" localSheetId="61">[1]БАЗА!$B$41</definedName>
    <definedName name="Матеріали_двірник" localSheetId="62">[1]БАЗА!$B$41</definedName>
    <definedName name="Матеріали_двірник" localSheetId="63">[1]БАЗА!$B$41</definedName>
    <definedName name="Матеріали_двірник" localSheetId="64">[1]БАЗА!$B$41</definedName>
    <definedName name="Матеріали_двірник" localSheetId="65">[1]БАЗА!$B$41</definedName>
    <definedName name="Матеріали_двірник" localSheetId="66">[1]БАЗА!$B$41</definedName>
    <definedName name="Матеріали_двірник" localSheetId="67">[1]БАЗА!$B$41</definedName>
    <definedName name="Матеріали_двірник" localSheetId="70">[1]БАЗА!$B$41</definedName>
    <definedName name="Матеріали_двірник" localSheetId="71">[1]БАЗА!$B$41</definedName>
    <definedName name="Матеріали_двірник" localSheetId="72">[1]БАЗА!$B$41</definedName>
    <definedName name="Матеріали_двірник" localSheetId="68">[1]БАЗА!$B$41</definedName>
    <definedName name="Матеріали_двірник" localSheetId="69">[1]БАЗА!$B$41</definedName>
    <definedName name="Матеріали_двірник" localSheetId="73">[1]БАЗА!$B$41</definedName>
    <definedName name="Матеріали_двірник" localSheetId="74">[1]БАЗА!$B$41</definedName>
    <definedName name="Матеріали_двірник" localSheetId="76">[1]БАЗА!$B$41</definedName>
    <definedName name="Матеріали_двірник" localSheetId="77">[1]БАЗА!$B$41</definedName>
    <definedName name="Матеріали_двірник" localSheetId="78">[1]БАЗА!$B$41</definedName>
    <definedName name="Матеріали_двірник" localSheetId="79">[1]БАЗА!$B$41</definedName>
    <definedName name="Матеріали_двірник" localSheetId="80">[1]БАЗА!$B$41</definedName>
    <definedName name="Матеріали_двірник" localSheetId="81">[1]БАЗА!$B$41</definedName>
    <definedName name="Матеріали_двірник" localSheetId="82">[1]БАЗА!$B$41</definedName>
    <definedName name="Матеріали_двірник" localSheetId="83">[1]БАЗА!$B$41</definedName>
    <definedName name="Матеріали_двірник" localSheetId="75">[1]БАЗА!$B$41</definedName>
    <definedName name="Матеріали_двірник" localSheetId="6">[1]БАЗА!$B$41</definedName>
    <definedName name="Матеріали_двірник" localSheetId="0">[2]БАЗА!$B$41</definedName>
    <definedName name="Матеріали_двірник" localSheetId="7">[1]БАЗА!$B$41</definedName>
    <definedName name="Матеріали_двірник" localSheetId="8">[1]БАЗА!$B$41</definedName>
    <definedName name="Матеріали_двірник">[3]БАЗА!$B$41</definedName>
    <definedName name="Матеріали_Ел_монтер" localSheetId="139">[1]БАЗА!$B$44</definedName>
    <definedName name="Матеріали_Ел_монтер" localSheetId="2">[1]БАЗА!$B$44</definedName>
    <definedName name="Матеріали_Ел_монтер" localSheetId="28">[1]БАЗА!$B$44</definedName>
    <definedName name="Матеріали_Ел_монтер" localSheetId="29">[1]БАЗА!$B$44</definedName>
    <definedName name="Матеріали_Ел_монтер" localSheetId="1">[2]БАЗА!$B$44</definedName>
    <definedName name="Матеріали_Ел_монтер" localSheetId="35">[1]БАЗА!$B$44</definedName>
    <definedName name="Матеріали_Ел_монтер" localSheetId="36">[1]БАЗА!$B$44</definedName>
    <definedName name="Матеріали_Ел_монтер" localSheetId="37">[1]БАЗА!$B$44</definedName>
    <definedName name="Матеріали_Ел_монтер" localSheetId="3">[1]БАЗА!$B$44</definedName>
    <definedName name="Матеріали_Ел_монтер" localSheetId="31">[1]БАЗА!$B$44</definedName>
    <definedName name="Матеріали_Ел_монтер" localSheetId="32">[1]БАЗА!$B$44</definedName>
    <definedName name="Матеріали_Ел_монтер" localSheetId="33">[1]БАЗА!$B$44</definedName>
    <definedName name="Матеріали_Ел_монтер" localSheetId="34">[1]БАЗА!$B$44</definedName>
    <definedName name="Матеріали_Ел_монтер" localSheetId="38">[1]БАЗА!$B$44</definedName>
    <definedName name="Матеріали_Ел_монтер" localSheetId="39">[1]БАЗА!$B$44</definedName>
    <definedName name="Матеріали_Ел_монтер" localSheetId="4">[1]БАЗА!$B$44</definedName>
    <definedName name="Матеріали_Ел_монтер" localSheetId="40">[1]БАЗА!$B$44</definedName>
    <definedName name="Матеріали_Ел_монтер" localSheetId="41">[1]БАЗА!$B$44</definedName>
    <definedName name="Матеріали_Ел_монтер" localSheetId="42">[1]БАЗА!$B$44</definedName>
    <definedName name="Матеріали_Ел_монтер" localSheetId="43">[1]БАЗА!$B$44</definedName>
    <definedName name="Матеріали_Ел_монтер" localSheetId="44">[1]БАЗА!$B$44</definedName>
    <definedName name="Матеріали_Ел_монтер" localSheetId="45">[1]БАЗА!$B$44</definedName>
    <definedName name="Матеріали_Ел_монтер" localSheetId="46">[1]БАЗА!$B$44</definedName>
    <definedName name="Матеріали_Ел_монтер" localSheetId="5">[1]БАЗА!$B$44</definedName>
    <definedName name="Матеріали_Ел_монтер" localSheetId="47">[1]БАЗА!$B$44</definedName>
    <definedName name="Матеріали_Ел_монтер" localSheetId="48">[1]БАЗА!$B$44</definedName>
    <definedName name="Матеріали_Ел_монтер" localSheetId="49">[1]БАЗА!$B$44</definedName>
    <definedName name="Матеріали_Ел_монтер" localSheetId="50">[1]БАЗА!$B$44</definedName>
    <definedName name="Матеріали_Ел_монтер" localSheetId="51">[1]БАЗА!$B$44</definedName>
    <definedName name="Матеріали_Ел_монтер" localSheetId="52">[1]БАЗА!$B$44</definedName>
    <definedName name="Матеріали_Ел_монтер" localSheetId="53">[1]БАЗА!$B$44</definedName>
    <definedName name="Матеріали_Ел_монтер" localSheetId="54">[1]БАЗА!$B$44</definedName>
    <definedName name="Матеріали_Ел_монтер" localSheetId="55">[1]БАЗА!$B$44</definedName>
    <definedName name="Матеріали_Ел_монтер" localSheetId="56">[1]БАЗА!$B$44</definedName>
    <definedName name="Матеріали_Ел_монтер" localSheetId="57">[1]БАЗА!$B$44</definedName>
    <definedName name="Матеріали_Ел_монтер" localSheetId="58">[1]БАЗА!$B$44</definedName>
    <definedName name="Матеріали_Ел_монтер" localSheetId="59">[1]БАЗА!$B$44</definedName>
    <definedName name="Матеріали_Ел_монтер" localSheetId="60">[1]БАЗА!$B$44</definedName>
    <definedName name="Матеріали_Ел_монтер" localSheetId="61">[1]БАЗА!$B$44</definedName>
    <definedName name="Матеріали_Ел_монтер" localSheetId="62">[1]БАЗА!$B$44</definedName>
    <definedName name="Матеріали_Ел_монтер" localSheetId="63">[1]БАЗА!$B$44</definedName>
    <definedName name="Матеріали_Ел_монтер" localSheetId="64">[1]БАЗА!$B$44</definedName>
    <definedName name="Матеріали_Ел_монтер" localSheetId="65">[1]БАЗА!$B$44</definedName>
    <definedName name="Матеріали_Ел_монтер" localSheetId="66">[1]БАЗА!$B$44</definedName>
    <definedName name="Матеріали_Ел_монтер" localSheetId="67">[1]БАЗА!$B$44</definedName>
    <definedName name="Матеріали_Ел_монтер" localSheetId="70">[1]БАЗА!$B$44</definedName>
    <definedName name="Матеріали_Ел_монтер" localSheetId="71">[1]БАЗА!$B$44</definedName>
    <definedName name="Матеріали_Ел_монтер" localSheetId="72">[1]БАЗА!$B$44</definedName>
    <definedName name="Матеріали_Ел_монтер" localSheetId="68">[1]БАЗА!$B$44</definedName>
    <definedName name="Матеріали_Ел_монтер" localSheetId="69">[1]БАЗА!$B$44</definedName>
    <definedName name="Матеріали_Ел_монтер" localSheetId="73">[1]БАЗА!$B$44</definedName>
    <definedName name="Матеріали_Ел_монтер" localSheetId="74">[1]БАЗА!$B$44</definedName>
    <definedName name="Матеріали_Ел_монтер" localSheetId="76">[1]БАЗА!$B$44</definedName>
    <definedName name="Матеріали_Ел_монтер" localSheetId="77">[1]БАЗА!$B$44</definedName>
    <definedName name="Матеріали_Ел_монтер" localSheetId="78">[1]БАЗА!$B$44</definedName>
    <definedName name="Матеріали_Ел_монтер" localSheetId="79">[1]БАЗА!$B$44</definedName>
    <definedName name="Матеріали_Ел_монтер" localSheetId="80">[1]БАЗА!$B$44</definedName>
    <definedName name="Матеріали_Ел_монтер" localSheetId="81">[1]БАЗА!$B$44</definedName>
    <definedName name="Матеріали_Ел_монтер" localSheetId="82">[1]БАЗА!$B$44</definedName>
    <definedName name="Матеріали_Ел_монтер" localSheetId="83">[1]БАЗА!$B$44</definedName>
    <definedName name="Матеріали_Ел_монтер" localSheetId="75">[1]БАЗА!$B$44</definedName>
    <definedName name="Матеріали_Ел_монтер" localSheetId="6">[1]БАЗА!$B$44</definedName>
    <definedName name="Матеріали_Ел_монтер" localSheetId="0">[2]БАЗА!$B$44</definedName>
    <definedName name="Матеріали_Ел_монтер" localSheetId="7">[1]БАЗА!$B$44</definedName>
    <definedName name="Матеріали_Ел_монтер" localSheetId="8">[1]БАЗА!$B$44</definedName>
    <definedName name="Матеріали_Ел_монтер">[3]БАЗА!$B$44</definedName>
    <definedName name="Накладні" localSheetId="139">[1]БАЗА!$B$39</definedName>
    <definedName name="Накладні" localSheetId="2">[1]БАЗА!$B$39</definedName>
    <definedName name="Накладні" localSheetId="28">[1]БАЗА!$B$39</definedName>
    <definedName name="Накладні" localSheetId="29">[1]БАЗА!$B$39</definedName>
    <definedName name="Накладні" localSheetId="1">[2]БАЗА!$B$39</definedName>
    <definedName name="Накладні" localSheetId="35">[1]БАЗА!$B$39</definedName>
    <definedName name="Накладні" localSheetId="36">[1]БАЗА!$B$39</definedName>
    <definedName name="Накладні" localSheetId="37">[1]БАЗА!$B$39</definedName>
    <definedName name="Накладні" localSheetId="3">[1]БАЗА!$B$39</definedName>
    <definedName name="Накладні" localSheetId="31">[1]БАЗА!$B$39</definedName>
    <definedName name="Накладні" localSheetId="32">[1]БАЗА!$B$39</definedName>
    <definedName name="Накладні" localSheetId="33">[1]БАЗА!$B$39</definedName>
    <definedName name="Накладні" localSheetId="34">[1]БАЗА!$B$39</definedName>
    <definedName name="Накладні" localSheetId="38">[1]БАЗА!$B$39</definedName>
    <definedName name="Накладні" localSheetId="39">[1]БАЗА!$B$39</definedName>
    <definedName name="Накладні" localSheetId="4">[1]БАЗА!$B$39</definedName>
    <definedName name="Накладні" localSheetId="40">[1]БАЗА!$B$39</definedName>
    <definedName name="Накладні" localSheetId="41">[1]БАЗА!$B$39</definedName>
    <definedName name="Накладні" localSheetId="42">[1]БАЗА!$B$39</definedName>
    <definedName name="Накладні" localSheetId="43">[1]БАЗА!$B$39</definedName>
    <definedName name="Накладні" localSheetId="44">[1]БАЗА!$B$39</definedName>
    <definedName name="Накладні" localSheetId="45">[1]БАЗА!$B$39</definedName>
    <definedName name="Накладні" localSheetId="46">[1]БАЗА!$B$39</definedName>
    <definedName name="Накладні" localSheetId="5">[1]БАЗА!$B$39</definedName>
    <definedName name="Накладні" localSheetId="47">[1]БАЗА!$B$39</definedName>
    <definedName name="Накладні" localSheetId="48">[1]БАЗА!$B$39</definedName>
    <definedName name="Накладні" localSheetId="49">[1]БАЗА!$B$39</definedName>
    <definedName name="Накладні" localSheetId="50">[1]БАЗА!$B$39</definedName>
    <definedName name="Накладні" localSheetId="51">[1]БАЗА!$B$39</definedName>
    <definedName name="Накладні" localSheetId="52">[1]БАЗА!$B$39</definedName>
    <definedName name="Накладні" localSheetId="53">[1]БАЗА!$B$39</definedName>
    <definedName name="Накладні" localSheetId="54">[1]БАЗА!$B$39</definedName>
    <definedName name="Накладні" localSheetId="55">[1]БАЗА!$B$39</definedName>
    <definedName name="Накладні" localSheetId="56">[1]БАЗА!$B$39</definedName>
    <definedName name="Накладні" localSheetId="57">[1]БАЗА!$B$39</definedName>
    <definedName name="Накладні" localSheetId="58">[1]БАЗА!$B$39</definedName>
    <definedName name="Накладні" localSheetId="59">[1]БАЗА!$B$39</definedName>
    <definedName name="Накладні" localSheetId="60">[1]БАЗА!$B$39</definedName>
    <definedName name="Накладні" localSheetId="61">[1]БАЗА!$B$39</definedName>
    <definedName name="Накладні" localSheetId="62">[1]БАЗА!$B$39</definedName>
    <definedName name="Накладні" localSheetId="63">[1]БАЗА!$B$39</definedName>
    <definedName name="Накладні" localSheetId="64">[1]БАЗА!$B$39</definedName>
    <definedName name="Накладні" localSheetId="65">[1]БАЗА!$B$39</definedName>
    <definedName name="Накладні" localSheetId="66">[1]БАЗА!$B$39</definedName>
    <definedName name="Накладні" localSheetId="67">[1]БАЗА!$B$39</definedName>
    <definedName name="Накладні" localSheetId="70">[1]БАЗА!$B$39</definedName>
    <definedName name="Накладні" localSheetId="71">[1]БАЗА!$B$39</definedName>
    <definedName name="Накладні" localSheetId="72">[1]БАЗА!$B$39</definedName>
    <definedName name="Накладні" localSheetId="68">[1]БАЗА!$B$39</definedName>
    <definedName name="Накладні" localSheetId="69">[1]БАЗА!$B$39</definedName>
    <definedName name="Накладні" localSheetId="73">[1]БАЗА!$B$39</definedName>
    <definedName name="Накладні" localSheetId="74">[1]БАЗА!$B$39</definedName>
    <definedName name="Накладні" localSheetId="76">[1]БАЗА!$B$39</definedName>
    <definedName name="Накладні" localSheetId="77">[1]БАЗА!$B$39</definedName>
    <definedName name="Накладні" localSheetId="78">[1]БАЗА!$B$39</definedName>
    <definedName name="Накладні" localSheetId="79">[1]БАЗА!$B$39</definedName>
    <definedName name="Накладні" localSheetId="80">[1]БАЗА!$B$39</definedName>
    <definedName name="Накладні" localSheetId="81">[1]БАЗА!$B$39</definedName>
    <definedName name="Накладні" localSheetId="82">[1]БАЗА!$B$39</definedName>
    <definedName name="Накладні" localSheetId="83">[1]БАЗА!$B$39</definedName>
    <definedName name="Накладні" localSheetId="75">[1]БАЗА!$B$39</definedName>
    <definedName name="Накладні" localSheetId="6">[1]БАЗА!$B$39</definedName>
    <definedName name="Накладні" localSheetId="0">[2]БАЗА!$B$39</definedName>
    <definedName name="Накладні" localSheetId="7">[1]БАЗА!$B$39</definedName>
    <definedName name="Накладні" localSheetId="8">[1]БАЗА!$B$39</definedName>
    <definedName name="Накладні">[3]БАЗА!$B$39</definedName>
    <definedName name="_xlnm.Print_Area" localSheetId="0">Порівняння!$A$1:$K$201</definedName>
    <definedName name="Слюсар_елекзв" localSheetId="139">[1]БАЗА!$C$44</definedName>
    <definedName name="Слюсар_елекзв" localSheetId="2">[1]БАЗА!$C$44</definedName>
    <definedName name="Слюсар_елекзв" localSheetId="28">[1]БАЗА!$C$44</definedName>
    <definedName name="Слюсар_елекзв" localSheetId="29">[1]БАЗА!$C$44</definedName>
    <definedName name="Слюсар_елекзв" localSheetId="1">[2]БАЗА!$C$44</definedName>
    <definedName name="Слюсар_елекзв" localSheetId="35">[1]БАЗА!$C$44</definedName>
    <definedName name="Слюсар_елекзв" localSheetId="36">[1]БАЗА!$C$44</definedName>
    <definedName name="Слюсар_елекзв" localSheetId="37">[1]БАЗА!$C$44</definedName>
    <definedName name="Слюсар_елекзв" localSheetId="3">[1]БАЗА!$C$44</definedName>
    <definedName name="Слюсар_елекзв" localSheetId="31">[1]БАЗА!$C$44</definedName>
    <definedName name="Слюсар_елекзв" localSheetId="32">[1]БАЗА!$C$44</definedName>
    <definedName name="Слюсар_елекзв" localSheetId="33">[1]БАЗА!$C$44</definedName>
    <definedName name="Слюсар_елекзв" localSheetId="34">[1]БАЗА!$C$44</definedName>
    <definedName name="Слюсар_елекзв" localSheetId="38">[1]БАЗА!$C$44</definedName>
    <definedName name="Слюсар_елекзв" localSheetId="39">[1]БАЗА!$C$44</definedName>
    <definedName name="Слюсар_елекзв" localSheetId="4">[1]БАЗА!$C$44</definedName>
    <definedName name="Слюсар_елекзв" localSheetId="40">[1]БАЗА!$C$44</definedName>
    <definedName name="Слюсар_елекзв" localSheetId="41">[1]БАЗА!$C$44</definedName>
    <definedName name="Слюсар_елекзв" localSheetId="42">[1]БАЗА!$C$44</definedName>
    <definedName name="Слюсар_елекзв" localSheetId="43">[1]БАЗА!$C$44</definedName>
    <definedName name="Слюсар_елекзв" localSheetId="44">[1]БАЗА!$C$44</definedName>
    <definedName name="Слюсар_елекзв" localSheetId="45">[1]БАЗА!$C$44</definedName>
    <definedName name="Слюсар_елекзв" localSheetId="46">[1]БАЗА!$C$44</definedName>
    <definedName name="Слюсар_елекзв" localSheetId="5">[1]БАЗА!$C$44</definedName>
    <definedName name="Слюсар_елекзв" localSheetId="47">[1]БАЗА!$C$44</definedName>
    <definedName name="Слюсар_елекзв" localSheetId="48">[1]БАЗА!$C$44</definedName>
    <definedName name="Слюсар_елекзв" localSheetId="49">[1]БАЗА!$C$44</definedName>
    <definedName name="Слюсар_елекзв" localSheetId="50">[1]БАЗА!$C$44</definedName>
    <definedName name="Слюсар_елекзв" localSheetId="51">[1]БАЗА!$C$44</definedName>
    <definedName name="Слюсар_елекзв" localSheetId="52">[1]БАЗА!$C$44</definedName>
    <definedName name="Слюсар_елекзв" localSheetId="53">[1]БАЗА!$C$44</definedName>
    <definedName name="Слюсар_елекзв" localSheetId="54">[1]БАЗА!$C$44</definedName>
    <definedName name="Слюсар_елекзв" localSheetId="55">[1]БАЗА!$C$44</definedName>
    <definedName name="Слюсар_елекзв" localSheetId="56">[1]БАЗА!$C$44</definedName>
    <definedName name="Слюсар_елекзв" localSheetId="57">[1]БАЗА!$C$44</definedName>
    <definedName name="Слюсар_елекзв" localSheetId="58">[1]БАЗА!$C$44</definedName>
    <definedName name="Слюсар_елекзв" localSheetId="59">[1]БАЗА!$C$44</definedName>
    <definedName name="Слюсар_елекзв" localSheetId="60">[1]БАЗА!$C$44</definedName>
    <definedName name="Слюсар_елекзв" localSheetId="61">[1]БАЗА!$C$44</definedName>
    <definedName name="Слюсар_елекзв" localSheetId="62">[1]БАЗА!$C$44</definedName>
    <definedName name="Слюсар_елекзв" localSheetId="63">[1]БАЗА!$C$44</definedName>
    <definedName name="Слюсар_елекзв" localSheetId="64">[1]БАЗА!$C$44</definedName>
    <definedName name="Слюсар_елекзв" localSheetId="65">[1]БАЗА!$C$44</definedName>
    <definedName name="Слюсар_елекзв" localSheetId="66">[1]БАЗА!$C$44</definedName>
    <definedName name="Слюсар_елекзв" localSheetId="67">[1]БАЗА!$C$44</definedName>
    <definedName name="Слюсар_елекзв" localSheetId="70">[1]БАЗА!$C$44</definedName>
    <definedName name="Слюсар_елекзв" localSheetId="71">[1]БАЗА!$C$44</definedName>
    <definedName name="Слюсар_елекзв" localSheetId="72">[1]БАЗА!$C$44</definedName>
    <definedName name="Слюсар_елекзв" localSheetId="68">[1]БАЗА!$C$44</definedName>
    <definedName name="Слюсар_елекзв" localSheetId="69">[1]БАЗА!$C$44</definedName>
    <definedName name="Слюсар_елекзв" localSheetId="73">[1]БАЗА!$C$44</definedName>
    <definedName name="Слюсар_елекзв" localSheetId="74">[1]БАЗА!$C$44</definedName>
    <definedName name="Слюсар_елекзв" localSheetId="76">[1]БАЗА!$C$44</definedName>
    <definedName name="Слюсар_елекзв" localSheetId="77">[1]БАЗА!$C$44</definedName>
    <definedName name="Слюсар_елекзв" localSheetId="78">[1]БАЗА!$C$44</definedName>
    <definedName name="Слюсар_елекзв" localSheetId="79">[1]БАЗА!$C$44</definedName>
    <definedName name="Слюсар_елекзв" localSheetId="80">[1]БАЗА!$C$44</definedName>
    <definedName name="Слюсар_елекзв" localSheetId="81">[1]БАЗА!$C$44</definedName>
    <definedName name="Слюсар_елекзв" localSheetId="82">[1]БАЗА!$C$44</definedName>
    <definedName name="Слюсар_елекзв" localSheetId="83">[1]БАЗА!$C$44</definedName>
    <definedName name="Слюсар_елекзв" localSheetId="75">[1]БАЗА!$C$44</definedName>
    <definedName name="Слюсар_елекзв" localSheetId="6">[1]БАЗА!$C$44</definedName>
    <definedName name="Слюсар_елекзв" localSheetId="0">[2]БАЗА!$C$44</definedName>
    <definedName name="Слюсар_елекзв" localSheetId="7">[1]БАЗА!$C$44</definedName>
    <definedName name="Слюсар_елекзв" localSheetId="8">[1]БАЗА!$C$44</definedName>
    <definedName name="Слюсар_елекзв">[3]БАЗА!$C$44</definedName>
    <definedName name="цены" localSheetId="1">'[4]данные ВПР'!$B$6:$D$34</definedName>
    <definedName name="цены" localSheetId="31">'[5]данные ВПР'!$B$6:$D$34</definedName>
    <definedName name="цены" localSheetId="68">'[6]данные ВПР'!$B$6:$D$34</definedName>
    <definedName name="цены" localSheetId="69">'[6]данные ВПР'!$B$6:$D$34</definedName>
    <definedName name="цены" localSheetId="0">'[4]данные ВПР'!$B$6:$D$34</definedName>
    <definedName name="цены">'[7]данные ВПР'!$B$6:$D$34</definedName>
  </definedNames>
  <calcPr calcId="152511"/>
</workbook>
</file>

<file path=xl/calcChain.xml><?xml version="1.0" encoding="utf-8"?>
<calcChain xmlns="http://schemas.openxmlformats.org/spreadsheetml/2006/main">
  <c r="H193" i="215" l="1"/>
  <c r="H192" i="215"/>
  <c r="H190" i="215"/>
  <c r="H189" i="215"/>
  <c r="H187" i="215"/>
  <c r="H186" i="215"/>
  <c r="H182" i="215"/>
  <c r="H181" i="215"/>
  <c r="H180" i="215"/>
  <c r="H179" i="215"/>
  <c r="H178" i="215"/>
  <c r="H177" i="215"/>
  <c r="H176" i="215"/>
  <c r="H175" i="215"/>
  <c r="H174" i="215"/>
  <c r="H173" i="215"/>
  <c r="H172" i="215"/>
  <c r="H171" i="215"/>
  <c r="H170" i="215"/>
  <c r="H160" i="215"/>
  <c r="H157" i="215"/>
  <c r="H156" i="215"/>
  <c r="H155" i="215"/>
  <c r="H154" i="215"/>
  <c r="H153" i="215"/>
  <c r="H150" i="215"/>
  <c r="H149" i="215"/>
  <c r="H148" i="215"/>
  <c r="H147" i="215"/>
  <c r="H146" i="215"/>
  <c r="H145" i="215"/>
  <c r="H144" i="215"/>
  <c r="H143" i="215"/>
  <c r="H142" i="215"/>
  <c r="H141" i="215"/>
  <c r="H140" i="215"/>
  <c r="H139" i="215"/>
  <c r="H138" i="215"/>
  <c r="H137" i="215"/>
  <c r="H133" i="215"/>
  <c r="H132" i="215"/>
  <c r="H131" i="215"/>
  <c r="H130" i="215"/>
  <c r="H127" i="215"/>
  <c r="H125" i="215"/>
  <c r="H121" i="215"/>
  <c r="H120" i="215"/>
  <c r="H119" i="215"/>
  <c r="H118" i="215"/>
  <c r="H117" i="215"/>
  <c r="H116" i="215"/>
  <c r="H115" i="215"/>
  <c r="H114" i="215"/>
  <c r="H111" i="215"/>
  <c r="H110" i="215"/>
  <c r="H109" i="215"/>
  <c r="H108" i="215"/>
  <c r="H107" i="215"/>
  <c r="H106" i="215"/>
  <c r="H105" i="215"/>
  <c r="H102" i="215"/>
  <c r="H101" i="215"/>
  <c r="H99" i="215"/>
  <c r="H98" i="215"/>
  <c r="H97" i="215"/>
  <c r="H96" i="215"/>
  <c r="H95" i="215"/>
  <c r="H94" i="215"/>
  <c r="H93" i="215"/>
  <c r="H91" i="215"/>
  <c r="H90" i="215"/>
  <c r="H89" i="215"/>
  <c r="H88" i="215"/>
  <c r="H87" i="215"/>
  <c r="H85" i="215"/>
  <c r="H84" i="215"/>
  <c r="H83" i="215"/>
  <c r="H82" i="215"/>
  <c r="H81" i="215"/>
  <c r="H80" i="215"/>
  <c r="H79" i="215"/>
  <c r="H78" i="215"/>
  <c r="H77" i="215"/>
  <c r="H76" i="215"/>
  <c r="H75" i="215"/>
  <c r="H74" i="215"/>
  <c r="H73" i="215"/>
  <c r="H72" i="215"/>
  <c r="H71" i="215"/>
  <c r="H70" i="215"/>
  <c r="H69" i="215"/>
  <c r="H68" i="215"/>
  <c r="H67" i="215"/>
  <c r="H66" i="215"/>
  <c r="H64" i="215"/>
  <c r="H63" i="215"/>
  <c r="H62" i="215"/>
  <c r="H61" i="215"/>
  <c r="H60" i="215"/>
  <c r="H57" i="215"/>
  <c r="H54" i="215"/>
  <c r="H53" i="215"/>
  <c r="H52" i="215"/>
  <c r="H51" i="215"/>
  <c r="H50" i="215"/>
  <c r="H47" i="215"/>
  <c r="H46" i="215"/>
  <c r="H45" i="215"/>
  <c r="H42" i="215"/>
  <c r="H41" i="215"/>
  <c r="H40" i="215"/>
  <c r="H39" i="215"/>
  <c r="H38" i="215"/>
  <c r="H37" i="215"/>
  <c r="H36" i="215"/>
  <c r="H35" i="215"/>
  <c r="H34" i="215"/>
  <c r="H33" i="215"/>
  <c r="H32" i="215"/>
  <c r="H31" i="215"/>
  <c r="H30" i="215"/>
  <c r="H29" i="215"/>
  <c r="H27" i="215"/>
  <c r="H26" i="215"/>
  <c r="H25" i="215"/>
  <c r="H24" i="215"/>
  <c r="H23" i="215"/>
  <c r="H21" i="215"/>
  <c r="H20" i="215"/>
  <c r="H19" i="215"/>
  <c r="H18" i="215"/>
  <c r="H17" i="215"/>
  <c r="H16" i="215"/>
  <c r="H15" i="215"/>
  <c r="H14" i="215"/>
  <c r="H9" i="215"/>
  <c r="H8" i="215"/>
  <c r="H7" i="215"/>
  <c r="H6" i="215"/>
  <c r="H5" i="215"/>
  <c r="H4" i="215"/>
  <c r="O6" i="212" l="1"/>
  <c r="O7" i="212"/>
  <c r="O8" i="212"/>
  <c r="O9" i="212"/>
  <c r="O10" i="212"/>
  <c r="O11" i="212"/>
  <c r="O12" i="212"/>
  <c r="O13" i="212"/>
  <c r="O14" i="212"/>
  <c r="O15" i="212"/>
  <c r="O16" i="212"/>
  <c r="O17" i="212"/>
  <c r="O18" i="212"/>
  <c r="O19" i="212"/>
  <c r="O20" i="212"/>
  <c r="O21" i="212"/>
  <c r="O22" i="212"/>
  <c r="O23" i="212"/>
  <c r="O24" i="212"/>
  <c r="O25" i="212"/>
  <c r="O26" i="212"/>
  <c r="O27" i="212"/>
  <c r="O28" i="212"/>
  <c r="O29" i="212"/>
  <c r="O30" i="212"/>
  <c r="O31" i="212"/>
  <c r="O32" i="212"/>
  <c r="O33" i="212"/>
  <c r="O34" i="212"/>
  <c r="O35" i="212"/>
  <c r="O36" i="212"/>
  <c r="O37" i="212"/>
  <c r="O38" i="212"/>
  <c r="O39" i="212"/>
  <c r="O40" i="212"/>
  <c r="O41" i="212"/>
  <c r="O42" i="212"/>
  <c r="O43" i="212"/>
  <c r="O44" i="212"/>
  <c r="O45" i="212"/>
  <c r="O46" i="212"/>
  <c r="O47" i="212"/>
  <c r="O48" i="212"/>
  <c r="O49" i="212"/>
  <c r="O50" i="212"/>
  <c r="O51" i="212"/>
  <c r="O52" i="212"/>
  <c r="O53" i="212"/>
  <c r="O54" i="212"/>
  <c r="O55" i="212"/>
  <c r="O56" i="212"/>
  <c r="O57" i="212"/>
  <c r="O58" i="212"/>
  <c r="O59" i="212"/>
  <c r="O60" i="212"/>
  <c r="O61" i="212"/>
  <c r="O62" i="212"/>
  <c r="O63" i="212"/>
  <c r="O64" i="212"/>
  <c r="O65" i="212"/>
  <c r="O66" i="212"/>
  <c r="O67" i="212"/>
  <c r="O68" i="212"/>
  <c r="O69" i="212"/>
  <c r="O70" i="212"/>
  <c r="O71" i="212"/>
  <c r="O72" i="212"/>
  <c r="O73" i="212"/>
  <c r="O74" i="212"/>
  <c r="O75" i="212"/>
  <c r="O76" i="212"/>
  <c r="O77" i="212"/>
  <c r="O78" i="212"/>
  <c r="O79" i="212"/>
  <c r="O80" i="212"/>
  <c r="O81" i="212"/>
  <c r="O82" i="212"/>
  <c r="O83" i="212"/>
  <c r="O84" i="212"/>
  <c r="O85" i="212"/>
  <c r="O86" i="212"/>
  <c r="O87" i="212"/>
  <c r="O88" i="212"/>
  <c r="O89" i="212"/>
  <c r="O90" i="212"/>
  <c r="O91" i="212"/>
  <c r="O92" i="212"/>
  <c r="O93" i="212"/>
  <c r="O94" i="212"/>
  <c r="O95" i="212"/>
  <c r="O96" i="212"/>
  <c r="O97" i="212"/>
  <c r="O98" i="212"/>
  <c r="O99" i="212"/>
  <c r="O100" i="212"/>
  <c r="O101" i="212"/>
  <c r="O102" i="212"/>
  <c r="O103" i="212"/>
  <c r="O104" i="212"/>
  <c r="O105" i="212"/>
  <c r="O106" i="212"/>
  <c r="O107" i="212"/>
  <c r="O108" i="212"/>
  <c r="O109" i="212"/>
  <c r="O110" i="212"/>
  <c r="O111" i="212"/>
  <c r="O112" i="212"/>
  <c r="O113" i="212"/>
  <c r="O114" i="212"/>
  <c r="O115" i="212"/>
  <c r="O116" i="212"/>
  <c r="O117" i="212"/>
  <c r="O118" i="212"/>
  <c r="O119" i="212"/>
  <c r="O120" i="212"/>
  <c r="O121" i="212"/>
  <c r="O122" i="212"/>
  <c r="O123" i="212"/>
  <c r="O124" i="212"/>
  <c r="O125" i="212"/>
  <c r="O126" i="212"/>
  <c r="O127" i="212"/>
  <c r="O128" i="212"/>
  <c r="O129" i="212"/>
  <c r="O130" i="212"/>
  <c r="O131" i="212"/>
  <c r="O132" i="212"/>
  <c r="O133" i="212"/>
  <c r="O134" i="212"/>
  <c r="O135" i="212"/>
  <c r="O136" i="212"/>
  <c r="O137" i="212"/>
  <c r="O138" i="212"/>
  <c r="O139" i="212"/>
  <c r="O140" i="212"/>
  <c r="O141" i="212"/>
  <c r="O142" i="212"/>
  <c r="O143" i="212"/>
  <c r="O144" i="212"/>
  <c r="O145" i="212"/>
  <c r="O146" i="212"/>
  <c r="O147" i="212"/>
  <c r="O148" i="212"/>
  <c r="O149" i="212"/>
  <c r="O150" i="212"/>
  <c r="O151" i="212"/>
  <c r="O152" i="212"/>
  <c r="O153" i="212"/>
  <c r="O154" i="212"/>
  <c r="O155" i="212"/>
  <c r="O156" i="212"/>
  <c r="O157" i="212"/>
  <c r="O158" i="212"/>
  <c r="O159" i="212"/>
  <c r="O160" i="212"/>
  <c r="O161" i="212"/>
  <c r="O162" i="212"/>
  <c r="O163" i="212"/>
  <c r="O164" i="212"/>
  <c r="O165" i="212"/>
  <c r="O166" i="212"/>
  <c r="O167" i="212"/>
  <c r="O168" i="212"/>
  <c r="O169" i="212"/>
  <c r="O170" i="212"/>
  <c r="O171" i="212"/>
  <c r="O172" i="212"/>
  <c r="O173" i="212"/>
  <c r="O174" i="212"/>
  <c r="O175" i="212"/>
  <c r="O176" i="212"/>
  <c r="O177" i="212"/>
  <c r="O178" i="212"/>
  <c r="O179" i="212"/>
  <c r="O180" i="212"/>
  <c r="O181" i="212"/>
  <c r="O182" i="212"/>
  <c r="O183" i="212"/>
  <c r="O184" i="212"/>
  <c r="O185" i="212"/>
  <c r="O186" i="212"/>
  <c r="O187" i="212"/>
  <c r="O188" i="212"/>
  <c r="O189" i="212"/>
  <c r="O190" i="212"/>
  <c r="O191" i="212"/>
  <c r="O192" i="212"/>
  <c r="O193" i="212"/>
  <c r="O194" i="212"/>
  <c r="O5" i="212"/>
  <c r="A50" i="214"/>
  <c r="A50" i="83"/>
  <c r="A45" i="214"/>
  <c r="A45" i="83"/>
  <c r="E42" i="36" l="1"/>
  <c r="E42" i="208"/>
  <c r="E42" i="111"/>
  <c r="A42" i="25"/>
  <c r="A42" i="26"/>
  <c r="A42" i="27"/>
  <c r="A42" i="28"/>
  <c r="A42" i="29"/>
  <c r="A42" i="30"/>
  <c r="A42" i="31"/>
  <c r="A42" i="32"/>
  <c r="A42" i="33"/>
  <c r="A42" i="34"/>
  <c r="A42" i="35"/>
  <c r="A42" i="36"/>
  <c r="A42" i="37"/>
  <c r="A42" i="38"/>
  <c r="A42" i="39"/>
  <c r="A42" i="40"/>
  <c r="A42" i="41"/>
  <c r="A42" i="42"/>
  <c r="A42" i="43"/>
  <c r="A42" i="44"/>
  <c r="A42" i="45"/>
  <c r="A42" i="46"/>
  <c r="A42" i="47"/>
  <c r="A42" i="48"/>
  <c r="A42" i="49"/>
  <c r="A42" i="50"/>
  <c r="A42" i="51"/>
  <c r="A42" i="52"/>
  <c r="A42" i="53"/>
  <c r="A42" i="54"/>
  <c r="A42" i="55"/>
  <c r="A42" i="56"/>
  <c r="A42" i="57"/>
  <c r="A42" i="58"/>
  <c r="A42" i="59"/>
  <c r="A42" i="60"/>
  <c r="A42" i="61"/>
  <c r="A42" i="62"/>
  <c r="A42" i="63"/>
  <c r="A42" i="64"/>
  <c r="A42" i="65"/>
  <c r="A42" i="66"/>
  <c r="A42" i="67"/>
  <c r="A42" i="68"/>
  <c r="A42" i="69"/>
  <c r="A42" i="70"/>
  <c r="A42" i="71"/>
  <c r="A42" i="72"/>
  <c r="A42" i="73"/>
  <c r="A42" i="74"/>
  <c r="A42" i="75"/>
  <c r="A42" i="76"/>
  <c r="A42" i="77"/>
  <c r="A42" i="78"/>
  <c r="A42" i="79"/>
  <c r="A42" i="80"/>
  <c r="A42" i="81"/>
  <c r="A42" i="82"/>
  <c r="A42" i="83"/>
  <c r="A42" i="214"/>
  <c r="A42" i="84"/>
  <c r="A42" i="85"/>
  <c r="A42" i="86"/>
  <c r="A42" i="87"/>
  <c r="A42" i="88"/>
  <c r="A42" i="89"/>
  <c r="A42" i="90"/>
  <c r="A42" i="91"/>
  <c r="A42" i="92"/>
  <c r="A42" i="93"/>
  <c r="A42" i="94"/>
  <c r="A42" i="95"/>
  <c r="A42" i="96"/>
  <c r="A42" i="97"/>
  <c r="A42" i="98"/>
  <c r="A42" i="99"/>
  <c r="A42" i="100"/>
  <c r="A42" i="101"/>
  <c r="A42" i="102"/>
  <c r="A42" i="103"/>
  <c r="A42" i="104"/>
  <c r="A42" i="105"/>
  <c r="A42" i="106"/>
  <c r="A42" i="107"/>
  <c r="A42" i="108"/>
  <c r="A42" i="109"/>
  <c r="A42" i="110"/>
  <c r="A42" i="208"/>
  <c r="A42" i="111"/>
  <c r="A42" i="112"/>
  <c r="A42" i="113"/>
  <c r="A42" i="114"/>
  <c r="A42" i="115"/>
  <c r="A42" i="116"/>
  <c r="A42" i="117"/>
  <c r="A42" i="118"/>
  <c r="A42" i="119"/>
  <c r="A42" i="120"/>
  <c r="A42" i="121"/>
  <c r="A42" i="122"/>
  <c r="A42" i="123"/>
  <c r="A42" i="124"/>
  <c r="A42" i="125"/>
  <c r="A42" i="126"/>
  <c r="A42" i="127"/>
  <c r="A42" i="128"/>
  <c r="A42" i="129"/>
  <c r="A42" i="130"/>
  <c r="A42" i="131"/>
  <c r="A42" i="132"/>
  <c r="A42" i="133"/>
  <c r="A42" i="134"/>
  <c r="A42" i="135"/>
  <c r="A42" i="136"/>
  <c r="A42" i="137"/>
  <c r="A42" i="138"/>
  <c r="A42" i="139"/>
  <c r="A42" i="140"/>
  <c r="A42" i="141"/>
  <c r="A42" i="142"/>
  <c r="A42" i="143"/>
  <c r="A42" i="144"/>
  <c r="A42" i="145"/>
  <c r="A42" i="146"/>
  <c r="A42" i="147"/>
  <c r="A42" i="148"/>
  <c r="A42" i="149"/>
  <c r="A42" i="150"/>
  <c r="A42" i="151"/>
  <c r="A42" i="24"/>
  <c r="A175" i="214" l="1"/>
  <c r="E173" i="214"/>
  <c r="A170" i="214"/>
  <c r="E167" i="214"/>
  <c r="E165" i="214"/>
  <c r="E157" i="214"/>
  <c r="E156" i="214"/>
  <c r="E153" i="214"/>
  <c r="E146" i="214"/>
  <c r="E147" i="214" s="1"/>
  <c r="E140" i="214"/>
  <c r="E123" i="214" s="1"/>
  <c r="F123" i="214" s="1"/>
  <c r="F141" i="214" s="1"/>
  <c r="A140" i="214"/>
  <c r="A135" i="214"/>
  <c r="E132" i="214"/>
  <c r="E130" i="214"/>
  <c r="E128" i="214"/>
  <c r="E126" i="214"/>
  <c r="E118" i="214"/>
  <c r="E117" i="214"/>
  <c r="E111" i="214"/>
  <c r="E110" i="214"/>
  <c r="E107" i="214"/>
  <c r="E106" i="214"/>
  <c r="E100" i="214"/>
  <c r="E90" i="214"/>
  <c r="E83" i="214"/>
  <c r="E84" i="214" s="1"/>
  <c r="E79" i="214"/>
  <c r="E73" i="214"/>
  <c r="E64" i="214"/>
  <c r="E57" i="214"/>
  <c r="E56" i="214" s="1"/>
  <c r="E58" i="214" s="1"/>
  <c r="E48" i="214"/>
  <c r="E41" i="214"/>
  <c r="E42" i="214" s="1"/>
  <c r="E45" i="214" s="1"/>
  <c r="E185" i="16"/>
  <c r="E105" i="214" l="1"/>
  <c r="E116" i="214"/>
  <c r="F116" i="214" s="1"/>
  <c r="F119" i="214" s="1"/>
  <c r="E163" i="214"/>
  <c r="E172" i="214" s="1"/>
  <c r="E88" i="214"/>
  <c r="E89" i="214"/>
  <c r="E87" i="214"/>
  <c r="E85" i="214"/>
  <c r="E86" i="214" s="1"/>
  <c r="E151" i="214"/>
  <c r="E152" i="214"/>
  <c r="E150" i="214"/>
  <c r="E148" i="214"/>
  <c r="E149" i="214" s="1"/>
  <c r="E168" i="214"/>
  <c r="E169" i="214" s="1"/>
  <c r="E46" i="214"/>
  <c r="E47" i="214"/>
  <c r="E43" i="214"/>
  <c r="E44" i="214" s="1"/>
  <c r="E62" i="214"/>
  <c r="E63" i="214"/>
  <c r="E61" i="214"/>
  <c r="E59" i="214"/>
  <c r="E60" i="214" s="1"/>
  <c r="E77" i="214"/>
  <c r="E104" i="214"/>
  <c r="E74" i="214"/>
  <c r="E75" i="214" s="1"/>
  <c r="E76" i="214"/>
  <c r="E78" i="214"/>
  <c r="E101" i="214"/>
  <c r="E102" i="214" s="1"/>
  <c r="E103" i="214"/>
  <c r="A175" i="25"/>
  <c r="A175" i="26"/>
  <c r="A175" i="27"/>
  <c r="A175" i="28"/>
  <c r="A175" i="29"/>
  <c r="A175" i="30"/>
  <c r="A175" i="31"/>
  <c r="A175" i="32"/>
  <c r="A175" i="33"/>
  <c r="A175" i="34"/>
  <c r="A175" i="35"/>
  <c r="A175" i="36"/>
  <c r="A175" i="37"/>
  <c r="A175" i="38"/>
  <c r="A175" i="39"/>
  <c r="A175" i="40"/>
  <c r="A175" i="41"/>
  <c r="A175" i="42"/>
  <c r="A175" i="43"/>
  <c r="A175" i="44"/>
  <c r="A175" i="45"/>
  <c r="A175" i="46"/>
  <c r="A175" i="47"/>
  <c r="A175" i="48"/>
  <c r="A175" i="49"/>
  <c r="A175" i="24"/>
  <c r="A170" i="25"/>
  <c r="A170" i="26"/>
  <c r="A170" i="27"/>
  <c r="A170" i="28"/>
  <c r="A170" i="29"/>
  <c r="A170" i="30"/>
  <c r="A170" i="31"/>
  <c r="A170" i="32"/>
  <c r="A170" i="33"/>
  <c r="A170" i="34"/>
  <c r="A170" i="35"/>
  <c r="A170" i="36"/>
  <c r="A170" i="37"/>
  <c r="A170" i="38"/>
  <c r="A170" i="39"/>
  <c r="A170" i="40"/>
  <c r="A170" i="41"/>
  <c r="A170" i="42"/>
  <c r="A170" i="43"/>
  <c r="A170" i="44"/>
  <c r="A170" i="45"/>
  <c r="A170" i="46"/>
  <c r="A170" i="47"/>
  <c r="A170" i="48"/>
  <c r="A170" i="49"/>
  <c r="A170" i="24"/>
  <c r="A175" i="51"/>
  <c r="A175" i="52"/>
  <c r="A175" i="53"/>
  <c r="A175" i="54"/>
  <c r="A175" i="55"/>
  <c r="A175" i="56"/>
  <c r="A175" i="57"/>
  <c r="A175" i="58"/>
  <c r="A175" i="59"/>
  <c r="A175" i="60"/>
  <c r="A175" i="61"/>
  <c r="A175" i="62"/>
  <c r="A175" i="63"/>
  <c r="A175" i="64"/>
  <c r="A175" i="65"/>
  <c r="A175" i="66"/>
  <c r="A175" i="67"/>
  <c r="A175" i="68"/>
  <c r="A175" i="69"/>
  <c r="A175" i="50"/>
  <c r="A170" i="51"/>
  <c r="A170" i="52"/>
  <c r="A170" i="53"/>
  <c r="A170" i="54"/>
  <c r="A170" i="55"/>
  <c r="A170" i="56"/>
  <c r="A170" i="57"/>
  <c r="A170" i="58"/>
  <c r="A170" i="59"/>
  <c r="A170" i="60"/>
  <c r="A170" i="61"/>
  <c r="A170" i="62"/>
  <c r="A170" i="63"/>
  <c r="A170" i="64"/>
  <c r="A170" i="65"/>
  <c r="A170" i="66"/>
  <c r="A170" i="67"/>
  <c r="A170" i="68"/>
  <c r="A170" i="69"/>
  <c r="A170" i="50"/>
  <c r="A175" i="71"/>
  <c r="A175" i="72"/>
  <c r="A175" i="73"/>
  <c r="A175" i="74"/>
  <c r="A175" i="75"/>
  <c r="A175" i="76"/>
  <c r="A175" i="77"/>
  <c r="A175" i="78"/>
  <c r="A175" i="79"/>
  <c r="A175" i="80"/>
  <c r="A175" i="81"/>
  <c r="A175" i="82"/>
  <c r="A175" i="83"/>
  <c r="A175" i="84"/>
  <c r="A175" i="85"/>
  <c r="A175" i="86"/>
  <c r="A175" i="87"/>
  <c r="A175" i="88"/>
  <c r="A175" i="70"/>
  <c r="A170" i="71"/>
  <c r="A170" i="72"/>
  <c r="A170" i="73"/>
  <c r="A170" i="74"/>
  <c r="A170" i="75"/>
  <c r="A170" i="76"/>
  <c r="A170" i="77"/>
  <c r="A170" i="78"/>
  <c r="A170" i="79"/>
  <c r="A170" i="80"/>
  <c r="A170" i="81"/>
  <c r="A170" i="82"/>
  <c r="A170" i="83"/>
  <c r="A170" i="84"/>
  <c r="A170" i="85"/>
  <c r="A170" i="86"/>
  <c r="A170" i="87"/>
  <c r="A170" i="88"/>
  <c r="A170" i="70"/>
  <c r="A175" i="90"/>
  <c r="A175" i="91"/>
  <c r="A175" i="92"/>
  <c r="A175" i="93"/>
  <c r="A175" i="94"/>
  <c r="A175" i="95"/>
  <c r="A175" i="96"/>
  <c r="A175" i="97"/>
  <c r="A175" i="98"/>
  <c r="A175" i="99"/>
  <c r="A175" i="100"/>
  <c r="A175" i="101"/>
  <c r="A175" i="102"/>
  <c r="A175" i="103"/>
  <c r="A175" i="104"/>
  <c r="A175" i="105"/>
  <c r="A175" i="106"/>
  <c r="A175" i="107"/>
  <c r="A175" i="108"/>
  <c r="A175" i="109"/>
  <c r="A175" i="110"/>
  <c r="A175" i="89"/>
  <c r="A170" i="90"/>
  <c r="A170" i="91"/>
  <c r="A170" i="92"/>
  <c r="A170" i="93"/>
  <c r="A170" i="94"/>
  <c r="A170" i="95"/>
  <c r="A170" i="96"/>
  <c r="A170" i="97"/>
  <c r="A170" i="98"/>
  <c r="A170" i="99"/>
  <c r="A170" i="100"/>
  <c r="A170" i="101"/>
  <c r="A170" i="102"/>
  <c r="A170" i="103"/>
  <c r="A170" i="104"/>
  <c r="A170" i="105"/>
  <c r="A170" i="106"/>
  <c r="A170" i="107"/>
  <c r="A170" i="108"/>
  <c r="A170" i="109"/>
  <c r="A170" i="110"/>
  <c r="A170" i="89"/>
  <c r="A175" i="208"/>
  <c r="A175" i="111"/>
  <c r="A175" i="113"/>
  <c r="A175" i="114"/>
  <c r="A175" i="115"/>
  <c r="A175" i="116"/>
  <c r="A175" i="117"/>
  <c r="A175" i="118"/>
  <c r="A175" i="119"/>
  <c r="A175" i="120"/>
  <c r="A175" i="121"/>
  <c r="A175" i="122"/>
  <c r="A175" i="123"/>
  <c r="A175" i="124"/>
  <c r="A175" i="125"/>
  <c r="A175" i="126"/>
  <c r="A175" i="127"/>
  <c r="A175" i="128"/>
  <c r="A175" i="129"/>
  <c r="A175" i="130"/>
  <c r="A175" i="112"/>
  <c r="A170" i="208"/>
  <c r="A170" i="111"/>
  <c r="A170" i="113"/>
  <c r="A170" i="114"/>
  <c r="A170" i="115"/>
  <c r="A170" i="116"/>
  <c r="A170" i="117"/>
  <c r="A170" i="118"/>
  <c r="A170" i="119"/>
  <c r="A170" i="120"/>
  <c r="A170" i="121"/>
  <c r="A170" i="122"/>
  <c r="A170" i="123"/>
  <c r="A170" i="124"/>
  <c r="A170" i="125"/>
  <c r="A170" i="126"/>
  <c r="A170" i="127"/>
  <c r="A170" i="128"/>
  <c r="A170" i="129"/>
  <c r="A170" i="130"/>
  <c r="A170" i="112"/>
  <c r="E65" i="214" l="1"/>
  <c r="E66" i="214" s="1"/>
  <c r="E55" i="214" s="1"/>
  <c r="F55" i="214" s="1"/>
  <c r="F67" i="214" s="1"/>
  <c r="E170" i="214"/>
  <c r="E171" i="214"/>
  <c r="E49" i="214"/>
  <c r="E80" i="214"/>
  <c r="E81" i="214" s="1"/>
  <c r="E154" i="214"/>
  <c r="E91" i="214"/>
  <c r="E92" i="214" s="1"/>
  <c r="E108" i="214"/>
  <c r="A175" i="131"/>
  <c r="A175" i="132"/>
  <c r="A175" i="133"/>
  <c r="A175" i="134"/>
  <c r="A175" i="135"/>
  <c r="A175" i="136"/>
  <c r="A175" i="137"/>
  <c r="A175" i="138"/>
  <c r="A175" i="139"/>
  <c r="A175" i="140"/>
  <c r="A175" i="141"/>
  <c r="A175" i="142"/>
  <c r="A175" i="143"/>
  <c r="A175" i="144"/>
  <c r="A175" i="145"/>
  <c r="A175" i="146"/>
  <c r="A175" i="147"/>
  <c r="A175" i="148"/>
  <c r="A175" i="149"/>
  <c r="A175" i="150"/>
  <c r="A175" i="151"/>
  <c r="A170" i="131"/>
  <c r="A170" i="132"/>
  <c r="A170" i="133"/>
  <c r="A170" i="134"/>
  <c r="A170" i="135"/>
  <c r="A170" i="136"/>
  <c r="A170" i="137"/>
  <c r="A170" i="138"/>
  <c r="A170" i="139"/>
  <c r="A170" i="140"/>
  <c r="A170" i="141"/>
  <c r="A170" i="142"/>
  <c r="A170" i="143"/>
  <c r="A170" i="144"/>
  <c r="A170" i="145"/>
  <c r="A170" i="146"/>
  <c r="A170" i="147"/>
  <c r="A170" i="148"/>
  <c r="A170" i="149"/>
  <c r="A170" i="150"/>
  <c r="A170" i="151"/>
  <c r="A155" i="132"/>
  <c r="A155" i="133"/>
  <c r="A155" i="134"/>
  <c r="A155" i="135"/>
  <c r="A155" i="136"/>
  <c r="A155" i="137"/>
  <c r="A155" i="138"/>
  <c r="A155" i="139"/>
  <c r="A155" i="140"/>
  <c r="A155" i="141"/>
  <c r="A155" i="142"/>
  <c r="A155" i="143"/>
  <c r="A155" i="144"/>
  <c r="A155" i="145"/>
  <c r="A155" i="146"/>
  <c r="A155" i="147"/>
  <c r="A155" i="148"/>
  <c r="A155" i="149"/>
  <c r="A155" i="150"/>
  <c r="A155" i="151"/>
  <c r="A155" i="131"/>
  <c r="A150" i="132"/>
  <c r="A150" i="133"/>
  <c r="A150" i="134"/>
  <c r="A150" i="135"/>
  <c r="A150" i="136"/>
  <c r="A150" i="137"/>
  <c r="A150" i="138"/>
  <c r="A150" i="139"/>
  <c r="A150" i="140"/>
  <c r="A150" i="141"/>
  <c r="A150" i="142"/>
  <c r="A150" i="143"/>
  <c r="A150" i="144"/>
  <c r="A150" i="145"/>
  <c r="A150" i="146"/>
  <c r="A150" i="147"/>
  <c r="A150" i="148"/>
  <c r="A150" i="149"/>
  <c r="A150" i="150"/>
  <c r="A150" i="151"/>
  <c r="A150" i="131"/>
  <c r="A155" i="112"/>
  <c r="A155" i="113"/>
  <c r="A155" i="114"/>
  <c r="A155" i="115"/>
  <c r="A155" i="116"/>
  <c r="A155" i="117"/>
  <c r="A155" i="118"/>
  <c r="A155" i="119"/>
  <c r="A155" i="120"/>
  <c r="A155" i="121"/>
  <c r="A155" i="122"/>
  <c r="A155" i="123"/>
  <c r="A155" i="124"/>
  <c r="A155" i="125"/>
  <c r="A155" i="126"/>
  <c r="A155" i="127"/>
  <c r="A155" i="128"/>
  <c r="A155" i="129"/>
  <c r="A155" i="130"/>
  <c r="A155" i="111"/>
  <c r="A150" i="112"/>
  <c r="A150" i="113"/>
  <c r="A150" i="114"/>
  <c r="A150" i="115"/>
  <c r="A150" i="116"/>
  <c r="A150" i="117"/>
  <c r="A150" i="118"/>
  <c r="A150" i="119"/>
  <c r="A150" i="120"/>
  <c r="A150" i="121"/>
  <c r="A150" i="122"/>
  <c r="A150" i="123"/>
  <c r="A150" i="124"/>
  <c r="A150" i="125"/>
  <c r="A150" i="126"/>
  <c r="A150" i="127"/>
  <c r="A150" i="128"/>
  <c r="A150" i="129"/>
  <c r="A150" i="130"/>
  <c r="A150" i="111"/>
  <c r="A155" i="90"/>
  <c r="A155" i="91"/>
  <c r="A155" i="92"/>
  <c r="A155" i="93"/>
  <c r="A155" i="94"/>
  <c r="A155" i="95"/>
  <c r="A155" i="96"/>
  <c r="A155" i="97"/>
  <c r="A155" i="98"/>
  <c r="A155" i="99"/>
  <c r="A155" i="100"/>
  <c r="A155" i="101"/>
  <c r="A155" i="102"/>
  <c r="A155" i="103"/>
  <c r="A155" i="104"/>
  <c r="A155" i="105"/>
  <c r="A155" i="106"/>
  <c r="A155" i="107"/>
  <c r="A155" i="108"/>
  <c r="A155" i="109"/>
  <c r="A155" i="110"/>
  <c r="A155" i="89"/>
  <c r="A150" i="90"/>
  <c r="A150" i="91"/>
  <c r="A150" i="92"/>
  <c r="A150" i="93"/>
  <c r="A150" i="94"/>
  <c r="A150" i="95"/>
  <c r="A150" i="96"/>
  <c r="A150" i="97"/>
  <c r="A150" i="98"/>
  <c r="A150" i="99"/>
  <c r="A150" i="100"/>
  <c r="A150" i="101"/>
  <c r="A150" i="102"/>
  <c r="A150" i="103"/>
  <c r="A150" i="104"/>
  <c r="A150" i="105"/>
  <c r="A150" i="106"/>
  <c r="A150" i="107"/>
  <c r="A150" i="108"/>
  <c r="A150" i="109"/>
  <c r="A150" i="110"/>
  <c r="A150" i="89"/>
  <c r="A155" i="71"/>
  <c r="A155" i="72"/>
  <c r="A155" i="73"/>
  <c r="A155" i="74"/>
  <c r="A155" i="75"/>
  <c r="A155" i="76"/>
  <c r="A155" i="77"/>
  <c r="A155" i="78"/>
  <c r="A155" i="79"/>
  <c r="A155" i="80"/>
  <c r="A155" i="81"/>
  <c r="A155" i="82"/>
  <c r="A155" i="84"/>
  <c r="A155" i="85"/>
  <c r="A155" i="86"/>
  <c r="A155" i="87"/>
  <c r="A155" i="88"/>
  <c r="A155" i="70"/>
  <c r="A150" i="71"/>
  <c r="A150" i="72"/>
  <c r="A150" i="73"/>
  <c r="A150" i="74"/>
  <c r="A150" i="75"/>
  <c r="A150" i="76"/>
  <c r="A150" i="77"/>
  <c r="A150" i="78"/>
  <c r="A150" i="79"/>
  <c r="A150" i="80"/>
  <c r="A150" i="81"/>
  <c r="A150" i="82"/>
  <c r="A150" i="84"/>
  <c r="A150" i="85"/>
  <c r="A150" i="86"/>
  <c r="A150" i="87"/>
  <c r="A150" i="88"/>
  <c r="A150" i="70"/>
  <c r="A155" i="51"/>
  <c r="A155" i="52"/>
  <c r="A155" i="53"/>
  <c r="A155" i="54"/>
  <c r="A155" i="55"/>
  <c r="A155" i="56"/>
  <c r="A155" i="57"/>
  <c r="A155" i="58"/>
  <c r="A155" i="59"/>
  <c r="A155" i="60"/>
  <c r="A155" i="61"/>
  <c r="A155" i="62"/>
  <c r="A155" i="63"/>
  <c r="A155" i="64"/>
  <c r="A155" i="65"/>
  <c r="A155" i="66"/>
  <c r="A155" i="67"/>
  <c r="A155" i="68"/>
  <c r="A155" i="69"/>
  <c r="A155" i="50"/>
  <c r="A150" i="51"/>
  <c r="A150" i="52"/>
  <c r="A150" i="53"/>
  <c r="A150" i="54"/>
  <c r="A150" i="55"/>
  <c r="A150" i="56"/>
  <c r="A150" i="57"/>
  <c r="A150" i="58"/>
  <c r="A150" i="59"/>
  <c r="A150" i="60"/>
  <c r="A150" i="61"/>
  <c r="A150" i="62"/>
  <c r="A150" i="63"/>
  <c r="A150" i="64"/>
  <c r="A150" i="65"/>
  <c r="A150" i="66"/>
  <c r="A150" i="67"/>
  <c r="A150" i="68"/>
  <c r="A150" i="69"/>
  <c r="A150" i="50"/>
  <c r="A155" i="25"/>
  <c r="A155" i="26"/>
  <c r="A155" i="27"/>
  <c r="A155" i="28"/>
  <c r="A155" i="29"/>
  <c r="A155" i="30"/>
  <c r="A155" i="31"/>
  <c r="A155" i="32"/>
  <c r="A155" i="33"/>
  <c r="A155" i="34"/>
  <c r="A155" i="35"/>
  <c r="A155" i="36"/>
  <c r="A155" i="37"/>
  <c r="A155" i="38"/>
  <c r="A155" i="39"/>
  <c r="A155" i="40"/>
  <c r="A155" i="41"/>
  <c r="A155" i="42"/>
  <c r="A155" i="43"/>
  <c r="A155" i="44"/>
  <c r="A155" i="45"/>
  <c r="A155" i="46"/>
  <c r="A155" i="47"/>
  <c r="A155" i="48"/>
  <c r="A155" i="49"/>
  <c r="A155" i="24"/>
  <c r="A150" i="25"/>
  <c r="A150" i="26"/>
  <c r="A150" i="27"/>
  <c r="A150" i="28"/>
  <c r="A150" i="29"/>
  <c r="A150" i="30"/>
  <c r="A150" i="31"/>
  <c r="A150" i="32"/>
  <c r="A150" i="33"/>
  <c r="A150" i="34"/>
  <c r="A150" i="35"/>
  <c r="A150" i="36"/>
  <c r="A150" i="37"/>
  <c r="A150" i="38"/>
  <c r="A150" i="39"/>
  <c r="A150" i="40"/>
  <c r="A150" i="41"/>
  <c r="A150" i="42"/>
  <c r="A150" i="43"/>
  <c r="A150" i="44"/>
  <c r="A150" i="45"/>
  <c r="A150" i="46"/>
  <c r="A150" i="47"/>
  <c r="A150" i="48"/>
  <c r="A150" i="49"/>
  <c r="A150" i="24"/>
  <c r="E174" i="214" l="1"/>
  <c r="E50" i="214"/>
  <c r="E40" i="214" s="1"/>
  <c r="F40" i="214" s="1"/>
  <c r="F51" i="214" s="1"/>
  <c r="E71" i="214"/>
  <c r="F71" i="214" s="1"/>
  <c r="F93" i="214" s="1"/>
  <c r="E175" i="214"/>
  <c r="E162" i="214" s="1"/>
  <c r="F162" i="214" s="1"/>
  <c r="F176" i="214" s="1"/>
  <c r="E109" i="214"/>
  <c r="E97" i="214" s="1"/>
  <c r="F97" i="214" s="1"/>
  <c r="F112" i="214" s="1"/>
  <c r="E155" i="214"/>
  <c r="E145" i="214" s="1"/>
  <c r="F145" i="214" s="1"/>
  <c r="F158" i="214" s="1"/>
  <c r="A140" i="146"/>
  <c r="A140" i="147"/>
  <c r="A140" i="148"/>
  <c r="A140" i="149"/>
  <c r="A140" i="150"/>
  <c r="A140" i="151"/>
  <c r="A140" i="145"/>
  <c r="A135" i="146"/>
  <c r="A135" i="147"/>
  <c r="A135" i="148"/>
  <c r="A135" i="149"/>
  <c r="A135" i="150"/>
  <c r="A135" i="151"/>
  <c r="A135" i="145"/>
  <c r="A140" i="124"/>
  <c r="A140" i="125"/>
  <c r="A140" i="126"/>
  <c r="A140" i="127"/>
  <c r="A140" i="128"/>
  <c r="A140" i="129"/>
  <c r="A140" i="130"/>
  <c r="A140" i="131"/>
  <c r="A140" i="132"/>
  <c r="A140" i="133"/>
  <c r="A140" i="134"/>
  <c r="A140" i="135"/>
  <c r="A140" i="136"/>
  <c r="A140" i="137"/>
  <c r="A140" i="138"/>
  <c r="A140" i="139"/>
  <c r="A140" i="140"/>
  <c r="A140" i="141"/>
  <c r="A140" i="142"/>
  <c r="A140" i="143"/>
  <c r="A140" i="144"/>
  <c r="A140" i="123"/>
  <c r="A135" i="124"/>
  <c r="A135" i="125"/>
  <c r="A135" i="126"/>
  <c r="A135" i="127"/>
  <c r="A135" i="128"/>
  <c r="A135" i="129"/>
  <c r="A135" i="130"/>
  <c r="A135" i="131"/>
  <c r="A135" i="132"/>
  <c r="A135" i="133"/>
  <c r="A135" i="134"/>
  <c r="A135" i="135"/>
  <c r="A135" i="136"/>
  <c r="A135" i="137"/>
  <c r="A135" i="138"/>
  <c r="A135" i="139"/>
  <c r="A135" i="140"/>
  <c r="A135" i="141"/>
  <c r="A135" i="142"/>
  <c r="A135" i="143"/>
  <c r="A135" i="144"/>
  <c r="A135" i="123"/>
  <c r="A140" i="102"/>
  <c r="A140" i="103"/>
  <c r="A140" i="104"/>
  <c r="A140" i="105"/>
  <c r="A140" i="106"/>
  <c r="A140" i="107"/>
  <c r="A140" i="108"/>
  <c r="A140" i="109"/>
  <c r="A140" i="110"/>
  <c r="A140" i="208"/>
  <c r="A140" i="111"/>
  <c r="A140" i="112"/>
  <c r="A140" i="113"/>
  <c r="A140" i="114"/>
  <c r="A140" i="115"/>
  <c r="A140" i="116"/>
  <c r="A140" i="117"/>
  <c r="A140" i="118"/>
  <c r="A140" i="119"/>
  <c r="A140" i="120"/>
  <c r="A140" i="121"/>
  <c r="A140" i="122"/>
  <c r="A140" i="101"/>
  <c r="A135" i="102"/>
  <c r="A135" i="103"/>
  <c r="A135" i="104"/>
  <c r="A135" i="105"/>
  <c r="A135" i="106"/>
  <c r="A135" i="107"/>
  <c r="A135" i="108"/>
  <c r="A135" i="109"/>
  <c r="A135" i="110"/>
  <c r="A135" i="208"/>
  <c r="A135" i="111"/>
  <c r="A135" i="112"/>
  <c r="A135" i="113"/>
  <c r="A135" i="114"/>
  <c r="A135" i="115"/>
  <c r="A135" i="116"/>
  <c r="A135" i="117"/>
  <c r="A135" i="118"/>
  <c r="A135" i="119"/>
  <c r="A135" i="120"/>
  <c r="A135" i="121"/>
  <c r="A135" i="122"/>
  <c r="A135" i="101"/>
  <c r="A140" i="80"/>
  <c r="A140" i="82"/>
  <c r="A140" i="83"/>
  <c r="A140" i="84"/>
  <c r="A140" i="85"/>
  <c r="A140" i="86"/>
  <c r="A140" i="87"/>
  <c r="A140" i="88"/>
  <c r="A140" i="89"/>
  <c r="A140" i="90"/>
  <c r="A140" i="91"/>
  <c r="A140" i="92"/>
  <c r="A140" i="93"/>
  <c r="A140" i="94"/>
  <c r="A140" i="95"/>
  <c r="A140" i="96"/>
  <c r="A140" i="97"/>
  <c r="A140" i="98"/>
  <c r="A140" i="99"/>
  <c r="A140" i="100"/>
  <c r="A140" i="81"/>
  <c r="A135" i="80"/>
  <c r="A135" i="82"/>
  <c r="A135" i="83"/>
  <c r="A135" i="84"/>
  <c r="A135" i="85"/>
  <c r="A135" i="86"/>
  <c r="A135" i="87"/>
  <c r="A135" i="88"/>
  <c r="A135" i="89"/>
  <c r="A135" i="90"/>
  <c r="A135" i="91"/>
  <c r="A135" i="92"/>
  <c r="A135" i="93"/>
  <c r="A135" i="94"/>
  <c r="A135" i="95"/>
  <c r="A135" i="96"/>
  <c r="A135" i="97"/>
  <c r="A135" i="98"/>
  <c r="A135" i="99"/>
  <c r="A135" i="100"/>
  <c r="A135" i="81"/>
  <c r="A210" i="17"/>
  <c r="A210" i="18"/>
  <c r="A210" i="19"/>
  <c r="A210" i="20"/>
  <c r="A210" i="21"/>
  <c r="A210" i="22"/>
  <c r="A210" i="16"/>
  <c r="A204" i="17"/>
  <c r="A204" i="18"/>
  <c r="A204" i="19"/>
  <c r="A204" i="20"/>
  <c r="A204" i="21"/>
  <c r="A204" i="22"/>
  <c r="A204" i="16"/>
  <c r="A179" i="16"/>
  <c r="A179" i="17"/>
  <c r="A179" i="19"/>
  <c r="A179" i="20"/>
  <c r="A179" i="21"/>
  <c r="A179" i="22"/>
  <c r="A179" i="18"/>
  <c r="A174" i="16"/>
  <c r="A174" i="17"/>
  <c r="A174" i="19"/>
  <c r="A174" i="20"/>
  <c r="A174" i="21"/>
  <c r="A174" i="22"/>
  <c r="A174" i="18"/>
  <c r="A159" i="16"/>
  <c r="A154" i="16"/>
  <c r="A159" i="17"/>
  <c r="A159" i="18"/>
  <c r="A159" i="19"/>
  <c r="A159" i="20"/>
  <c r="A159" i="21"/>
  <c r="A159" i="22"/>
  <c r="A154" i="17"/>
  <c r="A154" i="18"/>
  <c r="A154" i="19"/>
  <c r="A154" i="20"/>
  <c r="A154" i="21"/>
  <c r="A154" i="22"/>
  <c r="A144" i="17"/>
  <c r="A144" i="18"/>
  <c r="A144" i="19"/>
  <c r="A144" i="20"/>
  <c r="A144" i="21"/>
  <c r="A144" i="22"/>
  <c r="A144" i="16"/>
  <c r="A139" i="17"/>
  <c r="A139" i="18"/>
  <c r="A139" i="19"/>
  <c r="A139" i="20"/>
  <c r="A139" i="21"/>
  <c r="A139" i="22"/>
  <c r="A139" i="16"/>
  <c r="A70" i="17"/>
  <c r="A70" i="18"/>
  <c r="A70" i="19"/>
  <c r="A70" i="20"/>
  <c r="A70" i="21"/>
  <c r="A70" i="22"/>
  <c r="A70" i="16"/>
  <c r="A65" i="17"/>
  <c r="A65" i="18"/>
  <c r="A65" i="19"/>
  <c r="A65" i="20"/>
  <c r="A65" i="21"/>
  <c r="A65" i="22"/>
  <c r="A65" i="16"/>
  <c r="A140" i="64"/>
  <c r="A140" i="65"/>
  <c r="A140" i="66"/>
  <c r="A140" i="67"/>
  <c r="A140" i="68"/>
  <c r="A140" i="69"/>
  <c r="A140" i="70"/>
  <c r="A140" i="71"/>
  <c r="A140" i="72"/>
  <c r="A140" i="73"/>
  <c r="A140" i="74"/>
  <c r="A140" i="75"/>
  <c r="A140" i="76"/>
  <c r="A140" i="77"/>
  <c r="A140" i="78"/>
  <c r="A140" i="79"/>
  <c r="A140" i="63"/>
  <c r="A135" i="64"/>
  <c r="A135" i="65"/>
  <c r="A135" i="66"/>
  <c r="A135" i="67"/>
  <c r="A135" i="68"/>
  <c r="A135" i="69"/>
  <c r="A135" i="70"/>
  <c r="A135" i="71"/>
  <c r="A135" i="72"/>
  <c r="A135" i="73"/>
  <c r="A135" i="74"/>
  <c r="A135" i="75"/>
  <c r="A135" i="76"/>
  <c r="A135" i="77"/>
  <c r="A135" i="78"/>
  <c r="A135" i="79"/>
  <c r="A135" i="63"/>
  <c r="A140" i="47"/>
  <c r="A140" i="48"/>
  <c r="A140" i="49"/>
  <c r="A140" i="50"/>
  <c r="A140" i="51"/>
  <c r="A140" i="52"/>
  <c r="A140" i="53"/>
  <c r="A140" i="54"/>
  <c r="A140" i="55"/>
  <c r="A140" i="56"/>
  <c r="A140" i="57"/>
  <c r="A140" i="58"/>
  <c r="A140" i="59"/>
  <c r="A140" i="60"/>
  <c r="A140" i="61"/>
  <c r="A140" i="62"/>
  <c r="A140" i="46"/>
  <c r="A135" i="47"/>
  <c r="A135" i="48"/>
  <c r="A135" i="49"/>
  <c r="A135" i="50"/>
  <c r="A135" i="51"/>
  <c r="A135" i="52"/>
  <c r="A135" i="53"/>
  <c r="A135" i="54"/>
  <c r="A135" i="55"/>
  <c r="A135" i="56"/>
  <c r="A135" i="57"/>
  <c r="A135" i="58"/>
  <c r="A135" i="59"/>
  <c r="A135" i="60"/>
  <c r="A135" i="61"/>
  <c r="A135" i="62"/>
  <c r="A135" i="46"/>
  <c r="A140" i="25"/>
  <c r="A140" i="26"/>
  <c r="A140" i="27"/>
  <c r="A140" i="28"/>
  <c r="A140" i="29"/>
  <c r="A140" i="30"/>
  <c r="A140" i="31"/>
  <c r="A140" i="32"/>
  <c r="A140" i="33"/>
  <c r="A140" i="34"/>
  <c r="A140" i="35"/>
  <c r="A140" i="36"/>
  <c r="A140" i="37"/>
  <c r="A140" i="38"/>
  <c r="A140" i="39"/>
  <c r="A140" i="40"/>
  <c r="A140" i="41"/>
  <c r="A140" i="42"/>
  <c r="A140" i="43"/>
  <c r="A140" i="44"/>
  <c r="A140" i="45"/>
  <c r="A140" i="24"/>
  <c r="A135" i="25"/>
  <c r="A135" i="26"/>
  <c r="A135" i="27"/>
  <c r="A135" i="28"/>
  <c r="A135" i="29"/>
  <c r="A135" i="30"/>
  <c r="A135" i="31"/>
  <c r="A135" i="32"/>
  <c r="A135" i="33"/>
  <c r="A135" i="34"/>
  <c r="A135" i="35"/>
  <c r="A135" i="36"/>
  <c r="A135" i="37"/>
  <c r="A135" i="38"/>
  <c r="A135" i="39"/>
  <c r="A135" i="40"/>
  <c r="A135" i="41"/>
  <c r="A135" i="42"/>
  <c r="A135" i="43"/>
  <c r="A135" i="44"/>
  <c r="A135" i="45"/>
  <c r="A135" i="24"/>
  <c r="A92" i="42"/>
  <c r="A92" i="43"/>
  <c r="A92" i="44"/>
  <c r="A92" i="45"/>
  <c r="A92" i="46"/>
  <c r="A92" i="47"/>
  <c r="A92" i="48"/>
  <c r="A92" i="49"/>
  <c r="A92" i="50"/>
  <c r="A92" i="51"/>
  <c r="A92" i="52"/>
  <c r="A92" i="53"/>
  <c r="A92" i="41"/>
  <c r="A87" i="42"/>
  <c r="A87" i="43"/>
  <c r="A87" i="44"/>
  <c r="A87" i="45"/>
  <c r="A87" i="46"/>
  <c r="A87" i="47"/>
  <c r="A87" i="48"/>
  <c r="A87" i="49"/>
  <c r="A87" i="50"/>
  <c r="A87" i="51"/>
  <c r="A87" i="52"/>
  <c r="A87" i="53"/>
  <c r="A87" i="41"/>
  <c r="A81" i="42"/>
  <c r="A81" i="43"/>
  <c r="A81" i="44"/>
  <c r="A81" i="45"/>
  <c r="A81" i="46"/>
  <c r="A81" i="47"/>
  <c r="A81" i="48"/>
  <c r="A81" i="49"/>
  <c r="A81" i="50"/>
  <c r="A81" i="51"/>
  <c r="A81" i="52"/>
  <c r="A81" i="53"/>
  <c r="A81" i="41"/>
  <c r="A92" i="32"/>
  <c r="A92" i="33"/>
  <c r="A92" i="34"/>
  <c r="A92" i="35"/>
  <c r="A92" i="36"/>
  <c r="A92" i="37"/>
  <c r="A92" i="38"/>
  <c r="A92" i="39"/>
  <c r="A92" i="40"/>
  <c r="A92" i="31"/>
  <c r="A87" i="32"/>
  <c r="A87" i="33"/>
  <c r="A87" i="34"/>
  <c r="A87" i="35"/>
  <c r="A87" i="36"/>
  <c r="A87" i="37"/>
  <c r="A87" i="38"/>
  <c r="A87" i="39"/>
  <c r="A87" i="40"/>
  <c r="A87" i="31"/>
  <c r="A81" i="32"/>
  <c r="A81" i="33"/>
  <c r="A81" i="34"/>
  <c r="A81" i="35"/>
  <c r="A81" i="36"/>
  <c r="A81" i="37"/>
  <c r="A81" i="38"/>
  <c r="A81" i="39"/>
  <c r="A81" i="40"/>
  <c r="A81" i="31"/>
  <c r="A92" i="30"/>
  <c r="A87" i="30"/>
  <c r="A81" i="30"/>
  <c r="A92" i="29"/>
  <c r="A87" i="29"/>
  <c r="A81" i="29"/>
  <c r="A92" i="27"/>
  <c r="A87" i="27"/>
  <c r="A81" i="27"/>
  <c r="A92" i="25"/>
  <c r="A87" i="25"/>
  <c r="A81" i="25"/>
  <c r="A92" i="24"/>
  <c r="A87" i="24"/>
  <c r="A81" i="24"/>
  <c r="A92" i="28"/>
  <c r="A87" i="28"/>
  <c r="A81" i="28"/>
  <c r="E180" i="214" l="1"/>
  <c r="F180" i="214"/>
  <c r="F181" i="214" l="1"/>
  <c r="F182" i="214" s="1"/>
  <c r="A92" i="26"/>
  <c r="A87" i="26"/>
  <c r="A81" i="26"/>
  <c r="F183" i="214" l="1"/>
  <c r="F184" i="214" s="1"/>
  <c r="E173" i="208"/>
  <c r="E167" i="208"/>
  <c r="E165" i="208"/>
  <c r="E157" i="208"/>
  <c r="E156" i="208"/>
  <c r="E153" i="208"/>
  <c r="E146" i="208"/>
  <c r="E147" i="208" s="1"/>
  <c r="E138" i="208"/>
  <c r="E137" i="208" s="1"/>
  <c r="E136" i="208"/>
  <c r="E135" i="208"/>
  <c r="E133" i="208"/>
  <c r="E134" i="208" s="1"/>
  <c r="E132" i="208"/>
  <c r="E130" i="208"/>
  <c r="E128" i="208"/>
  <c r="E126" i="208"/>
  <c r="E118" i="208"/>
  <c r="E117" i="208"/>
  <c r="E111" i="208"/>
  <c r="E110" i="208"/>
  <c r="A109" i="208"/>
  <c r="E107" i="208"/>
  <c r="E106" i="208"/>
  <c r="A103" i="208"/>
  <c r="A100" i="208"/>
  <c r="E99" i="208"/>
  <c r="E98" i="208" s="1"/>
  <c r="E100" i="208" s="1"/>
  <c r="E90" i="208"/>
  <c r="E83" i="208"/>
  <c r="E84" i="208"/>
  <c r="E79" i="208"/>
  <c r="E73" i="208"/>
  <c r="A66" i="208"/>
  <c r="E64" i="208"/>
  <c r="A61" i="208"/>
  <c r="E57" i="208"/>
  <c r="E56" i="208" s="1"/>
  <c r="E58" i="208" s="1"/>
  <c r="A50" i="208"/>
  <c r="E48" i="208"/>
  <c r="A45" i="208"/>
  <c r="E105" i="208" l="1"/>
  <c r="E116" i="208"/>
  <c r="F116" i="208" s="1"/>
  <c r="F119" i="208" s="1"/>
  <c r="E163" i="208"/>
  <c r="E171" i="208" s="1"/>
  <c r="E139" i="208"/>
  <c r="E140" i="208" s="1"/>
  <c r="E123" i="208" s="1"/>
  <c r="F123" i="208" s="1"/>
  <c r="F141" i="208" s="1"/>
  <c r="E63" i="208"/>
  <c r="E61" i="208"/>
  <c r="E62" i="208"/>
  <c r="E59" i="208"/>
  <c r="E60" i="208" s="1"/>
  <c r="E78" i="208"/>
  <c r="E76" i="208"/>
  <c r="E74" i="208"/>
  <c r="E75" i="208" s="1"/>
  <c r="E77" i="208"/>
  <c r="E88" i="208"/>
  <c r="E89" i="208"/>
  <c r="E87" i="208"/>
  <c r="E85" i="208"/>
  <c r="E86" i="208" s="1"/>
  <c r="E151" i="208"/>
  <c r="E152" i="208"/>
  <c r="E150" i="208"/>
  <c r="E148" i="208"/>
  <c r="E149" i="208" s="1"/>
  <c r="E43" i="208"/>
  <c r="E44" i="208" s="1"/>
  <c r="E46" i="208"/>
  <c r="E101" i="208"/>
  <c r="E102" i="208" s="1"/>
  <c r="E104" i="208"/>
  <c r="E172" i="208"/>
  <c r="E45" i="208"/>
  <c r="E47" i="208"/>
  <c r="E103" i="208"/>
  <c r="E173" i="151"/>
  <c r="E167" i="151"/>
  <c r="E165" i="151"/>
  <c r="E157" i="151"/>
  <c r="E156" i="151"/>
  <c r="E153" i="151"/>
  <c r="E146" i="151"/>
  <c r="E147" i="151" s="1"/>
  <c r="E138" i="151"/>
  <c r="E137" i="151" s="1"/>
  <c r="E136" i="151"/>
  <c r="E135" i="151"/>
  <c r="E133" i="151"/>
  <c r="E134" i="151" s="1"/>
  <c r="E132" i="151"/>
  <c r="E130" i="151"/>
  <c r="E128" i="151"/>
  <c r="E126" i="151"/>
  <c r="E118" i="151"/>
  <c r="E117" i="151"/>
  <c r="E111" i="151"/>
  <c r="E110" i="151"/>
  <c r="A109" i="151"/>
  <c r="E107" i="151"/>
  <c r="E106" i="151"/>
  <c r="A103" i="151"/>
  <c r="E100" i="151"/>
  <c r="E103" i="151" s="1"/>
  <c r="A100" i="151"/>
  <c r="E99" i="151"/>
  <c r="E90" i="151"/>
  <c r="E83" i="151"/>
  <c r="E82" i="151" s="1"/>
  <c r="E84" i="151" s="1"/>
  <c r="E79" i="151"/>
  <c r="E72" i="151"/>
  <c r="E73" i="151" s="1"/>
  <c r="A66" i="151"/>
  <c r="E64" i="151"/>
  <c r="A61" i="151"/>
  <c r="E57" i="151"/>
  <c r="E56" i="151" s="1"/>
  <c r="E58" i="151" s="1"/>
  <c r="A50" i="151"/>
  <c r="E48" i="151"/>
  <c r="A45" i="151"/>
  <c r="E41" i="151"/>
  <c r="E42" i="151" s="1"/>
  <c r="E173" i="150"/>
  <c r="E166" i="150"/>
  <c r="E167" i="150" s="1"/>
  <c r="E164" i="150"/>
  <c r="E165" i="150" s="1"/>
  <c r="E157" i="150"/>
  <c r="E156" i="150"/>
  <c r="E153" i="150"/>
  <c r="E146" i="150"/>
  <c r="E147" i="150" s="1"/>
  <c r="E151" i="150" s="1"/>
  <c r="E138" i="150"/>
  <c r="E131" i="150"/>
  <c r="E129" i="150"/>
  <c r="E127" i="150"/>
  <c r="E126" i="150"/>
  <c r="E136" i="150"/>
  <c r="E118" i="150"/>
  <c r="E117" i="150"/>
  <c r="E111" i="150"/>
  <c r="E110" i="150"/>
  <c r="A109" i="150"/>
  <c r="E107" i="150"/>
  <c r="E106" i="150"/>
  <c r="A103" i="150"/>
  <c r="A100" i="150"/>
  <c r="E99" i="150"/>
  <c r="E98" i="150" s="1"/>
  <c r="E100" i="150" s="1"/>
  <c r="E90" i="150"/>
  <c r="E83" i="150"/>
  <c r="E82" i="150" s="1"/>
  <c r="E84" i="150" s="1"/>
  <c r="E79" i="150"/>
  <c r="E72" i="150"/>
  <c r="E73" i="150" s="1"/>
  <c r="A66" i="150"/>
  <c r="E64" i="150"/>
  <c r="A61" i="150"/>
  <c r="E57" i="150"/>
  <c r="E56" i="150" s="1"/>
  <c r="E58" i="150" s="1"/>
  <c r="A50" i="150"/>
  <c r="E48" i="150"/>
  <c r="A45" i="150"/>
  <c r="E41" i="150"/>
  <c r="E42" i="150" s="1"/>
  <c r="E173" i="149"/>
  <c r="E166" i="149"/>
  <c r="E167" i="149" s="1"/>
  <c r="E164" i="149"/>
  <c r="E165" i="149" s="1"/>
  <c r="E157" i="149"/>
  <c r="E156" i="149"/>
  <c r="E153" i="149"/>
  <c r="E146" i="149"/>
  <c r="E147" i="149" s="1"/>
  <c r="E138" i="149"/>
  <c r="E131" i="149"/>
  <c r="E132" i="149" s="1"/>
  <c r="E129" i="149"/>
  <c r="E130" i="149" s="1"/>
  <c r="E127" i="149"/>
  <c r="E128" i="149" s="1"/>
  <c r="E125" i="149"/>
  <c r="E126" i="149" s="1"/>
  <c r="E124" i="149"/>
  <c r="E136" i="149" s="1"/>
  <c r="E118" i="149"/>
  <c r="E117" i="149"/>
  <c r="E111" i="149"/>
  <c r="E110" i="149"/>
  <c r="A109" i="149"/>
  <c r="E107" i="149"/>
  <c r="E106" i="149"/>
  <c r="A103" i="149"/>
  <c r="A100" i="149"/>
  <c r="E99" i="149"/>
  <c r="E98" i="149" s="1"/>
  <c r="E100" i="149" s="1"/>
  <c r="E90" i="149"/>
  <c r="E83" i="149"/>
  <c r="E82" i="149" s="1"/>
  <c r="E84" i="149" s="1"/>
  <c r="E79" i="149"/>
  <c r="E72" i="149"/>
  <c r="E73" i="149" s="1"/>
  <c r="E77" i="149" s="1"/>
  <c r="A66" i="149"/>
  <c r="E64" i="149"/>
  <c r="A61" i="149"/>
  <c r="E57" i="149"/>
  <c r="E56" i="149" s="1"/>
  <c r="E58" i="149" s="1"/>
  <c r="A50" i="149"/>
  <c r="E48" i="149"/>
  <c r="A45" i="149"/>
  <c r="E41" i="149"/>
  <c r="E42" i="149" s="1"/>
  <c r="E173" i="148"/>
  <c r="E166" i="148"/>
  <c r="E167" i="148" s="1"/>
  <c r="E164" i="148"/>
  <c r="E165" i="148" s="1"/>
  <c r="E157" i="148"/>
  <c r="E156" i="148"/>
  <c r="E153" i="148"/>
  <c r="E146" i="148"/>
  <c r="E147" i="148" s="1"/>
  <c r="E151" i="148" s="1"/>
  <c r="E138" i="148"/>
  <c r="E131" i="148"/>
  <c r="E132" i="148" s="1"/>
  <c r="E129" i="148"/>
  <c r="E130" i="148" s="1"/>
  <c r="E127" i="148"/>
  <c r="E128" i="148" s="1"/>
  <c r="E125" i="148"/>
  <c r="E126" i="148" s="1"/>
  <c r="E124" i="148"/>
  <c r="E135" i="148" s="1"/>
  <c r="E118" i="148"/>
  <c r="E117" i="148"/>
  <c r="E111" i="148"/>
  <c r="E110" i="148"/>
  <c r="A109" i="148"/>
  <c r="E107" i="148"/>
  <c r="E106" i="148"/>
  <c r="A103" i="148"/>
  <c r="A100" i="148"/>
  <c r="E99" i="148"/>
  <c r="E98" i="148" s="1"/>
  <c r="E100" i="148" s="1"/>
  <c r="A92" i="148"/>
  <c r="E90" i="148"/>
  <c r="A87" i="148"/>
  <c r="A84" i="148"/>
  <c r="E83" i="148"/>
  <c r="E82" i="148" s="1"/>
  <c r="E84" i="148" s="1"/>
  <c r="A81" i="148"/>
  <c r="E79" i="148"/>
  <c r="A76" i="148"/>
  <c r="A73" i="148"/>
  <c r="E72" i="148"/>
  <c r="E73" i="148" s="1"/>
  <c r="A66" i="148"/>
  <c r="E64" i="148"/>
  <c r="A61" i="148"/>
  <c r="E57" i="148"/>
  <c r="E56" i="148" s="1"/>
  <c r="E58" i="148" s="1"/>
  <c r="A50" i="148"/>
  <c r="E48" i="148"/>
  <c r="A45" i="148"/>
  <c r="E41" i="148"/>
  <c r="E42" i="148" s="1"/>
  <c r="E173" i="147"/>
  <c r="E166" i="147"/>
  <c r="E167" i="147" s="1"/>
  <c r="E164" i="147"/>
  <c r="E165" i="147" s="1"/>
  <c r="E157" i="147"/>
  <c r="E156" i="147"/>
  <c r="E153" i="147"/>
  <c r="E146" i="147"/>
  <c r="E147" i="147" s="1"/>
  <c r="E138" i="147"/>
  <c r="E131" i="147"/>
  <c r="E132" i="147" s="1"/>
  <c r="E129" i="147"/>
  <c r="E130" i="147" s="1"/>
  <c r="E127" i="147"/>
  <c r="E128" i="147" s="1"/>
  <c r="E125" i="147"/>
  <c r="E126" i="147" s="1"/>
  <c r="E124" i="147"/>
  <c r="E136" i="147" s="1"/>
  <c r="E118" i="147"/>
  <c r="E117" i="147"/>
  <c r="E111" i="147"/>
  <c r="E110" i="147"/>
  <c r="A109" i="147"/>
  <c r="E107" i="147"/>
  <c r="E106" i="147"/>
  <c r="A103" i="147"/>
  <c r="A100" i="147"/>
  <c r="E99" i="147"/>
  <c r="E98" i="147" s="1"/>
  <c r="E100" i="147" s="1"/>
  <c r="A92" i="147"/>
  <c r="E90" i="147"/>
  <c r="A87" i="147"/>
  <c r="A84" i="147"/>
  <c r="E83" i="147"/>
  <c r="E82" i="147" s="1"/>
  <c r="E84" i="147" s="1"/>
  <c r="A81" i="147"/>
  <c r="E79" i="147"/>
  <c r="A76" i="147"/>
  <c r="A73" i="147"/>
  <c r="E72" i="147"/>
  <c r="E73" i="147" s="1"/>
  <c r="A66" i="147"/>
  <c r="E64" i="147"/>
  <c r="A61" i="147"/>
  <c r="E57" i="147"/>
  <c r="E56" i="147" s="1"/>
  <c r="E58" i="147" s="1"/>
  <c r="A50" i="147"/>
  <c r="E48" i="147"/>
  <c r="A45" i="147"/>
  <c r="E41" i="147"/>
  <c r="E42" i="147" s="1"/>
  <c r="E173" i="146"/>
  <c r="E166" i="146"/>
  <c r="E167" i="146" s="1"/>
  <c r="E164" i="146"/>
  <c r="E165" i="146" s="1"/>
  <c r="E157" i="146"/>
  <c r="E156" i="146"/>
  <c r="E153" i="146"/>
  <c r="E146" i="146"/>
  <c r="E147" i="146" s="1"/>
  <c r="E151" i="146" s="1"/>
  <c r="E138" i="146"/>
  <c r="E131" i="146"/>
  <c r="E132" i="146" s="1"/>
  <c r="E129" i="146"/>
  <c r="E130" i="146" s="1"/>
  <c r="E127" i="146"/>
  <c r="E128" i="146" s="1"/>
  <c r="E125" i="146"/>
  <c r="E126" i="146" s="1"/>
  <c r="E124" i="146"/>
  <c r="E135" i="146" s="1"/>
  <c r="E118" i="146"/>
  <c r="E117" i="146"/>
  <c r="E111" i="146"/>
  <c r="E110" i="146"/>
  <c r="A109" i="146"/>
  <c r="E107" i="146"/>
  <c r="E106" i="146"/>
  <c r="A103" i="146"/>
  <c r="A100" i="146"/>
  <c r="E99" i="146"/>
  <c r="E98" i="146" s="1"/>
  <c r="E100" i="146" s="1"/>
  <c r="A92" i="146"/>
  <c r="E90" i="146"/>
  <c r="A87" i="146"/>
  <c r="A84" i="146"/>
  <c r="E83" i="146"/>
  <c r="E82" i="146" s="1"/>
  <c r="E84" i="146" s="1"/>
  <c r="A81" i="146"/>
  <c r="E79" i="146"/>
  <c r="A76" i="146"/>
  <c r="A73" i="146"/>
  <c r="E72" i="146"/>
  <c r="E73" i="146" s="1"/>
  <c r="A66" i="146"/>
  <c r="E64" i="146"/>
  <c r="A61" i="146"/>
  <c r="E57" i="146"/>
  <c r="E56" i="146" s="1"/>
  <c r="E58" i="146" s="1"/>
  <c r="A50" i="146"/>
  <c r="E48" i="146"/>
  <c r="A45" i="146"/>
  <c r="E41" i="146"/>
  <c r="E42" i="146" s="1"/>
  <c r="E173" i="145"/>
  <c r="E166" i="145"/>
  <c r="E167" i="145" s="1"/>
  <c r="E164" i="145"/>
  <c r="E165" i="145" s="1"/>
  <c r="E157" i="145"/>
  <c r="E156" i="145"/>
  <c r="E153" i="145"/>
  <c r="E146" i="145"/>
  <c r="E147" i="145" s="1"/>
  <c r="E138" i="145"/>
  <c r="E131" i="145"/>
  <c r="E132" i="145" s="1"/>
  <c r="E129" i="145"/>
  <c r="E130" i="145" s="1"/>
  <c r="E127" i="145"/>
  <c r="E128" i="145" s="1"/>
  <c r="E125" i="145"/>
  <c r="E126" i="145" s="1"/>
  <c r="E124" i="145"/>
  <c r="E136" i="145" s="1"/>
  <c r="E118" i="145"/>
  <c r="E117" i="145"/>
  <c r="E111" i="145"/>
  <c r="E110" i="145"/>
  <c r="A109" i="145"/>
  <c r="E107" i="145"/>
  <c r="E106" i="145"/>
  <c r="A103" i="145"/>
  <c r="A100" i="145"/>
  <c r="E99" i="145"/>
  <c r="E98" i="145" s="1"/>
  <c r="E100" i="145" s="1"/>
  <c r="A92" i="145"/>
  <c r="E90" i="145"/>
  <c r="A87" i="145"/>
  <c r="A84" i="145"/>
  <c r="E83" i="145"/>
  <c r="E82" i="145" s="1"/>
  <c r="E84" i="145" s="1"/>
  <c r="A81" i="145"/>
  <c r="E79" i="145"/>
  <c r="A76" i="145"/>
  <c r="A73" i="145"/>
  <c r="E72" i="145"/>
  <c r="E73" i="145" s="1"/>
  <c r="A66" i="145"/>
  <c r="E64" i="145"/>
  <c r="A61" i="145"/>
  <c r="E57" i="145"/>
  <c r="E56" i="145" s="1"/>
  <c r="E58" i="145" s="1"/>
  <c r="A50" i="145"/>
  <c r="E48" i="145"/>
  <c r="A45" i="145"/>
  <c r="E41" i="145"/>
  <c r="E42" i="145" s="1"/>
  <c r="E173" i="144"/>
  <c r="E167" i="144"/>
  <c r="E165" i="144"/>
  <c r="E157" i="144"/>
  <c r="E156" i="144"/>
  <c r="E153" i="144"/>
  <c r="E146" i="144"/>
  <c r="E147" i="144" s="1"/>
  <c r="E151" i="144" s="1"/>
  <c r="E138" i="144"/>
  <c r="E131" i="144"/>
  <c r="E132" i="144" s="1"/>
  <c r="E129" i="144"/>
  <c r="E130" i="144" s="1"/>
  <c r="E127" i="144"/>
  <c r="E128" i="144" s="1"/>
  <c r="E125" i="144"/>
  <c r="E126" i="144" s="1"/>
  <c r="E124" i="144"/>
  <c r="E135" i="144" s="1"/>
  <c r="E118" i="144"/>
  <c r="E117" i="144"/>
  <c r="E111" i="144"/>
  <c r="E110" i="144"/>
  <c r="A109" i="144"/>
  <c r="E107" i="144"/>
  <c r="E106" i="144"/>
  <c r="A103" i="144"/>
  <c r="A100" i="144"/>
  <c r="E99" i="144"/>
  <c r="E98" i="144" s="1"/>
  <c r="E100" i="144" s="1"/>
  <c r="E101" i="144" s="1"/>
  <c r="A92" i="144"/>
  <c r="E90" i="144"/>
  <c r="A87" i="144"/>
  <c r="E84" i="144"/>
  <c r="E87" i="144" s="1"/>
  <c r="A84" i="144"/>
  <c r="E83" i="144"/>
  <c r="A81" i="144"/>
  <c r="E79" i="144"/>
  <c r="A76" i="144"/>
  <c r="E73" i="144"/>
  <c r="A73" i="144"/>
  <c r="A66" i="144"/>
  <c r="E64" i="144"/>
  <c r="A61" i="144"/>
  <c r="E57" i="144"/>
  <c r="E56" i="144" s="1"/>
  <c r="E58" i="144" s="1"/>
  <c r="A50" i="144"/>
  <c r="E48" i="144"/>
  <c r="A45" i="144"/>
  <c r="E41" i="144"/>
  <c r="E173" i="143"/>
  <c r="E167" i="143"/>
  <c r="E165" i="143"/>
  <c r="E157" i="143"/>
  <c r="E156" i="143"/>
  <c r="E153" i="143"/>
  <c r="E146" i="143"/>
  <c r="E147" i="143" s="1"/>
  <c r="E138" i="143"/>
  <c r="E131" i="143"/>
  <c r="E132" i="143" s="1"/>
  <c r="E129" i="143"/>
  <c r="E130" i="143" s="1"/>
  <c r="E127" i="143"/>
  <c r="E128" i="143" s="1"/>
  <c r="E125" i="143"/>
  <c r="E126" i="143" s="1"/>
  <c r="E124" i="143"/>
  <c r="E118" i="143"/>
  <c r="E117" i="143"/>
  <c r="E111" i="143"/>
  <c r="E110" i="143"/>
  <c r="A109" i="143"/>
  <c r="E107" i="143"/>
  <c r="E106" i="143"/>
  <c r="A103" i="143"/>
  <c r="A100" i="143"/>
  <c r="E99" i="143"/>
  <c r="E98" i="143" s="1"/>
  <c r="E100" i="143" s="1"/>
  <c r="A92" i="143"/>
  <c r="E90" i="143"/>
  <c r="A87" i="143"/>
  <c r="E84" i="143"/>
  <c r="A84" i="143"/>
  <c r="E83" i="143"/>
  <c r="A81" i="143"/>
  <c r="E79" i="143"/>
  <c r="A76" i="143"/>
  <c r="E73" i="143"/>
  <c r="E76" i="143" s="1"/>
  <c r="A73" i="143"/>
  <c r="A66" i="143"/>
  <c r="E64" i="143"/>
  <c r="A61" i="143"/>
  <c r="E57" i="143"/>
  <c r="E56" i="143" s="1"/>
  <c r="E58" i="143" s="1"/>
  <c r="A50" i="143"/>
  <c r="E48" i="143"/>
  <c r="A45" i="143"/>
  <c r="E41" i="143"/>
  <c r="E42" i="143" s="1"/>
  <c r="E173" i="142"/>
  <c r="E166" i="142"/>
  <c r="E167" i="142" s="1"/>
  <c r="E164" i="142"/>
  <c r="E165" i="142" s="1"/>
  <c r="E157" i="142"/>
  <c r="E156" i="142"/>
  <c r="E153" i="142"/>
  <c r="E146" i="142"/>
  <c r="E147" i="142" s="1"/>
  <c r="E138" i="142"/>
  <c r="E131" i="142"/>
  <c r="E132" i="142" s="1"/>
  <c r="E129" i="142"/>
  <c r="E130" i="142" s="1"/>
  <c r="E127" i="142"/>
  <c r="E128" i="142" s="1"/>
  <c r="E125" i="142"/>
  <c r="E126" i="142" s="1"/>
  <c r="E124" i="142"/>
  <c r="E136" i="142" s="1"/>
  <c r="E118" i="142"/>
  <c r="E117" i="142"/>
  <c r="E111" i="142"/>
  <c r="E110" i="142"/>
  <c r="A109" i="142"/>
  <c r="E107" i="142"/>
  <c r="E106" i="142"/>
  <c r="A103" i="142"/>
  <c r="A100" i="142"/>
  <c r="E99" i="142"/>
  <c r="E98" i="142" s="1"/>
  <c r="E100" i="142" s="1"/>
  <c r="E104" i="142" s="1"/>
  <c r="A92" i="142"/>
  <c r="E90" i="142"/>
  <c r="A87" i="142"/>
  <c r="A84" i="142"/>
  <c r="E83" i="142"/>
  <c r="E82" i="142" s="1"/>
  <c r="E84" i="142" s="1"/>
  <c r="A81" i="142"/>
  <c r="E79" i="142"/>
  <c r="A76" i="142"/>
  <c r="A73" i="142"/>
  <c r="E72" i="142"/>
  <c r="E73" i="142" s="1"/>
  <c r="A66" i="142"/>
  <c r="E64" i="142"/>
  <c r="A61" i="142"/>
  <c r="E57" i="142"/>
  <c r="E56" i="142" s="1"/>
  <c r="E58" i="142" s="1"/>
  <c r="A50" i="142"/>
  <c r="E48" i="142"/>
  <c r="A45" i="142"/>
  <c r="E41" i="142"/>
  <c r="E173" i="141"/>
  <c r="E166" i="141"/>
  <c r="E167" i="141" s="1"/>
  <c r="E164" i="141"/>
  <c r="E165" i="141" s="1"/>
  <c r="E157" i="141"/>
  <c r="E156" i="141"/>
  <c r="E153" i="141"/>
  <c r="E146" i="141"/>
  <c r="E147" i="141" s="1"/>
  <c r="E151" i="141" s="1"/>
  <c r="E138" i="141"/>
  <c r="E131" i="141"/>
  <c r="E132" i="141" s="1"/>
  <c r="E129" i="141"/>
  <c r="E130" i="141" s="1"/>
  <c r="E127" i="141"/>
  <c r="E128" i="141" s="1"/>
  <c r="E125" i="141"/>
  <c r="E126" i="141" s="1"/>
  <c r="E124" i="141"/>
  <c r="E118" i="141"/>
  <c r="E117" i="141"/>
  <c r="E111" i="141"/>
  <c r="E110" i="141"/>
  <c r="A109" i="141"/>
  <c r="E107" i="141"/>
  <c r="E106" i="141"/>
  <c r="A103" i="141"/>
  <c r="A100" i="141"/>
  <c r="E99" i="141"/>
  <c r="E98" i="141" s="1"/>
  <c r="E100" i="141" s="1"/>
  <c r="A92" i="141"/>
  <c r="E90" i="141"/>
  <c r="A87" i="141"/>
  <c r="A84" i="141"/>
  <c r="E83" i="141"/>
  <c r="E82" i="141" s="1"/>
  <c r="E84" i="141" s="1"/>
  <c r="A81" i="141"/>
  <c r="E79" i="141"/>
  <c r="A76" i="141"/>
  <c r="A73" i="141"/>
  <c r="E72" i="141"/>
  <c r="E73" i="141" s="1"/>
  <c r="A66" i="141"/>
  <c r="E64" i="141"/>
  <c r="A61" i="141"/>
  <c r="E57" i="141"/>
  <c r="E56" i="141" s="1"/>
  <c r="E58" i="141" s="1"/>
  <c r="A50" i="141"/>
  <c r="E48" i="141"/>
  <c r="A45" i="141"/>
  <c r="E41" i="141"/>
  <c r="E42" i="141" s="1"/>
  <c r="E173" i="140"/>
  <c r="E166" i="140"/>
  <c r="E167" i="140" s="1"/>
  <c r="E164" i="140"/>
  <c r="E165" i="140" s="1"/>
  <c r="E157" i="140"/>
  <c r="E156" i="140"/>
  <c r="E153" i="140"/>
  <c r="E146" i="140"/>
  <c r="E147" i="140" s="1"/>
  <c r="E138" i="140"/>
  <c r="E131" i="140"/>
  <c r="E132" i="140" s="1"/>
  <c r="E129" i="140"/>
  <c r="E130" i="140" s="1"/>
  <c r="E127" i="140"/>
  <c r="E128" i="140" s="1"/>
  <c r="E125" i="140"/>
  <c r="E126" i="140" s="1"/>
  <c r="E124" i="140"/>
  <c r="E136" i="140" s="1"/>
  <c r="E118" i="140"/>
  <c r="E117" i="140"/>
  <c r="E111" i="140"/>
  <c r="E110" i="140"/>
  <c r="A109" i="140"/>
  <c r="E107" i="140"/>
  <c r="E106" i="140"/>
  <c r="A103" i="140"/>
  <c r="A100" i="140"/>
  <c r="E99" i="140"/>
  <c r="E98" i="140" s="1"/>
  <c r="E100" i="140" s="1"/>
  <c r="A92" i="140"/>
  <c r="E90" i="140"/>
  <c r="A87" i="140"/>
  <c r="A84" i="140"/>
  <c r="E83" i="140"/>
  <c r="E82" i="140" s="1"/>
  <c r="E84" i="140" s="1"/>
  <c r="A81" i="140"/>
  <c r="E79" i="140"/>
  <c r="A76" i="140"/>
  <c r="A73" i="140"/>
  <c r="E72" i="140"/>
  <c r="E73" i="140" s="1"/>
  <c r="A66" i="140"/>
  <c r="E64" i="140"/>
  <c r="A61" i="140"/>
  <c r="E57" i="140"/>
  <c r="E56" i="140" s="1"/>
  <c r="E58" i="140" s="1"/>
  <c r="A50" i="140"/>
  <c r="E48" i="140"/>
  <c r="A45" i="140"/>
  <c r="E41" i="140"/>
  <c r="E42" i="140" s="1"/>
  <c r="E173" i="139"/>
  <c r="E166" i="139"/>
  <c r="E167" i="139" s="1"/>
  <c r="E164" i="139"/>
  <c r="E165" i="139" s="1"/>
  <c r="E157" i="139"/>
  <c r="E156" i="139"/>
  <c r="E153" i="139"/>
  <c r="E146" i="139"/>
  <c r="E147" i="139" s="1"/>
  <c r="E151" i="139" s="1"/>
  <c r="E138" i="139"/>
  <c r="E131" i="139"/>
  <c r="E132" i="139" s="1"/>
  <c r="E129" i="139"/>
  <c r="E130" i="139" s="1"/>
  <c r="E127" i="139"/>
  <c r="E128" i="139" s="1"/>
  <c r="E125" i="139"/>
  <c r="E126" i="139" s="1"/>
  <c r="E124" i="139"/>
  <c r="E118" i="139"/>
  <c r="E117" i="139"/>
  <c r="E111" i="139"/>
  <c r="E110" i="139"/>
  <c r="A109" i="139"/>
  <c r="E107" i="139"/>
  <c r="E106" i="139"/>
  <c r="A103" i="139"/>
  <c r="A100" i="139"/>
  <c r="E99" i="139"/>
  <c r="E98" i="139" s="1"/>
  <c r="E100" i="139" s="1"/>
  <c r="A92" i="139"/>
  <c r="E90" i="139"/>
  <c r="A87" i="139"/>
  <c r="A84" i="139"/>
  <c r="E83" i="139"/>
  <c r="E82" i="139" s="1"/>
  <c r="E84" i="139" s="1"/>
  <c r="A81" i="139"/>
  <c r="E79" i="139"/>
  <c r="A76" i="139"/>
  <c r="A73" i="139"/>
  <c r="E72" i="139"/>
  <c r="E73" i="139" s="1"/>
  <c r="A66" i="139"/>
  <c r="E64" i="139"/>
  <c r="A61" i="139"/>
  <c r="E57" i="139"/>
  <c r="E56" i="139" s="1"/>
  <c r="E58" i="139" s="1"/>
  <c r="A50" i="139"/>
  <c r="E48" i="139"/>
  <c r="A45" i="139"/>
  <c r="E41" i="139"/>
  <c r="E42" i="139" s="1"/>
  <c r="E173" i="138"/>
  <c r="E166" i="138"/>
  <c r="E167" i="138" s="1"/>
  <c r="E164" i="138"/>
  <c r="E165" i="138" s="1"/>
  <c r="E157" i="138"/>
  <c r="E156" i="138"/>
  <c r="E153" i="138"/>
  <c r="E146" i="138"/>
  <c r="E147" i="138" s="1"/>
  <c r="E138" i="138"/>
  <c r="E131" i="138"/>
  <c r="E132" i="138" s="1"/>
  <c r="E129" i="138"/>
  <c r="E130" i="138" s="1"/>
  <c r="E127" i="138"/>
  <c r="E128" i="138" s="1"/>
  <c r="E125" i="138"/>
  <c r="E126" i="138" s="1"/>
  <c r="E124" i="138"/>
  <c r="E136" i="138" s="1"/>
  <c r="E118" i="138"/>
  <c r="E117" i="138"/>
  <c r="E111" i="138"/>
  <c r="E110" i="138"/>
  <c r="A109" i="138"/>
  <c r="E107" i="138"/>
  <c r="E106" i="138"/>
  <c r="A103" i="138"/>
  <c r="A100" i="138"/>
  <c r="E99" i="138"/>
  <c r="E98" i="138" s="1"/>
  <c r="E100" i="138" s="1"/>
  <c r="A92" i="138"/>
  <c r="E90" i="138"/>
  <c r="A87" i="138"/>
  <c r="A84" i="138"/>
  <c r="E83" i="138"/>
  <c r="E82" i="138" s="1"/>
  <c r="E84" i="138" s="1"/>
  <c r="A81" i="138"/>
  <c r="E79" i="138"/>
  <c r="A76" i="138"/>
  <c r="A73" i="138"/>
  <c r="E72" i="138"/>
  <c r="E73" i="138" s="1"/>
  <c r="A66" i="138"/>
  <c r="E64" i="138"/>
  <c r="A61" i="138"/>
  <c r="E57" i="138"/>
  <c r="E56" i="138" s="1"/>
  <c r="E58" i="138" s="1"/>
  <c r="A50" i="138"/>
  <c r="E48" i="138"/>
  <c r="A45" i="138"/>
  <c r="E41" i="138"/>
  <c r="E42" i="138" s="1"/>
  <c r="E173" i="137"/>
  <c r="E167" i="137"/>
  <c r="E165" i="137"/>
  <c r="E157" i="137"/>
  <c r="E156" i="137"/>
  <c r="E153" i="137"/>
  <c r="E146" i="137"/>
  <c r="E147" i="137" s="1"/>
  <c r="E151" i="137" s="1"/>
  <c r="E138" i="137"/>
  <c r="E131" i="137"/>
  <c r="E132" i="137" s="1"/>
  <c r="E129" i="137"/>
  <c r="E130" i="137" s="1"/>
  <c r="E127" i="137"/>
  <c r="E128" i="137" s="1"/>
  <c r="E125" i="137"/>
  <c r="E126" i="137" s="1"/>
  <c r="E124" i="137"/>
  <c r="E118" i="137"/>
  <c r="E117" i="137"/>
  <c r="E111" i="137"/>
  <c r="E110" i="137"/>
  <c r="A109" i="137"/>
  <c r="E107" i="137"/>
  <c r="E106" i="137"/>
  <c r="A103" i="137"/>
  <c r="A100" i="137"/>
  <c r="E99" i="137"/>
  <c r="E98" i="137" s="1"/>
  <c r="E100" i="137" s="1"/>
  <c r="A92" i="137"/>
  <c r="E90" i="137"/>
  <c r="A87" i="137"/>
  <c r="E84" i="137"/>
  <c r="A84" i="137"/>
  <c r="E83" i="137"/>
  <c r="A81" i="137"/>
  <c r="E79" i="137"/>
  <c r="A76" i="137"/>
  <c r="E73" i="137"/>
  <c r="A73" i="137"/>
  <c r="A66" i="137"/>
  <c r="E64" i="137"/>
  <c r="A61" i="137"/>
  <c r="E57" i="137"/>
  <c r="E56" i="137" s="1"/>
  <c r="E58" i="137" s="1"/>
  <c r="A50" i="137"/>
  <c r="E48" i="137"/>
  <c r="A45" i="137"/>
  <c r="E41" i="137"/>
  <c r="E42" i="137" s="1"/>
  <c r="E173" i="136"/>
  <c r="E167" i="136"/>
  <c r="E165" i="136"/>
  <c r="E157" i="136"/>
  <c r="E156" i="136"/>
  <c r="E153" i="136"/>
  <c r="E146" i="136"/>
  <c r="E147" i="136" s="1"/>
  <c r="E138" i="136"/>
  <c r="E131" i="136"/>
  <c r="E132" i="136" s="1"/>
  <c r="E129" i="136"/>
  <c r="E130" i="136" s="1"/>
  <c r="E127" i="136"/>
  <c r="E128" i="136" s="1"/>
  <c r="E125" i="136"/>
  <c r="E126" i="136" s="1"/>
  <c r="E124" i="136"/>
  <c r="E136" i="136" s="1"/>
  <c r="E118" i="136"/>
  <c r="E117" i="136"/>
  <c r="E111" i="136"/>
  <c r="E110" i="136"/>
  <c r="A109" i="136"/>
  <c r="E107" i="136"/>
  <c r="E106" i="136"/>
  <c r="A103" i="136"/>
  <c r="A100" i="136"/>
  <c r="E99" i="136"/>
  <c r="E98" i="136" s="1"/>
  <c r="E100" i="136" s="1"/>
  <c r="A92" i="136"/>
  <c r="E90" i="136"/>
  <c r="A87" i="136"/>
  <c r="E84" i="136"/>
  <c r="A84" i="136"/>
  <c r="E83" i="136"/>
  <c r="A81" i="136"/>
  <c r="E79" i="136"/>
  <c r="A76" i="136"/>
  <c r="E73" i="136"/>
  <c r="A73" i="136"/>
  <c r="A66" i="136"/>
  <c r="E64" i="136"/>
  <c r="A61" i="136"/>
  <c r="E57" i="136"/>
  <c r="E56" i="136" s="1"/>
  <c r="E58" i="136" s="1"/>
  <c r="A50" i="136"/>
  <c r="E48" i="136"/>
  <c r="A45" i="136"/>
  <c r="E41" i="136"/>
  <c r="E42" i="136" s="1"/>
  <c r="E173" i="135"/>
  <c r="E166" i="135"/>
  <c r="E167" i="135" s="1"/>
  <c r="E164" i="135"/>
  <c r="E165" i="135" s="1"/>
  <c r="E157" i="135"/>
  <c r="E156" i="135"/>
  <c r="E153" i="135"/>
  <c r="E146" i="135"/>
  <c r="E147" i="135" s="1"/>
  <c r="E151" i="135" s="1"/>
  <c r="E138" i="135"/>
  <c r="E131" i="135"/>
  <c r="E132" i="135" s="1"/>
  <c r="E129" i="135"/>
  <c r="E130" i="135" s="1"/>
  <c r="E127" i="135"/>
  <c r="E128" i="135" s="1"/>
  <c r="E125" i="135"/>
  <c r="E126" i="135" s="1"/>
  <c r="E124" i="135"/>
  <c r="E136" i="135" s="1"/>
  <c r="E118" i="135"/>
  <c r="E117" i="135"/>
  <c r="E111" i="135"/>
  <c r="E110" i="135"/>
  <c r="A109" i="135"/>
  <c r="E107" i="135"/>
  <c r="E106" i="135"/>
  <c r="A103" i="135"/>
  <c r="A100" i="135"/>
  <c r="E99" i="135"/>
  <c r="E98" i="135" s="1"/>
  <c r="E100" i="135" s="1"/>
  <c r="A92" i="135"/>
  <c r="E90" i="135"/>
  <c r="A87" i="135"/>
  <c r="A84" i="135"/>
  <c r="E83" i="135"/>
  <c r="E82" i="135" s="1"/>
  <c r="E84" i="135" s="1"/>
  <c r="A81" i="135"/>
  <c r="E79" i="135"/>
  <c r="A76" i="135"/>
  <c r="A73" i="135"/>
  <c r="E72" i="135"/>
  <c r="E73" i="135" s="1"/>
  <c r="A66" i="135"/>
  <c r="E64" i="135"/>
  <c r="A61" i="135"/>
  <c r="E57" i="135"/>
  <c r="E56" i="135" s="1"/>
  <c r="E58" i="135" s="1"/>
  <c r="A50" i="135"/>
  <c r="E48" i="135"/>
  <c r="A45" i="135"/>
  <c r="E41" i="135"/>
  <c r="E42" i="135" s="1"/>
  <c r="E173" i="134"/>
  <c r="E166" i="134"/>
  <c r="E167" i="134" s="1"/>
  <c r="E164" i="134"/>
  <c r="E165" i="134" s="1"/>
  <c r="E157" i="134"/>
  <c r="E156" i="134"/>
  <c r="E153" i="134"/>
  <c r="E146" i="134"/>
  <c r="E147" i="134" s="1"/>
  <c r="E138" i="134"/>
  <c r="E131" i="134"/>
  <c r="E132" i="134" s="1"/>
  <c r="E129" i="134"/>
  <c r="E130" i="134" s="1"/>
  <c r="E127" i="134"/>
  <c r="E128" i="134" s="1"/>
  <c r="E125" i="134"/>
  <c r="E126" i="134" s="1"/>
  <c r="E124" i="134"/>
  <c r="E136" i="134" s="1"/>
  <c r="E118" i="134"/>
  <c r="E117" i="134"/>
  <c r="E111" i="134"/>
  <c r="E110" i="134"/>
  <c r="A109" i="134"/>
  <c r="E107" i="134"/>
  <c r="E106" i="134"/>
  <c r="A103" i="134"/>
  <c r="A100" i="134"/>
  <c r="E99" i="134"/>
  <c r="E98" i="134" s="1"/>
  <c r="E100" i="134" s="1"/>
  <c r="A92" i="134"/>
  <c r="E90" i="134"/>
  <c r="A87" i="134"/>
  <c r="A84" i="134"/>
  <c r="E83" i="134"/>
  <c r="E82" i="134" s="1"/>
  <c r="E84" i="134" s="1"/>
  <c r="A81" i="134"/>
  <c r="E79" i="134"/>
  <c r="A76" i="134"/>
  <c r="A73" i="134"/>
  <c r="E72" i="134"/>
  <c r="E73" i="134" s="1"/>
  <c r="A66" i="134"/>
  <c r="E64" i="134"/>
  <c r="A61" i="134"/>
  <c r="E57" i="134"/>
  <c r="E56" i="134" s="1"/>
  <c r="E58" i="134" s="1"/>
  <c r="A50" i="134"/>
  <c r="E48" i="134"/>
  <c r="A45" i="134"/>
  <c r="E41" i="134"/>
  <c r="E42" i="134" s="1"/>
  <c r="E173" i="133"/>
  <c r="E166" i="133"/>
  <c r="E167" i="133" s="1"/>
  <c r="E164" i="133"/>
  <c r="E165" i="133" s="1"/>
  <c r="E157" i="133"/>
  <c r="E156" i="133"/>
  <c r="E153" i="133"/>
  <c r="E146" i="133"/>
  <c r="E147" i="133" s="1"/>
  <c r="E151" i="133" s="1"/>
  <c r="E138" i="133"/>
  <c r="E131" i="133"/>
  <c r="E132" i="133" s="1"/>
  <c r="E129" i="133"/>
  <c r="E130" i="133" s="1"/>
  <c r="E127" i="133"/>
  <c r="E128" i="133" s="1"/>
  <c r="E125" i="133"/>
  <c r="E126" i="133" s="1"/>
  <c r="E124" i="133"/>
  <c r="E136" i="133" s="1"/>
  <c r="E118" i="133"/>
  <c r="E117" i="133"/>
  <c r="E111" i="133"/>
  <c r="E110" i="133"/>
  <c r="A109" i="133"/>
  <c r="E107" i="133"/>
  <c r="E106" i="133"/>
  <c r="A103" i="133"/>
  <c r="A100" i="133"/>
  <c r="E99" i="133"/>
  <c r="E98" i="133" s="1"/>
  <c r="E100" i="133" s="1"/>
  <c r="A92" i="133"/>
  <c r="E90" i="133"/>
  <c r="A87" i="133"/>
  <c r="A84" i="133"/>
  <c r="E83" i="133"/>
  <c r="E82" i="133" s="1"/>
  <c r="E84" i="133" s="1"/>
  <c r="A81" i="133"/>
  <c r="E79" i="133"/>
  <c r="A76" i="133"/>
  <c r="A73" i="133"/>
  <c r="E72" i="133"/>
  <c r="E73" i="133" s="1"/>
  <c r="A66" i="133"/>
  <c r="E64" i="133"/>
  <c r="A61" i="133"/>
  <c r="E57" i="133"/>
  <c r="E56" i="133" s="1"/>
  <c r="E58" i="133" s="1"/>
  <c r="A50" i="133"/>
  <c r="E48" i="133"/>
  <c r="A45" i="133"/>
  <c r="E41" i="133"/>
  <c r="E42" i="133" s="1"/>
  <c r="E173" i="132"/>
  <c r="E166" i="132"/>
  <c r="E167" i="132" s="1"/>
  <c r="E164" i="132"/>
  <c r="E165" i="132" s="1"/>
  <c r="E157" i="132"/>
  <c r="E156" i="132"/>
  <c r="E153" i="132"/>
  <c r="E146" i="132"/>
  <c r="E147" i="132" s="1"/>
  <c r="E138" i="132"/>
  <c r="E131" i="132"/>
  <c r="E132" i="132" s="1"/>
  <c r="E129" i="132"/>
  <c r="E130" i="132" s="1"/>
  <c r="E127" i="132"/>
  <c r="E128" i="132" s="1"/>
  <c r="E125" i="132"/>
  <c r="E126" i="132" s="1"/>
  <c r="E124" i="132"/>
  <c r="E136" i="132" s="1"/>
  <c r="E118" i="132"/>
  <c r="E117" i="132"/>
  <c r="E111" i="132"/>
  <c r="E110" i="132"/>
  <c r="A109" i="132"/>
  <c r="E107" i="132"/>
  <c r="E106" i="132"/>
  <c r="A103" i="132"/>
  <c r="A100" i="132"/>
  <c r="E99" i="132"/>
  <c r="E98" i="132" s="1"/>
  <c r="E100" i="132" s="1"/>
  <c r="A92" i="132"/>
  <c r="E90" i="132"/>
  <c r="A87" i="132"/>
  <c r="A84" i="132"/>
  <c r="E83" i="132"/>
  <c r="E82" i="132" s="1"/>
  <c r="E84" i="132" s="1"/>
  <c r="A81" i="132"/>
  <c r="E79" i="132"/>
  <c r="A76" i="132"/>
  <c r="A73" i="132"/>
  <c r="E72" i="132"/>
  <c r="E73" i="132" s="1"/>
  <c r="A66" i="132"/>
  <c r="E64" i="132"/>
  <c r="A61" i="132"/>
  <c r="E57" i="132"/>
  <c r="E56" i="132" s="1"/>
  <c r="E58" i="132" s="1"/>
  <c r="A50" i="132"/>
  <c r="E48" i="132"/>
  <c r="A45" i="132"/>
  <c r="E41" i="132"/>
  <c r="E42" i="132" s="1"/>
  <c r="E173" i="131"/>
  <c r="E166" i="131"/>
  <c r="E167" i="131" s="1"/>
  <c r="E164" i="131"/>
  <c r="E165" i="131" s="1"/>
  <c r="E157" i="131"/>
  <c r="E156" i="131"/>
  <c r="E153" i="131"/>
  <c r="E146" i="131"/>
  <c r="E147" i="131" s="1"/>
  <c r="E151" i="131" s="1"/>
  <c r="E138" i="131"/>
  <c r="E131" i="131"/>
  <c r="E132" i="131" s="1"/>
  <c r="E129" i="131"/>
  <c r="E130" i="131" s="1"/>
  <c r="E127" i="131"/>
  <c r="E128" i="131" s="1"/>
  <c r="E125" i="131"/>
  <c r="E126" i="131" s="1"/>
  <c r="E124" i="131"/>
  <c r="E136" i="131" s="1"/>
  <c r="E118" i="131"/>
  <c r="E117" i="131"/>
  <c r="E111" i="131"/>
  <c r="E110" i="131"/>
  <c r="A109" i="131"/>
  <c r="E107" i="131"/>
  <c r="E106" i="131"/>
  <c r="A103" i="131"/>
  <c r="A100" i="131"/>
  <c r="E99" i="131"/>
  <c r="E98" i="131" s="1"/>
  <c r="E100" i="131" s="1"/>
  <c r="A92" i="131"/>
  <c r="E90" i="131"/>
  <c r="A87" i="131"/>
  <c r="A84" i="131"/>
  <c r="E83" i="131"/>
  <c r="E82" i="131" s="1"/>
  <c r="E84" i="131" s="1"/>
  <c r="A81" i="131"/>
  <c r="E79" i="131"/>
  <c r="A76" i="131"/>
  <c r="A73" i="131"/>
  <c r="E72" i="131"/>
  <c r="E73" i="131" s="1"/>
  <c r="A66" i="131"/>
  <c r="E64" i="131"/>
  <c r="A61" i="131"/>
  <c r="E57" i="131"/>
  <c r="E56" i="131" s="1"/>
  <c r="E58" i="131" s="1"/>
  <c r="A50" i="131"/>
  <c r="E48" i="131"/>
  <c r="A45" i="131"/>
  <c r="E41" i="131"/>
  <c r="E173" i="130"/>
  <c r="E166" i="130"/>
  <c r="E167" i="130" s="1"/>
  <c r="E164" i="130"/>
  <c r="E165" i="130" s="1"/>
  <c r="E157" i="130"/>
  <c r="E156" i="130"/>
  <c r="E153" i="130"/>
  <c r="E146" i="130"/>
  <c r="E147" i="130" s="1"/>
  <c r="E138" i="130"/>
  <c r="E131" i="130"/>
  <c r="E132" i="130" s="1"/>
  <c r="E129" i="130"/>
  <c r="E130" i="130" s="1"/>
  <c r="E127" i="130"/>
  <c r="E128" i="130" s="1"/>
  <c r="E125" i="130"/>
  <c r="E126" i="130" s="1"/>
  <c r="E124" i="130"/>
  <c r="E118" i="130"/>
  <c r="E117" i="130"/>
  <c r="E111" i="130"/>
  <c r="E110" i="130"/>
  <c r="A109" i="130"/>
  <c r="E107" i="130"/>
  <c r="E106" i="130"/>
  <c r="A103" i="130"/>
  <c r="A100" i="130"/>
  <c r="E99" i="130"/>
  <c r="E98" i="130" s="1"/>
  <c r="E100" i="130" s="1"/>
  <c r="A92" i="130"/>
  <c r="E90" i="130"/>
  <c r="A87" i="130"/>
  <c r="A84" i="130"/>
  <c r="E83" i="130"/>
  <c r="E82" i="130" s="1"/>
  <c r="E84" i="130" s="1"/>
  <c r="A81" i="130"/>
  <c r="E79" i="130"/>
  <c r="A76" i="130"/>
  <c r="A73" i="130"/>
  <c r="E72" i="130"/>
  <c r="E73" i="130" s="1"/>
  <c r="A66" i="130"/>
  <c r="E64" i="130"/>
  <c r="A61" i="130"/>
  <c r="E57" i="130"/>
  <c r="E56" i="130" s="1"/>
  <c r="E58" i="130" s="1"/>
  <c r="E62" i="130" s="1"/>
  <c r="A50" i="130"/>
  <c r="E48" i="130"/>
  <c r="A45" i="130"/>
  <c r="E41" i="130"/>
  <c r="E173" i="129"/>
  <c r="E166" i="129"/>
  <c r="E167" i="129" s="1"/>
  <c r="E164" i="129"/>
  <c r="E165" i="129" s="1"/>
  <c r="E157" i="129"/>
  <c r="E156" i="129"/>
  <c r="E153" i="129"/>
  <c r="E146" i="129"/>
  <c r="E147" i="129" s="1"/>
  <c r="E138" i="129"/>
  <c r="E131" i="129"/>
  <c r="E132" i="129" s="1"/>
  <c r="E129" i="129"/>
  <c r="E130" i="129" s="1"/>
  <c r="E127" i="129"/>
  <c r="E128" i="129" s="1"/>
  <c r="E125" i="129"/>
  <c r="E126" i="129" s="1"/>
  <c r="E124" i="129"/>
  <c r="E136" i="129" s="1"/>
  <c r="E118" i="129"/>
  <c r="E117" i="129"/>
  <c r="E111" i="129"/>
  <c r="E110" i="129"/>
  <c r="A109" i="129"/>
  <c r="E107" i="129"/>
  <c r="E106" i="129"/>
  <c r="A103" i="129"/>
  <c r="A100" i="129"/>
  <c r="E99" i="129"/>
  <c r="E98" i="129" s="1"/>
  <c r="E100" i="129" s="1"/>
  <c r="E104" i="129" s="1"/>
  <c r="A92" i="129"/>
  <c r="E90" i="129"/>
  <c r="A87" i="129"/>
  <c r="A84" i="129"/>
  <c r="E83" i="129"/>
  <c r="E82" i="129" s="1"/>
  <c r="E84" i="129" s="1"/>
  <c r="A81" i="129"/>
  <c r="E79" i="129"/>
  <c r="A76" i="129"/>
  <c r="A73" i="129"/>
  <c r="E72" i="129"/>
  <c r="E73" i="129" s="1"/>
  <c r="A66" i="129"/>
  <c r="E64" i="129"/>
  <c r="A61" i="129"/>
  <c r="E57" i="129"/>
  <c r="E56" i="129" s="1"/>
  <c r="E58" i="129" s="1"/>
  <c r="A50" i="129"/>
  <c r="E48" i="129"/>
  <c r="A45" i="129"/>
  <c r="E41" i="129"/>
  <c r="E173" i="128"/>
  <c r="E166" i="128"/>
  <c r="E167" i="128" s="1"/>
  <c r="E164" i="128"/>
  <c r="E165" i="128" s="1"/>
  <c r="E157" i="128"/>
  <c r="E156" i="128"/>
  <c r="E153" i="128"/>
  <c r="E146" i="128"/>
  <c r="E147" i="128" s="1"/>
  <c r="E138" i="128"/>
  <c r="E131" i="128"/>
  <c r="E132" i="128" s="1"/>
  <c r="E129" i="128"/>
  <c r="E130" i="128" s="1"/>
  <c r="E127" i="128"/>
  <c r="E128" i="128" s="1"/>
  <c r="E125" i="128"/>
  <c r="E126" i="128" s="1"/>
  <c r="E124" i="128"/>
  <c r="E118" i="128"/>
  <c r="E117" i="128"/>
  <c r="E111" i="128"/>
  <c r="E110" i="128"/>
  <c r="A109" i="128"/>
  <c r="E107" i="128"/>
  <c r="E106" i="128"/>
  <c r="A103" i="128"/>
  <c r="A100" i="128"/>
  <c r="E99" i="128"/>
  <c r="E98" i="128" s="1"/>
  <c r="E100" i="128" s="1"/>
  <c r="A92" i="128"/>
  <c r="E90" i="128"/>
  <c r="A87" i="128"/>
  <c r="A84" i="128"/>
  <c r="E83" i="128"/>
  <c r="E82" i="128" s="1"/>
  <c r="E84" i="128" s="1"/>
  <c r="E88" i="128" s="1"/>
  <c r="A81" i="128"/>
  <c r="E79" i="128"/>
  <c r="A76" i="128"/>
  <c r="A73" i="128"/>
  <c r="E72" i="128"/>
  <c r="E73" i="128" s="1"/>
  <c r="A66" i="128"/>
  <c r="E64" i="128"/>
  <c r="A61" i="128"/>
  <c r="E57" i="128"/>
  <c r="E56" i="128" s="1"/>
  <c r="E58" i="128" s="1"/>
  <c r="E62" i="128" s="1"/>
  <c r="A50" i="128"/>
  <c r="E48" i="128"/>
  <c r="A45" i="128"/>
  <c r="E41" i="128"/>
  <c r="E173" i="127"/>
  <c r="E166" i="127"/>
  <c r="E167" i="127" s="1"/>
  <c r="E164" i="127"/>
  <c r="E165" i="127" s="1"/>
  <c r="E157" i="127"/>
  <c r="E156" i="127"/>
  <c r="E153" i="127"/>
  <c r="E146" i="127"/>
  <c r="E147" i="127" s="1"/>
  <c r="E138" i="127"/>
  <c r="E131" i="127"/>
  <c r="E132" i="127" s="1"/>
  <c r="E129" i="127"/>
  <c r="E130" i="127" s="1"/>
  <c r="E127" i="127"/>
  <c r="E128" i="127" s="1"/>
  <c r="E125" i="127"/>
  <c r="E126" i="127" s="1"/>
  <c r="E124" i="127"/>
  <c r="E135" i="127" s="1"/>
  <c r="E118" i="127"/>
  <c r="E117" i="127"/>
  <c r="E111" i="127"/>
  <c r="E110" i="127"/>
  <c r="A109" i="127"/>
  <c r="E107" i="127"/>
  <c r="E106" i="127"/>
  <c r="A103" i="127"/>
  <c r="A100" i="127"/>
  <c r="E99" i="127"/>
  <c r="E98" i="127" s="1"/>
  <c r="E100" i="127" s="1"/>
  <c r="A92" i="127"/>
  <c r="E90" i="127"/>
  <c r="A87" i="127"/>
  <c r="A84" i="127"/>
  <c r="E83" i="127"/>
  <c r="E82" i="127" s="1"/>
  <c r="E84" i="127" s="1"/>
  <c r="A81" i="127"/>
  <c r="E79" i="127"/>
  <c r="A76" i="127"/>
  <c r="A73" i="127"/>
  <c r="E72" i="127"/>
  <c r="E73" i="127" s="1"/>
  <c r="A66" i="127"/>
  <c r="E64" i="127"/>
  <c r="A61" i="127"/>
  <c r="E57" i="127"/>
  <c r="E56" i="127" s="1"/>
  <c r="E58" i="127" s="1"/>
  <c r="A50" i="127"/>
  <c r="E48" i="127"/>
  <c r="A45" i="127"/>
  <c r="E41" i="127"/>
  <c r="E42" i="127" s="1"/>
  <c r="E173" i="126"/>
  <c r="E166" i="126"/>
  <c r="E167" i="126" s="1"/>
  <c r="E164" i="126"/>
  <c r="E165" i="126" s="1"/>
  <c r="E157" i="126"/>
  <c r="E156" i="126"/>
  <c r="E153" i="126"/>
  <c r="E146" i="126"/>
  <c r="E147" i="126" s="1"/>
  <c r="E151" i="126" s="1"/>
  <c r="E138" i="126"/>
  <c r="E131" i="126"/>
  <c r="E132" i="126" s="1"/>
  <c r="E129" i="126"/>
  <c r="E130" i="126" s="1"/>
  <c r="E127" i="126"/>
  <c r="E128" i="126" s="1"/>
  <c r="E125" i="126"/>
  <c r="E126" i="126" s="1"/>
  <c r="E124" i="126"/>
  <c r="E136" i="126" s="1"/>
  <c r="E118" i="126"/>
  <c r="E117" i="126"/>
  <c r="E111" i="126"/>
  <c r="E110" i="126"/>
  <c r="A109" i="126"/>
  <c r="E107" i="126"/>
  <c r="E106" i="126"/>
  <c r="A103" i="126"/>
  <c r="A100" i="126"/>
  <c r="E99" i="126"/>
  <c r="E98" i="126" s="1"/>
  <c r="E100" i="126" s="1"/>
  <c r="A92" i="126"/>
  <c r="E90" i="126"/>
  <c r="A87" i="126"/>
  <c r="A84" i="126"/>
  <c r="E83" i="126"/>
  <c r="E82" i="126" s="1"/>
  <c r="E84" i="126" s="1"/>
  <c r="A81" i="126"/>
  <c r="E79" i="126"/>
  <c r="A76" i="126"/>
  <c r="A73" i="126"/>
  <c r="E72" i="126"/>
  <c r="E73" i="126" s="1"/>
  <c r="A66" i="126"/>
  <c r="E64" i="126"/>
  <c r="A61" i="126"/>
  <c r="E57" i="126"/>
  <c r="E56" i="126" s="1"/>
  <c r="E58" i="126" s="1"/>
  <c r="A50" i="126"/>
  <c r="E48" i="126"/>
  <c r="A45" i="126"/>
  <c r="E41" i="126"/>
  <c r="E42" i="126" s="1"/>
  <c r="E173" i="125"/>
  <c r="E166" i="125"/>
  <c r="E167" i="125" s="1"/>
  <c r="E164" i="125"/>
  <c r="E165" i="125" s="1"/>
  <c r="E157" i="125"/>
  <c r="E156" i="125"/>
  <c r="E153" i="125"/>
  <c r="E146" i="125"/>
  <c r="E147" i="125" s="1"/>
  <c r="E138" i="125"/>
  <c r="E131" i="125"/>
  <c r="E132" i="125" s="1"/>
  <c r="E129" i="125"/>
  <c r="E130" i="125" s="1"/>
  <c r="E127" i="125"/>
  <c r="E128" i="125" s="1"/>
  <c r="E125" i="125"/>
  <c r="E126" i="125" s="1"/>
  <c r="E124" i="125"/>
  <c r="E136" i="125" s="1"/>
  <c r="E118" i="125"/>
  <c r="E117" i="125"/>
  <c r="E111" i="125"/>
  <c r="E110" i="125"/>
  <c r="A109" i="125"/>
  <c r="E107" i="125"/>
  <c r="E106" i="125"/>
  <c r="A103" i="125"/>
  <c r="A100" i="125"/>
  <c r="E99" i="125"/>
  <c r="E98" i="125" s="1"/>
  <c r="E100" i="125" s="1"/>
  <c r="A92" i="125"/>
  <c r="E90" i="125"/>
  <c r="A87" i="125"/>
  <c r="A84" i="125"/>
  <c r="E83" i="125"/>
  <c r="E82" i="125" s="1"/>
  <c r="E84" i="125" s="1"/>
  <c r="A81" i="125"/>
  <c r="E79" i="125"/>
  <c r="A76" i="125"/>
  <c r="A73" i="125"/>
  <c r="E72" i="125"/>
  <c r="E73" i="125" s="1"/>
  <c r="A66" i="125"/>
  <c r="E64" i="125"/>
  <c r="A61" i="125"/>
  <c r="E57" i="125"/>
  <c r="E56" i="125" s="1"/>
  <c r="E58" i="125" s="1"/>
  <c r="A50" i="125"/>
  <c r="E48" i="125"/>
  <c r="A45" i="125"/>
  <c r="E41" i="125"/>
  <c r="E42" i="125" s="1"/>
  <c r="E173" i="124"/>
  <c r="E166" i="124"/>
  <c r="E167" i="124" s="1"/>
  <c r="E164" i="124"/>
  <c r="E165" i="124" s="1"/>
  <c r="E157" i="124"/>
  <c r="E156" i="124"/>
  <c r="E153" i="124"/>
  <c r="E146" i="124"/>
  <c r="E147" i="124" s="1"/>
  <c r="E151" i="124" s="1"/>
  <c r="E138" i="124"/>
  <c r="E131" i="124"/>
  <c r="E132" i="124" s="1"/>
  <c r="E129" i="124"/>
  <c r="E130" i="124" s="1"/>
  <c r="E127" i="124"/>
  <c r="E128" i="124" s="1"/>
  <c r="E125" i="124"/>
  <c r="E126" i="124" s="1"/>
  <c r="E124" i="124"/>
  <c r="E136" i="124" s="1"/>
  <c r="E118" i="124"/>
  <c r="E117" i="124"/>
  <c r="E111" i="124"/>
  <c r="E110" i="124"/>
  <c r="A109" i="124"/>
  <c r="E107" i="124"/>
  <c r="E106" i="124"/>
  <c r="A103" i="124"/>
  <c r="A100" i="124"/>
  <c r="E99" i="124"/>
  <c r="E98" i="124" s="1"/>
  <c r="E100" i="124" s="1"/>
  <c r="A92" i="124"/>
  <c r="E90" i="124"/>
  <c r="A87" i="124"/>
  <c r="A84" i="124"/>
  <c r="E83" i="124"/>
  <c r="E82" i="124" s="1"/>
  <c r="E84" i="124" s="1"/>
  <c r="A81" i="124"/>
  <c r="E79" i="124"/>
  <c r="A76" i="124"/>
  <c r="A73" i="124"/>
  <c r="E72" i="124"/>
  <c r="E73" i="124" s="1"/>
  <c r="A66" i="124"/>
  <c r="E64" i="124"/>
  <c r="A61" i="124"/>
  <c r="E57" i="124"/>
  <c r="E56" i="124" s="1"/>
  <c r="E58" i="124" s="1"/>
  <c r="A50" i="124"/>
  <c r="E48" i="124"/>
  <c r="E41" i="124"/>
  <c r="E42" i="124" s="1"/>
  <c r="E173" i="123"/>
  <c r="E166" i="123"/>
  <c r="E167" i="123" s="1"/>
  <c r="E164" i="123"/>
  <c r="E165" i="123" s="1"/>
  <c r="E157" i="123"/>
  <c r="E156" i="123"/>
  <c r="E153" i="123"/>
  <c r="E146" i="123"/>
  <c r="E147" i="123" s="1"/>
  <c r="E138" i="123"/>
  <c r="E131" i="123"/>
  <c r="E132" i="123" s="1"/>
  <c r="E129" i="123"/>
  <c r="E130" i="123" s="1"/>
  <c r="E127" i="123"/>
  <c r="E128" i="123" s="1"/>
  <c r="E125" i="123"/>
  <c r="E126" i="123" s="1"/>
  <c r="E124" i="123"/>
  <c r="E136" i="123" s="1"/>
  <c r="E118" i="123"/>
  <c r="E117" i="123"/>
  <c r="E111" i="123"/>
  <c r="E110" i="123"/>
  <c r="A109" i="123"/>
  <c r="E107" i="123"/>
  <c r="E106" i="123"/>
  <c r="A103" i="123"/>
  <c r="A100" i="123"/>
  <c r="E99" i="123"/>
  <c r="E98" i="123" s="1"/>
  <c r="E100" i="123" s="1"/>
  <c r="A92" i="123"/>
  <c r="E90" i="123"/>
  <c r="A87" i="123"/>
  <c r="A84" i="123"/>
  <c r="E83" i="123"/>
  <c r="E82" i="123" s="1"/>
  <c r="E84" i="123" s="1"/>
  <c r="A81" i="123"/>
  <c r="E79" i="123"/>
  <c r="A76" i="123"/>
  <c r="A73" i="123"/>
  <c r="E72" i="123"/>
  <c r="E73" i="123" s="1"/>
  <c r="A66" i="123"/>
  <c r="E64" i="123"/>
  <c r="A61" i="123"/>
  <c r="E57" i="123"/>
  <c r="E56" i="123" s="1"/>
  <c r="E58" i="123" s="1"/>
  <c r="A50" i="123"/>
  <c r="E48" i="123"/>
  <c r="E41" i="123"/>
  <c r="E42" i="123" s="1"/>
  <c r="E173" i="122"/>
  <c r="E166" i="122"/>
  <c r="E167" i="122" s="1"/>
  <c r="E164" i="122"/>
  <c r="E165" i="122" s="1"/>
  <c r="E157" i="122"/>
  <c r="E156" i="122"/>
  <c r="E153" i="122"/>
  <c r="E146" i="122"/>
  <c r="E147" i="122" s="1"/>
  <c r="E151" i="122" s="1"/>
  <c r="E138" i="122"/>
  <c r="E131" i="122"/>
  <c r="E132" i="122" s="1"/>
  <c r="E129" i="122"/>
  <c r="E130" i="122" s="1"/>
  <c r="E127" i="122"/>
  <c r="E128" i="122" s="1"/>
  <c r="E125" i="122"/>
  <c r="E126" i="122" s="1"/>
  <c r="E124" i="122"/>
  <c r="E118" i="122"/>
  <c r="E117" i="122"/>
  <c r="E111" i="122"/>
  <c r="E110" i="122"/>
  <c r="A109" i="122"/>
  <c r="E107" i="122"/>
  <c r="E106" i="122"/>
  <c r="A103" i="122"/>
  <c r="A100" i="122"/>
  <c r="E99" i="122"/>
  <c r="E98" i="122" s="1"/>
  <c r="E100" i="122" s="1"/>
  <c r="A92" i="122"/>
  <c r="E90" i="122"/>
  <c r="A87" i="122"/>
  <c r="A84" i="122"/>
  <c r="E83" i="122"/>
  <c r="E82" i="122" s="1"/>
  <c r="E84" i="122" s="1"/>
  <c r="A81" i="122"/>
  <c r="E79" i="122"/>
  <c r="A76" i="122"/>
  <c r="A73" i="122"/>
  <c r="E72" i="122"/>
  <c r="E73" i="122" s="1"/>
  <c r="A66" i="122"/>
  <c r="E64" i="122"/>
  <c r="A61" i="122"/>
  <c r="E57" i="122"/>
  <c r="E56" i="122" s="1"/>
  <c r="E58" i="122" s="1"/>
  <c r="A50" i="122"/>
  <c r="E48" i="122"/>
  <c r="E41" i="122"/>
  <c r="E42" i="122" s="1"/>
  <c r="E173" i="121"/>
  <c r="E166" i="121"/>
  <c r="E167" i="121" s="1"/>
  <c r="E164" i="121"/>
  <c r="E165" i="121" s="1"/>
  <c r="E157" i="121"/>
  <c r="E156" i="121"/>
  <c r="E153" i="121"/>
  <c r="E146" i="121"/>
  <c r="E147" i="121" s="1"/>
  <c r="E138" i="121"/>
  <c r="E131" i="121"/>
  <c r="E132" i="121" s="1"/>
  <c r="E129" i="121"/>
  <c r="E130" i="121" s="1"/>
  <c r="E127" i="121"/>
  <c r="E128" i="121" s="1"/>
  <c r="E125" i="121"/>
  <c r="E126" i="121" s="1"/>
  <c r="E124" i="121"/>
  <c r="E136" i="121" s="1"/>
  <c r="E118" i="121"/>
  <c r="E117" i="121"/>
  <c r="E111" i="121"/>
  <c r="E110" i="121"/>
  <c r="A109" i="121"/>
  <c r="E107" i="121"/>
  <c r="E106" i="121"/>
  <c r="A103" i="121"/>
  <c r="A100" i="121"/>
  <c r="E99" i="121"/>
  <c r="E98" i="121" s="1"/>
  <c r="E100" i="121" s="1"/>
  <c r="A92" i="121"/>
  <c r="E90" i="121"/>
  <c r="A87" i="121"/>
  <c r="A84" i="121"/>
  <c r="E83" i="121"/>
  <c r="E82" i="121" s="1"/>
  <c r="E84" i="121" s="1"/>
  <c r="A81" i="121"/>
  <c r="E79" i="121"/>
  <c r="A76" i="121"/>
  <c r="A73" i="121"/>
  <c r="E72" i="121"/>
  <c r="E73" i="121" s="1"/>
  <c r="A66" i="121"/>
  <c r="E64" i="121"/>
  <c r="A61" i="121"/>
  <c r="E57" i="121"/>
  <c r="E56" i="121" s="1"/>
  <c r="E58" i="121" s="1"/>
  <c r="A50" i="121"/>
  <c r="E48" i="121"/>
  <c r="E41" i="121"/>
  <c r="E42" i="121" s="1"/>
  <c r="E173" i="120"/>
  <c r="E166" i="120"/>
  <c r="E167" i="120" s="1"/>
  <c r="E164" i="120"/>
  <c r="E165" i="120" s="1"/>
  <c r="E157" i="120"/>
  <c r="E156" i="120"/>
  <c r="E153" i="120"/>
  <c r="E146" i="120"/>
  <c r="E147" i="120" s="1"/>
  <c r="E151" i="120" s="1"/>
  <c r="E138" i="120"/>
  <c r="E131" i="120"/>
  <c r="E132" i="120" s="1"/>
  <c r="E129" i="120"/>
  <c r="E130" i="120" s="1"/>
  <c r="E127" i="120"/>
  <c r="E128" i="120" s="1"/>
  <c r="E125" i="120"/>
  <c r="E126" i="120" s="1"/>
  <c r="E124" i="120"/>
  <c r="E118" i="120"/>
  <c r="E117" i="120"/>
  <c r="E111" i="120"/>
  <c r="E110" i="120"/>
  <c r="A109" i="120"/>
  <c r="E107" i="120"/>
  <c r="E106" i="120"/>
  <c r="A103" i="120"/>
  <c r="A100" i="120"/>
  <c r="E99" i="120"/>
  <c r="E98" i="120" s="1"/>
  <c r="E100" i="120" s="1"/>
  <c r="A92" i="120"/>
  <c r="E90" i="120"/>
  <c r="A87" i="120"/>
  <c r="A84" i="120"/>
  <c r="E83" i="120"/>
  <c r="E82" i="120" s="1"/>
  <c r="E84" i="120" s="1"/>
  <c r="A81" i="120"/>
  <c r="E79" i="120"/>
  <c r="A76" i="120"/>
  <c r="A73" i="120"/>
  <c r="E72" i="120"/>
  <c r="E73" i="120" s="1"/>
  <c r="A66" i="120"/>
  <c r="E64" i="120"/>
  <c r="A61" i="120"/>
  <c r="E57" i="120"/>
  <c r="E56" i="120" s="1"/>
  <c r="E58" i="120" s="1"/>
  <c r="A50" i="120"/>
  <c r="E48" i="120"/>
  <c r="E41" i="120"/>
  <c r="E42" i="120" s="1"/>
  <c r="E173" i="119"/>
  <c r="E166" i="119"/>
  <c r="E167" i="119" s="1"/>
  <c r="E164" i="119"/>
  <c r="E165" i="119" s="1"/>
  <c r="E157" i="119"/>
  <c r="E156" i="119"/>
  <c r="E153" i="119"/>
  <c r="E146" i="119"/>
  <c r="E147" i="119" s="1"/>
  <c r="E138" i="119"/>
  <c r="E131" i="119"/>
  <c r="E132" i="119" s="1"/>
  <c r="E129" i="119"/>
  <c r="E130" i="119" s="1"/>
  <c r="E127" i="119"/>
  <c r="E128" i="119" s="1"/>
  <c r="E125" i="119"/>
  <c r="E126" i="119" s="1"/>
  <c r="E124" i="119"/>
  <c r="E136" i="119" s="1"/>
  <c r="E118" i="119"/>
  <c r="E117" i="119"/>
  <c r="E111" i="119"/>
  <c r="E110" i="119"/>
  <c r="A109" i="119"/>
  <c r="E107" i="119"/>
  <c r="E106" i="119"/>
  <c r="A103" i="119"/>
  <c r="A100" i="119"/>
  <c r="E99" i="119"/>
  <c r="E98" i="119" s="1"/>
  <c r="E100" i="119" s="1"/>
  <c r="A92" i="119"/>
  <c r="E90" i="119"/>
  <c r="A87" i="119"/>
  <c r="A84" i="119"/>
  <c r="E83" i="119"/>
  <c r="E82" i="119" s="1"/>
  <c r="E84" i="119" s="1"/>
  <c r="A81" i="119"/>
  <c r="E79" i="119"/>
  <c r="A76" i="119"/>
  <c r="A73" i="119"/>
  <c r="E72" i="119"/>
  <c r="E73" i="119" s="1"/>
  <c r="A66" i="119"/>
  <c r="E64" i="119"/>
  <c r="A61" i="119"/>
  <c r="E57" i="119"/>
  <c r="E56" i="119" s="1"/>
  <c r="E58" i="119" s="1"/>
  <c r="A50" i="119"/>
  <c r="E48" i="119"/>
  <c r="E41" i="119"/>
  <c r="E42" i="119" s="1"/>
  <c r="E173" i="118"/>
  <c r="E166" i="118"/>
  <c r="E167" i="118" s="1"/>
  <c r="E164" i="118"/>
  <c r="E165" i="118" s="1"/>
  <c r="E157" i="118"/>
  <c r="E156" i="118"/>
  <c r="E153" i="118"/>
  <c r="E146" i="118"/>
  <c r="E147" i="118" s="1"/>
  <c r="E151" i="118" s="1"/>
  <c r="E138" i="118"/>
  <c r="E131" i="118"/>
  <c r="E132" i="118" s="1"/>
  <c r="E129" i="118"/>
  <c r="E130" i="118" s="1"/>
  <c r="E127" i="118"/>
  <c r="E128" i="118" s="1"/>
  <c r="E125" i="118"/>
  <c r="E126" i="118" s="1"/>
  <c r="E124" i="118"/>
  <c r="E135" i="118" s="1"/>
  <c r="E118" i="118"/>
  <c r="E117" i="118"/>
  <c r="E111" i="118"/>
  <c r="E110" i="118"/>
  <c r="A109" i="118"/>
  <c r="E107" i="118"/>
  <c r="E106" i="118"/>
  <c r="A103" i="118"/>
  <c r="A100" i="118"/>
  <c r="E99" i="118"/>
  <c r="E98" i="118" s="1"/>
  <c r="E100" i="118" s="1"/>
  <c r="A92" i="118"/>
  <c r="E90" i="118"/>
  <c r="A87" i="118"/>
  <c r="A84" i="118"/>
  <c r="E83" i="118"/>
  <c r="E82" i="118" s="1"/>
  <c r="E84" i="118" s="1"/>
  <c r="A81" i="118"/>
  <c r="E79" i="118"/>
  <c r="A76" i="118"/>
  <c r="A73" i="118"/>
  <c r="E72" i="118"/>
  <c r="E73" i="118" s="1"/>
  <c r="A66" i="118"/>
  <c r="E64" i="118"/>
  <c r="A61" i="118"/>
  <c r="E57" i="118"/>
  <c r="E56" i="118" s="1"/>
  <c r="E58" i="118" s="1"/>
  <c r="A50" i="118"/>
  <c r="E48" i="118"/>
  <c r="E41" i="118"/>
  <c r="E42" i="118" s="1"/>
  <c r="E173" i="117"/>
  <c r="E166" i="117"/>
  <c r="E167" i="117" s="1"/>
  <c r="E164" i="117"/>
  <c r="E165" i="117" s="1"/>
  <c r="E157" i="117"/>
  <c r="E156" i="117"/>
  <c r="E153" i="117"/>
  <c r="E146" i="117"/>
  <c r="E147" i="117" s="1"/>
  <c r="E138" i="117"/>
  <c r="E131" i="117"/>
  <c r="E132" i="117" s="1"/>
  <c r="E129" i="117"/>
  <c r="E130" i="117" s="1"/>
  <c r="E127" i="117"/>
  <c r="E128" i="117" s="1"/>
  <c r="E125" i="117"/>
  <c r="E126" i="117" s="1"/>
  <c r="E124" i="117"/>
  <c r="E136" i="117" s="1"/>
  <c r="E118" i="117"/>
  <c r="E117" i="117"/>
  <c r="E111" i="117"/>
  <c r="E110" i="117"/>
  <c r="A109" i="117"/>
  <c r="E107" i="117"/>
  <c r="E106" i="117"/>
  <c r="A103" i="117"/>
  <c r="A100" i="117"/>
  <c r="E99" i="117"/>
  <c r="E98" i="117" s="1"/>
  <c r="E100" i="117" s="1"/>
  <c r="A92" i="117"/>
  <c r="E90" i="117"/>
  <c r="A87" i="117"/>
  <c r="A84" i="117"/>
  <c r="E83" i="117"/>
  <c r="E82" i="117" s="1"/>
  <c r="E84" i="117" s="1"/>
  <c r="A81" i="117"/>
  <c r="E79" i="117"/>
  <c r="A76" i="117"/>
  <c r="A73" i="117"/>
  <c r="E72" i="117"/>
  <c r="E73" i="117" s="1"/>
  <c r="A66" i="117"/>
  <c r="E64" i="117"/>
  <c r="A61" i="117"/>
  <c r="E57" i="117"/>
  <c r="E56" i="117" s="1"/>
  <c r="E58" i="117" s="1"/>
  <c r="A50" i="117"/>
  <c r="E48" i="117"/>
  <c r="E41" i="117"/>
  <c r="E42" i="117" s="1"/>
  <c r="E173" i="116"/>
  <c r="E167" i="116"/>
  <c r="E165" i="116"/>
  <c r="E157" i="116"/>
  <c r="E156" i="116"/>
  <c r="E153" i="116"/>
  <c r="E146" i="116"/>
  <c r="E147" i="116" s="1"/>
  <c r="E151" i="116" s="1"/>
  <c r="E138" i="116"/>
  <c r="E131" i="116"/>
  <c r="E132" i="116" s="1"/>
  <c r="E129" i="116"/>
  <c r="E130" i="116" s="1"/>
  <c r="E127" i="116"/>
  <c r="E128" i="116" s="1"/>
  <c r="E125" i="116"/>
  <c r="E126" i="116" s="1"/>
  <c r="E124" i="116"/>
  <c r="E136" i="116" s="1"/>
  <c r="E118" i="116"/>
  <c r="E117" i="116"/>
  <c r="E111" i="116"/>
  <c r="E110" i="116"/>
  <c r="A109" i="116"/>
  <c r="E107" i="116"/>
  <c r="E106" i="116"/>
  <c r="A103" i="116"/>
  <c r="A100" i="116"/>
  <c r="E99" i="116"/>
  <c r="E98" i="116" s="1"/>
  <c r="E100" i="116" s="1"/>
  <c r="A92" i="116"/>
  <c r="E90" i="116"/>
  <c r="A87" i="116"/>
  <c r="E84" i="116"/>
  <c r="A84" i="116"/>
  <c r="E83" i="116"/>
  <c r="A81" i="116"/>
  <c r="E79" i="116"/>
  <c r="A76" i="116"/>
  <c r="E73" i="116"/>
  <c r="A73" i="116"/>
  <c r="A66" i="116"/>
  <c r="E64" i="116"/>
  <c r="A61" i="116"/>
  <c r="E57" i="116"/>
  <c r="E56" i="116" s="1"/>
  <c r="E58" i="116" s="1"/>
  <c r="A50" i="116"/>
  <c r="E48" i="116"/>
  <c r="E41" i="116"/>
  <c r="E42" i="116" s="1"/>
  <c r="E173" i="115"/>
  <c r="E166" i="115"/>
  <c r="E167" i="115" s="1"/>
  <c r="E164" i="115"/>
  <c r="E165" i="115" s="1"/>
  <c r="E157" i="115"/>
  <c r="E156" i="115"/>
  <c r="E153" i="115"/>
  <c r="E146" i="115"/>
  <c r="E147" i="115" s="1"/>
  <c r="E138" i="115"/>
  <c r="E131" i="115"/>
  <c r="E132" i="115" s="1"/>
  <c r="E129" i="115"/>
  <c r="E130" i="115" s="1"/>
  <c r="E127" i="115"/>
  <c r="E128" i="115" s="1"/>
  <c r="E125" i="115"/>
  <c r="E126" i="115" s="1"/>
  <c r="E124" i="115"/>
  <c r="E136" i="115" s="1"/>
  <c r="E118" i="115"/>
  <c r="E117" i="115"/>
  <c r="E111" i="115"/>
  <c r="E110" i="115"/>
  <c r="A109" i="115"/>
  <c r="E107" i="115"/>
  <c r="E106" i="115"/>
  <c r="A103" i="115"/>
  <c r="A100" i="115"/>
  <c r="E99" i="115"/>
  <c r="E98" i="115" s="1"/>
  <c r="E100" i="115" s="1"/>
  <c r="A92" i="115"/>
  <c r="E90" i="115"/>
  <c r="A87" i="115"/>
  <c r="A84" i="115"/>
  <c r="E83" i="115"/>
  <c r="E82" i="115" s="1"/>
  <c r="E84" i="115" s="1"/>
  <c r="A81" i="115"/>
  <c r="E79" i="115"/>
  <c r="A76" i="115"/>
  <c r="A73" i="115"/>
  <c r="E72" i="115"/>
  <c r="E73" i="115" s="1"/>
  <c r="A66" i="115"/>
  <c r="E64" i="115"/>
  <c r="A61" i="115"/>
  <c r="E57" i="115"/>
  <c r="E56" i="115" s="1"/>
  <c r="E58" i="115" s="1"/>
  <c r="A50" i="115"/>
  <c r="E48" i="115"/>
  <c r="E41" i="115"/>
  <c r="E42" i="115" s="1"/>
  <c r="E173" i="114"/>
  <c r="E166" i="114"/>
  <c r="E167" i="114" s="1"/>
  <c r="E164" i="114"/>
  <c r="E165" i="114" s="1"/>
  <c r="E157" i="114"/>
  <c r="E156" i="114"/>
  <c r="E153" i="114"/>
  <c r="E146" i="114"/>
  <c r="E147" i="114" s="1"/>
  <c r="E151" i="114" s="1"/>
  <c r="E138" i="114"/>
  <c r="E131" i="114"/>
  <c r="E132" i="114" s="1"/>
  <c r="E129" i="114"/>
  <c r="E130" i="114" s="1"/>
  <c r="E127" i="114"/>
  <c r="E128" i="114" s="1"/>
  <c r="E125" i="114"/>
  <c r="E126" i="114" s="1"/>
  <c r="E124" i="114"/>
  <c r="E118" i="114"/>
  <c r="E117" i="114"/>
  <c r="E111" i="114"/>
  <c r="E110" i="114"/>
  <c r="A109" i="114"/>
  <c r="E107" i="114"/>
  <c r="E106" i="114"/>
  <c r="A103" i="114"/>
  <c r="A100" i="114"/>
  <c r="E99" i="114"/>
  <c r="E98" i="114" s="1"/>
  <c r="E100" i="114" s="1"/>
  <c r="A92" i="114"/>
  <c r="E90" i="114"/>
  <c r="A87" i="114"/>
  <c r="A84" i="114"/>
  <c r="E83" i="114"/>
  <c r="E82" i="114" s="1"/>
  <c r="E84" i="114" s="1"/>
  <c r="A81" i="114"/>
  <c r="E79" i="114"/>
  <c r="A76" i="114"/>
  <c r="A73" i="114"/>
  <c r="E72" i="114"/>
  <c r="E73" i="114" s="1"/>
  <c r="A66" i="114"/>
  <c r="E64" i="114"/>
  <c r="A61" i="114"/>
  <c r="E57" i="114"/>
  <c r="E56" i="114" s="1"/>
  <c r="E58" i="114" s="1"/>
  <c r="A50" i="114"/>
  <c r="E48" i="114"/>
  <c r="E41" i="114"/>
  <c r="E173" i="113"/>
  <c r="E166" i="113"/>
  <c r="E167" i="113" s="1"/>
  <c r="E164" i="113"/>
  <c r="E165" i="113" s="1"/>
  <c r="E157" i="113"/>
  <c r="E156" i="113"/>
  <c r="E153" i="113"/>
  <c r="E146" i="113"/>
  <c r="E147" i="113" s="1"/>
  <c r="E138" i="113"/>
  <c r="E131" i="113"/>
  <c r="E132" i="113" s="1"/>
  <c r="E129" i="113"/>
  <c r="E130" i="113" s="1"/>
  <c r="E127" i="113"/>
  <c r="E128" i="113" s="1"/>
  <c r="E125" i="113"/>
  <c r="E126" i="113" s="1"/>
  <c r="E124" i="113"/>
  <c r="E118" i="113"/>
  <c r="E117" i="113"/>
  <c r="E111" i="113"/>
  <c r="E110" i="113"/>
  <c r="A109" i="113"/>
  <c r="E107" i="113"/>
  <c r="E106" i="113"/>
  <c r="A103" i="113"/>
  <c r="A100" i="113"/>
  <c r="E99" i="113"/>
  <c r="E98" i="113" s="1"/>
  <c r="E100" i="113" s="1"/>
  <c r="A92" i="113"/>
  <c r="E90" i="113"/>
  <c r="A87" i="113"/>
  <c r="A84" i="113"/>
  <c r="E83" i="113"/>
  <c r="E82" i="113" s="1"/>
  <c r="E84" i="113" s="1"/>
  <c r="E88" i="113" s="1"/>
  <c r="A81" i="113"/>
  <c r="E79" i="113"/>
  <c r="A76" i="113"/>
  <c r="A73" i="113"/>
  <c r="E72" i="113"/>
  <c r="E73" i="113" s="1"/>
  <c r="A66" i="113"/>
  <c r="E64" i="113"/>
  <c r="A61" i="113"/>
  <c r="E57" i="113"/>
  <c r="E56" i="113" s="1"/>
  <c r="E58" i="113" s="1"/>
  <c r="A50" i="113"/>
  <c r="E48" i="113"/>
  <c r="E41" i="113"/>
  <c r="E42" i="113" s="1"/>
  <c r="E173" i="112"/>
  <c r="E166" i="112"/>
  <c r="E167" i="112" s="1"/>
  <c r="E164" i="112"/>
  <c r="E165" i="112" s="1"/>
  <c r="E157" i="112"/>
  <c r="E156" i="112"/>
  <c r="E153" i="112"/>
  <c r="E146" i="112"/>
  <c r="E147" i="112" s="1"/>
  <c r="E138" i="112"/>
  <c r="E131" i="112"/>
  <c r="E132" i="112" s="1"/>
  <c r="E129" i="112"/>
  <c r="E130" i="112" s="1"/>
  <c r="E127" i="112"/>
  <c r="E128" i="112" s="1"/>
  <c r="E125" i="112"/>
  <c r="E126" i="112" s="1"/>
  <c r="E124" i="112"/>
  <c r="E135" i="112" s="1"/>
  <c r="E118" i="112"/>
  <c r="E117" i="112"/>
  <c r="E111" i="112"/>
  <c r="E110" i="112"/>
  <c r="A109" i="112"/>
  <c r="E107" i="112"/>
  <c r="E106" i="112"/>
  <c r="A103" i="112"/>
  <c r="A100" i="112"/>
  <c r="E99" i="112"/>
  <c r="E98" i="112" s="1"/>
  <c r="E100" i="112" s="1"/>
  <c r="E104" i="112" s="1"/>
  <c r="A92" i="112"/>
  <c r="E90" i="112"/>
  <c r="A87" i="112"/>
  <c r="A84" i="112"/>
  <c r="E83" i="112"/>
  <c r="E82" i="112" s="1"/>
  <c r="E84" i="112" s="1"/>
  <c r="A81" i="112"/>
  <c r="E79" i="112"/>
  <c r="A76" i="112"/>
  <c r="A73" i="112"/>
  <c r="E72" i="112"/>
  <c r="E73" i="112" s="1"/>
  <c r="A66" i="112"/>
  <c r="E64" i="112"/>
  <c r="A61" i="112"/>
  <c r="E57" i="112"/>
  <c r="E56" i="112" s="1"/>
  <c r="E58" i="112" s="1"/>
  <c r="A50" i="112"/>
  <c r="E48" i="112"/>
  <c r="E41" i="112"/>
  <c r="E173" i="111"/>
  <c r="E166" i="111"/>
  <c r="E165" i="111"/>
  <c r="E163" i="111" s="1"/>
  <c r="E170" i="111" s="1"/>
  <c r="E157" i="111"/>
  <c r="E156" i="111"/>
  <c r="E153" i="111"/>
  <c r="E146" i="111"/>
  <c r="E147" i="111" s="1"/>
  <c r="E138" i="111"/>
  <c r="E131" i="111"/>
  <c r="E132" i="111" s="1"/>
  <c r="E129" i="111"/>
  <c r="E130" i="111" s="1"/>
  <c r="E127" i="111"/>
  <c r="E128" i="111" s="1"/>
  <c r="E125" i="111"/>
  <c r="E126" i="111" s="1"/>
  <c r="E124" i="111"/>
  <c r="E118" i="111"/>
  <c r="E117" i="111"/>
  <c r="E111" i="111"/>
  <c r="E110" i="111"/>
  <c r="A109" i="111"/>
  <c r="E107" i="111"/>
  <c r="E106" i="111"/>
  <c r="A103" i="111"/>
  <c r="A100" i="111"/>
  <c r="E99" i="111"/>
  <c r="E98" i="111" s="1"/>
  <c r="E100" i="111" s="1"/>
  <c r="A92" i="111"/>
  <c r="E90" i="111"/>
  <c r="A87" i="111"/>
  <c r="E84" i="111"/>
  <c r="A84" i="111"/>
  <c r="E83" i="111"/>
  <c r="A81" i="111"/>
  <c r="E79" i="111"/>
  <c r="A76" i="111"/>
  <c r="E73" i="111"/>
  <c r="E76" i="111" s="1"/>
  <c r="A73" i="111"/>
  <c r="A66" i="111"/>
  <c r="E64" i="111"/>
  <c r="A61" i="111"/>
  <c r="E57" i="111"/>
  <c r="E56" i="111" s="1"/>
  <c r="E58" i="111" s="1"/>
  <c r="E62" i="111" s="1"/>
  <c r="A50" i="111"/>
  <c r="E48" i="111"/>
  <c r="E173" i="110"/>
  <c r="E166" i="110"/>
  <c r="E167" i="110" s="1"/>
  <c r="E164" i="110"/>
  <c r="E165" i="110" s="1"/>
  <c r="E157" i="110"/>
  <c r="E156" i="110"/>
  <c r="E153" i="110"/>
  <c r="E146" i="110"/>
  <c r="E147" i="110" s="1"/>
  <c r="E138" i="110"/>
  <c r="E131" i="110"/>
  <c r="E132" i="110" s="1"/>
  <c r="E129" i="110"/>
  <c r="E130" i="110" s="1"/>
  <c r="E127" i="110"/>
  <c r="E128" i="110" s="1"/>
  <c r="E125" i="110"/>
  <c r="E126" i="110" s="1"/>
  <c r="E124" i="110"/>
  <c r="E118" i="110"/>
  <c r="E117" i="110"/>
  <c r="E111" i="110"/>
  <c r="E110" i="110"/>
  <c r="A109" i="110"/>
  <c r="E107" i="110"/>
  <c r="E106" i="110"/>
  <c r="A103" i="110"/>
  <c r="A100" i="110"/>
  <c r="E99" i="110"/>
  <c r="E98" i="110" s="1"/>
  <c r="E100" i="110" s="1"/>
  <c r="A92" i="110"/>
  <c r="E90" i="110"/>
  <c r="A87" i="110"/>
  <c r="A84" i="110"/>
  <c r="E83" i="110"/>
  <c r="E82" i="110" s="1"/>
  <c r="E84" i="110" s="1"/>
  <c r="A81" i="110"/>
  <c r="E79" i="110"/>
  <c r="A76" i="110"/>
  <c r="A73" i="110"/>
  <c r="E72" i="110"/>
  <c r="E73" i="110" s="1"/>
  <c r="A66" i="110"/>
  <c r="E64" i="110"/>
  <c r="A61" i="110"/>
  <c r="E57" i="110"/>
  <c r="E56" i="110" s="1"/>
  <c r="E58" i="110" s="1"/>
  <c r="E62" i="110" s="1"/>
  <c r="A50" i="110"/>
  <c r="E48" i="110"/>
  <c r="A45" i="110"/>
  <c r="E41" i="110"/>
  <c r="E42" i="110" s="1"/>
  <c r="E173" i="109"/>
  <c r="E166" i="109"/>
  <c r="E167" i="109" s="1"/>
  <c r="E164" i="109"/>
  <c r="E165" i="109" s="1"/>
  <c r="E157" i="109"/>
  <c r="E156" i="109"/>
  <c r="E153" i="109"/>
  <c r="E146" i="109"/>
  <c r="E147" i="109" s="1"/>
  <c r="E138" i="109"/>
  <c r="E131" i="109"/>
  <c r="E132" i="109" s="1"/>
  <c r="E129" i="109"/>
  <c r="E130" i="109" s="1"/>
  <c r="E127" i="109"/>
  <c r="E128" i="109" s="1"/>
  <c r="E125" i="109"/>
  <c r="E126" i="109" s="1"/>
  <c r="E124" i="109"/>
  <c r="E118" i="109"/>
  <c r="E117" i="109"/>
  <c r="E111" i="109"/>
  <c r="E110" i="109"/>
  <c r="A109" i="109"/>
  <c r="E107" i="109"/>
  <c r="E106" i="109"/>
  <c r="A103" i="109"/>
  <c r="A100" i="109"/>
  <c r="E99" i="109"/>
  <c r="E98" i="109" s="1"/>
  <c r="E100" i="109" s="1"/>
  <c r="A92" i="109"/>
  <c r="E90" i="109"/>
  <c r="A87" i="109"/>
  <c r="A84" i="109"/>
  <c r="E83" i="109"/>
  <c r="E82" i="109" s="1"/>
  <c r="E84" i="109" s="1"/>
  <c r="A81" i="109"/>
  <c r="E79" i="109"/>
  <c r="A76" i="109"/>
  <c r="A73" i="109"/>
  <c r="E72" i="109"/>
  <c r="E73" i="109" s="1"/>
  <c r="A66" i="109"/>
  <c r="E64" i="109"/>
  <c r="A61" i="109"/>
  <c r="E57" i="109"/>
  <c r="E56" i="109" s="1"/>
  <c r="E58" i="109" s="1"/>
  <c r="A50" i="109"/>
  <c r="E48" i="109"/>
  <c r="A45" i="109"/>
  <c r="E41" i="109"/>
  <c r="E42" i="109" s="1"/>
  <c r="E173" i="108"/>
  <c r="E166" i="108"/>
  <c r="E167" i="108" s="1"/>
  <c r="E164" i="108"/>
  <c r="E165" i="108" s="1"/>
  <c r="E157" i="108"/>
  <c r="E156" i="108"/>
  <c r="E153" i="108"/>
  <c r="E146" i="108"/>
  <c r="E147" i="108" s="1"/>
  <c r="E151" i="108" s="1"/>
  <c r="E138" i="108"/>
  <c r="E131" i="108"/>
  <c r="E132" i="108" s="1"/>
  <c r="E129" i="108"/>
  <c r="E130" i="108" s="1"/>
  <c r="E127" i="108"/>
  <c r="E128" i="108" s="1"/>
  <c r="E125" i="108"/>
  <c r="E126" i="108" s="1"/>
  <c r="E124" i="108"/>
  <c r="E135" i="108" s="1"/>
  <c r="E118" i="108"/>
  <c r="E117" i="108"/>
  <c r="E111" i="108"/>
  <c r="E110" i="108"/>
  <c r="A109" i="108"/>
  <c r="E107" i="108"/>
  <c r="E106" i="108"/>
  <c r="A103" i="108"/>
  <c r="A100" i="108"/>
  <c r="E99" i="108"/>
  <c r="E98" i="108" s="1"/>
  <c r="E100" i="108" s="1"/>
  <c r="A92" i="108"/>
  <c r="E90" i="108"/>
  <c r="A87" i="108"/>
  <c r="A84" i="108"/>
  <c r="E83" i="108"/>
  <c r="E82" i="108" s="1"/>
  <c r="E84" i="108" s="1"/>
  <c r="A81" i="108"/>
  <c r="E79" i="108"/>
  <c r="A76" i="108"/>
  <c r="A73" i="108"/>
  <c r="E72" i="108"/>
  <c r="E73" i="108" s="1"/>
  <c r="A66" i="108"/>
  <c r="E64" i="108"/>
  <c r="A61" i="108"/>
  <c r="E57" i="108"/>
  <c r="E56" i="108" s="1"/>
  <c r="E58" i="108" s="1"/>
  <c r="A50" i="108"/>
  <c r="E48" i="108"/>
  <c r="A45" i="108"/>
  <c r="E41" i="108"/>
  <c r="E42" i="108" s="1"/>
  <c r="E173" i="107"/>
  <c r="E166" i="107"/>
  <c r="E165" i="107"/>
  <c r="E163" i="107" s="1"/>
  <c r="E171" i="107" s="1"/>
  <c r="E157" i="107"/>
  <c r="E156" i="107"/>
  <c r="E153" i="107"/>
  <c r="E146" i="107"/>
  <c r="E147" i="107" s="1"/>
  <c r="E151" i="107" s="1"/>
  <c r="E138" i="107"/>
  <c r="E131" i="107"/>
  <c r="E132" i="107" s="1"/>
  <c r="E129" i="107"/>
  <c r="E130" i="107" s="1"/>
  <c r="E127" i="107"/>
  <c r="E128" i="107" s="1"/>
  <c r="E125" i="107"/>
  <c r="E126" i="107" s="1"/>
  <c r="E124" i="107"/>
  <c r="E135" i="107" s="1"/>
  <c r="E118" i="107"/>
  <c r="E117" i="107"/>
  <c r="E111" i="107"/>
  <c r="E110" i="107"/>
  <c r="A109" i="107"/>
  <c r="E107" i="107"/>
  <c r="E106" i="107"/>
  <c r="A103" i="107"/>
  <c r="A100" i="107"/>
  <c r="E99" i="107"/>
  <c r="E98" i="107" s="1"/>
  <c r="E100" i="107" s="1"/>
  <c r="A92" i="107"/>
  <c r="E90" i="107"/>
  <c r="A87" i="107"/>
  <c r="E84" i="107"/>
  <c r="A84" i="107"/>
  <c r="E83" i="107"/>
  <c r="A81" i="107"/>
  <c r="E79" i="107"/>
  <c r="A76" i="107"/>
  <c r="E73" i="107"/>
  <c r="A73" i="107"/>
  <c r="A66" i="107"/>
  <c r="E64" i="107"/>
  <c r="A61" i="107"/>
  <c r="E57" i="107"/>
  <c r="E56" i="107" s="1"/>
  <c r="E58" i="107" s="1"/>
  <c r="A50" i="107"/>
  <c r="E48" i="107"/>
  <c r="A45" i="107"/>
  <c r="E41" i="107"/>
  <c r="E42" i="107" s="1"/>
  <c r="E173" i="106"/>
  <c r="E166" i="106"/>
  <c r="E167" i="106" s="1"/>
  <c r="E164" i="106"/>
  <c r="E165" i="106" s="1"/>
  <c r="E157" i="106"/>
  <c r="E156" i="106"/>
  <c r="E153" i="106"/>
  <c r="E146" i="106"/>
  <c r="E147" i="106" s="1"/>
  <c r="E151" i="106" s="1"/>
  <c r="E138" i="106"/>
  <c r="E131" i="106"/>
  <c r="E132" i="106" s="1"/>
  <c r="E129" i="106"/>
  <c r="E130" i="106" s="1"/>
  <c r="E127" i="106"/>
  <c r="E128" i="106" s="1"/>
  <c r="E125" i="106"/>
  <c r="E126" i="106" s="1"/>
  <c r="E124" i="106"/>
  <c r="E136" i="106" s="1"/>
  <c r="E118" i="106"/>
  <c r="E117" i="106"/>
  <c r="E111" i="106"/>
  <c r="E110" i="106"/>
  <c r="A109" i="106"/>
  <c r="E107" i="106"/>
  <c r="E106" i="106"/>
  <c r="A103" i="106"/>
  <c r="A100" i="106"/>
  <c r="E99" i="106"/>
  <c r="E98" i="106" s="1"/>
  <c r="E100" i="106" s="1"/>
  <c r="A92" i="106"/>
  <c r="E90" i="106"/>
  <c r="A87" i="106"/>
  <c r="A84" i="106"/>
  <c r="E83" i="106"/>
  <c r="E82" i="106" s="1"/>
  <c r="E84" i="106" s="1"/>
  <c r="A81" i="106"/>
  <c r="E79" i="106"/>
  <c r="A76" i="106"/>
  <c r="A73" i="106"/>
  <c r="E72" i="106"/>
  <c r="E73" i="106" s="1"/>
  <c r="A66" i="106"/>
  <c r="E64" i="106"/>
  <c r="A61" i="106"/>
  <c r="E57" i="106"/>
  <c r="E56" i="106" s="1"/>
  <c r="E58" i="106" s="1"/>
  <c r="A50" i="106"/>
  <c r="E48" i="106"/>
  <c r="A45" i="106"/>
  <c r="E41" i="106"/>
  <c r="E42" i="106" s="1"/>
  <c r="E173" i="105"/>
  <c r="E166" i="105"/>
  <c r="E167" i="105" s="1"/>
  <c r="E164" i="105"/>
  <c r="E165" i="105" s="1"/>
  <c r="E157" i="105"/>
  <c r="E156" i="105"/>
  <c r="E153" i="105"/>
  <c r="E146" i="105"/>
  <c r="E147" i="105" s="1"/>
  <c r="E151" i="105" s="1"/>
  <c r="E138" i="105"/>
  <c r="E131" i="105"/>
  <c r="E132" i="105" s="1"/>
  <c r="E129" i="105"/>
  <c r="E130" i="105" s="1"/>
  <c r="E127" i="105"/>
  <c r="E128" i="105" s="1"/>
  <c r="E125" i="105"/>
  <c r="E126" i="105" s="1"/>
  <c r="E124" i="105"/>
  <c r="E136" i="105" s="1"/>
  <c r="E118" i="105"/>
  <c r="E117" i="105"/>
  <c r="E111" i="105"/>
  <c r="E110" i="105"/>
  <c r="A109" i="105"/>
  <c r="E107" i="105"/>
  <c r="E106" i="105"/>
  <c r="A103" i="105"/>
  <c r="A100" i="105"/>
  <c r="E99" i="105"/>
  <c r="E98" i="105" s="1"/>
  <c r="E100" i="105" s="1"/>
  <c r="A92" i="105"/>
  <c r="E90" i="105"/>
  <c r="A87" i="105"/>
  <c r="A84" i="105"/>
  <c r="E83" i="105"/>
  <c r="E82" i="105" s="1"/>
  <c r="E84" i="105" s="1"/>
  <c r="A81" i="105"/>
  <c r="E79" i="105"/>
  <c r="A76" i="105"/>
  <c r="A73" i="105"/>
  <c r="E72" i="105"/>
  <c r="E73" i="105" s="1"/>
  <c r="A66" i="105"/>
  <c r="E64" i="105"/>
  <c r="A61" i="105"/>
  <c r="E57" i="105"/>
  <c r="E56" i="105" s="1"/>
  <c r="E58" i="105" s="1"/>
  <c r="A50" i="105"/>
  <c r="E48" i="105"/>
  <c r="A45" i="105"/>
  <c r="E41" i="105"/>
  <c r="E42" i="105" s="1"/>
  <c r="E173" i="104"/>
  <c r="E166" i="104"/>
  <c r="E167" i="104" s="1"/>
  <c r="E164" i="104"/>
  <c r="E165" i="104" s="1"/>
  <c r="E157" i="104"/>
  <c r="E156" i="104"/>
  <c r="E153" i="104"/>
  <c r="E146" i="104"/>
  <c r="E147" i="104" s="1"/>
  <c r="E151" i="104" s="1"/>
  <c r="E138" i="104"/>
  <c r="E131" i="104"/>
  <c r="E132" i="104" s="1"/>
  <c r="E129" i="104"/>
  <c r="E130" i="104" s="1"/>
  <c r="E127" i="104"/>
  <c r="E128" i="104" s="1"/>
  <c r="E125" i="104"/>
  <c r="E126" i="104" s="1"/>
  <c r="E124" i="104"/>
  <c r="E135" i="104" s="1"/>
  <c r="E118" i="104"/>
  <c r="E117" i="104"/>
  <c r="E111" i="104"/>
  <c r="E110" i="104"/>
  <c r="A109" i="104"/>
  <c r="E107" i="104"/>
  <c r="E106" i="104"/>
  <c r="A103" i="104"/>
  <c r="A100" i="104"/>
  <c r="E99" i="104"/>
  <c r="E98" i="104" s="1"/>
  <c r="E100" i="104" s="1"/>
  <c r="A92" i="104"/>
  <c r="E90" i="104"/>
  <c r="A87" i="104"/>
  <c r="A84" i="104"/>
  <c r="E83" i="104"/>
  <c r="E82" i="104" s="1"/>
  <c r="E84" i="104" s="1"/>
  <c r="A81" i="104"/>
  <c r="E79" i="104"/>
  <c r="A76" i="104"/>
  <c r="A73" i="104"/>
  <c r="E72" i="104"/>
  <c r="E73" i="104" s="1"/>
  <c r="A66" i="104"/>
  <c r="E64" i="104"/>
  <c r="A61" i="104"/>
  <c r="E57" i="104"/>
  <c r="E56" i="104" s="1"/>
  <c r="E58" i="104" s="1"/>
  <c r="A50" i="104"/>
  <c r="E48" i="104"/>
  <c r="A45" i="104"/>
  <c r="E41" i="104"/>
  <c r="E42" i="104" s="1"/>
  <c r="E173" i="103"/>
  <c r="E166" i="103"/>
  <c r="E167" i="103" s="1"/>
  <c r="E164" i="103"/>
  <c r="E165" i="103" s="1"/>
  <c r="E157" i="103"/>
  <c r="E156" i="103"/>
  <c r="E153" i="103"/>
  <c r="E146" i="103"/>
  <c r="E147" i="103" s="1"/>
  <c r="E151" i="103" s="1"/>
  <c r="E138" i="103"/>
  <c r="E131" i="103"/>
  <c r="E132" i="103" s="1"/>
  <c r="E129" i="103"/>
  <c r="E130" i="103" s="1"/>
  <c r="E127" i="103"/>
  <c r="E128" i="103" s="1"/>
  <c r="E125" i="103"/>
  <c r="E126" i="103" s="1"/>
  <c r="E124" i="103"/>
  <c r="E135" i="103" s="1"/>
  <c r="E118" i="103"/>
  <c r="E117" i="103"/>
  <c r="E111" i="103"/>
  <c r="E110" i="103"/>
  <c r="A109" i="103"/>
  <c r="E107" i="103"/>
  <c r="E106" i="103"/>
  <c r="A103" i="103"/>
  <c r="A100" i="103"/>
  <c r="E99" i="103"/>
  <c r="E98" i="103" s="1"/>
  <c r="E100" i="103" s="1"/>
  <c r="A92" i="103"/>
  <c r="E90" i="103"/>
  <c r="A87" i="103"/>
  <c r="A84" i="103"/>
  <c r="E83" i="103"/>
  <c r="E82" i="103" s="1"/>
  <c r="E84" i="103" s="1"/>
  <c r="A81" i="103"/>
  <c r="E79" i="103"/>
  <c r="A76" i="103"/>
  <c r="A73" i="103"/>
  <c r="E72" i="103"/>
  <c r="E73" i="103" s="1"/>
  <c r="A66" i="103"/>
  <c r="E64" i="103"/>
  <c r="A61" i="103"/>
  <c r="E57" i="103"/>
  <c r="E56" i="103" s="1"/>
  <c r="E58" i="103" s="1"/>
  <c r="A50" i="103"/>
  <c r="E48" i="103"/>
  <c r="A45" i="103"/>
  <c r="E41" i="103"/>
  <c r="E42" i="103" s="1"/>
  <c r="E173" i="102"/>
  <c r="E166" i="102"/>
  <c r="E167" i="102" s="1"/>
  <c r="E164" i="102"/>
  <c r="E165" i="102" s="1"/>
  <c r="E157" i="102"/>
  <c r="E156" i="102"/>
  <c r="E153" i="102"/>
  <c r="E146" i="102"/>
  <c r="E147" i="102" s="1"/>
  <c r="E151" i="102" s="1"/>
  <c r="E138" i="102"/>
  <c r="E131" i="102"/>
  <c r="E132" i="102" s="1"/>
  <c r="E129" i="102"/>
  <c r="E130" i="102" s="1"/>
  <c r="E127" i="102"/>
  <c r="E128" i="102" s="1"/>
  <c r="E125" i="102"/>
  <c r="E126" i="102" s="1"/>
  <c r="E124" i="102"/>
  <c r="E135" i="102" s="1"/>
  <c r="E118" i="102"/>
  <c r="E117" i="102"/>
  <c r="E111" i="102"/>
  <c r="E110" i="102"/>
  <c r="A109" i="102"/>
  <c r="E107" i="102"/>
  <c r="E106" i="102"/>
  <c r="A103" i="102"/>
  <c r="A100" i="102"/>
  <c r="E99" i="102"/>
  <c r="E98" i="102" s="1"/>
  <c r="E100" i="102" s="1"/>
  <c r="A92" i="102"/>
  <c r="E90" i="102"/>
  <c r="A87" i="102"/>
  <c r="A84" i="102"/>
  <c r="E83" i="102"/>
  <c r="E82" i="102" s="1"/>
  <c r="E84" i="102" s="1"/>
  <c r="A81" i="102"/>
  <c r="E79" i="102"/>
  <c r="A76" i="102"/>
  <c r="A73" i="102"/>
  <c r="E72" i="102"/>
  <c r="E73" i="102" s="1"/>
  <c r="A66" i="102"/>
  <c r="E64" i="102"/>
  <c r="A61" i="102"/>
  <c r="E57" i="102"/>
  <c r="E56" i="102" s="1"/>
  <c r="E58" i="102" s="1"/>
  <c r="A50" i="102"/>
  <c r="E48" i="102"/>
  <c r="A45" i="102"/>
  <c r="E41" i="102"/>
  <c r="E42" i="102" s="1"/>
  <c r="E173" i="101"/>
  <c r="E166" i="101"/>
  <c r="E167" i="101" s="1"/>
  <c r="E164" i="101"/>
  <c r="E165" i="101" s="1"/>
  <c r="E157" i="101"/>
  <c r="E156" i="101"/>
  <c r="E153" i="101"/>
  <c r="E146" i="101"/>
  <c r="E147" i="101" s="1"/>
  <c r="E151" i="101" s="1"/>
  <c r="E138" i="101"/>
  <c r="E131" i="101"/>
  <c r="E132" i="101" s="1"/>
  <c r="E129" i="101"/>
  <c r="E130" i="101" s="1"/>
  <c r="E127" i="101"/>
  <c r="E128" i="101" s="1"/>
  <c r="E125" i="101"/>
  <c r="E126" i="101" s="1"/>
  <c r="E124" i="101"/>
  <c r="E135" i="101" s="1"/>
  <c r="E118" i="101"/>
  <c r="E117" i="101"/>
  <c r="E111" i="101"/>
  <c r="E110" i="101"/>
  <c r="A109" i="101"/>
  <c r="E107" i="101"/>
  <c r="E106" i="101"/>
  <c r="A103" i="101"/>
  <c r="A100" i="101"/>
  <c r="E99" i="101"/>
  <c r="E98" i="101" s="1"/>
  <c r="E100" i="101" s="1"/>
  <c r="A92" i="101"/>
  <c r="E90" i="101"/>
  <c r="A87" i="101"/>
  <c r="A84" i="101"/>
  <c r="E83" i="101"/>
  <c r="E82" i="101" s="1"/>
  <c r="E84" i="101" s="1"/>
  <c r="A81" i="101"/>
  <c r="E79" i="101"/>
  <c r="A76" i="101"/>
  <c r="A73" i="101"/>
  <c r="E72" i="101"/>
  <c r="E73" i="101" s="1"/>
  <c r="A66" i="101"/>
  <c r="E64" i="101"/>
  <c r="A61" i="101"/>
  <c r="E57" i="101"/>
  <c r="E56" i="101" s="1"/>
  <c r="E58" i="101" s="1"/>
  <c r="A50" i="101"/>
  <c r="E48" i="101"/>
  <c r="A45" i="101"/>
  <c r="E41" i="101"/>
  <c r="E42" i="101" s="1"/>
  <c r="E173" i="100"/>
  <c r="E166" i="100"/>
  <c r="E167" i="100" s="1"/>
  <c r="E164" i="100"/>
  <c r="E165" i="100" s="1"/>
  <c r="E157" i="100"/>
  <c r="E156" i="100"/>
  <c r="E153" i="100"/>
  <c r="E146" i="100"/>
  <c r="E147" i="100" s="1"/>
  <c r="E151" i="100" s="1"/>
  <c r="E138" i="100"/>
  <c r="E131" i="100"/>
  <c r="E132" i="100" s="1"/>
  <c r="E129" i="100"/>
  <c r="E130" i="100" s="1"/>
  <c r="E127" i="100"/>
  <c r="E128" i="100" s="1"/>
  <c r="E125" i="100"/>
  <c r="E126" i="100" s="1"/>
  <c r="E124" i="100"/>
  <c r="E135" i="100" s="1"/>
  <c r="E118" i="100"/>
  <c r="E117" i="100"/>
  <c r="E111" i="100"/>
  <c r="E110" i="100"/>
  <c r="A109" i="100"/>
  <c r="E107" i="100"/>
  <c r="E106" i="100"/>
  <c r="A103" i="100"/>
  <c r="A100" i="100"/>
  <c r="E99" i="100"/>
  <c r="E98" i="100" s="1"/>
  <c r="E100" i="100" s="1"/>
  <c r="A92" i="100"/>
  <c r="E90" i="100"/>
  <c r="A87" i="100"/>
  <c r="A84" i="100"/>
  <c r="E83" i="100"/>
  <c r="E82" i="100" s="1"/>
  <c r="E84" i="100" s="1"/>
  <c r="A81" i="100"/>
  <c r="E79" i="100"/>
  <c r="A76" i="100"/>
  <c r="A73" i="100"/>
  <c r="E72" i="100"/>
  <c r="E73" i="100" s="1"/>
  <c r="A66" i="100"/>
  <c r="E64" i="100"/>
  <c r="A61" i="100"/>
  <c r="E57" i="100"/>
  <c r="E56" i="100" s="1"/>
  <c r="E58" i="100" s="1"/>
  <c r="A50" i="100"/>
  <c r="E48" i="100"/>
  <c r="A45" i="100"/>
  <c r="E41" i="100"/>
  <c r="E42" i="100" s="1"/>
  <c r="E173" i="99"/>
  <c r="E166" i="99"/>
  <c r="E167" i="99" s="1"/>
  <c r="E164" i="99"/>
  <c r="E165" i="99" s="1"/>
  <c r="E157" i="99"/>
  <c r="E156" i="99"/>
  <c r="E153" i="99"/>
  <c r="E146" i="99"/>
  <c r="E147" i="99" s="1"/>
  <c r="E151" i="99" s="1"/>
  <c r="E138" i="99"/>
  <c r="E131" i="99"/>
  <c r="E132" i="99" s="1"/>
  <c r="E129" i="99"/>
  <c r="E130" i="99" s="1"/>
  <c r="E127" i="99"/>
  <c r="E128" i="99" s="1"/>
  <c r="E125" i="99"/>
  <c r="E126" i="99" s="1"/>
  <c r="E124" i="99"/>
  <c r="E135" i="99" s="1"/>
  <c r="E118" i="99"/>
  <c r="E117" i="99"/>
  <c r="E111" i="99"/>
  <c r="E110" i="99"/>
  <c r="A109" i="99"/>
  <c r="E107" i="99"/>
  <c r="E106" i="99"/>
  <c r="A103" i="99"/>
  <c r="A100" i="99"/>
  <c r="E99" i="99"/>
  <c r="E98" i="99" s="1"/>
  <c r="E100" i="99" s="1"/>
  <c r="A92" i="99"/>
  <c r="E90" i="99"/>
  <c r="A87" i="99"/>
  <c r="A84" i="99"/>
  <c r="E83" i="99"/>
  <c r="E82" i="99" s="1"/>
  <c r="E84" i="99" s="1"/>
  <c r="A81" i="99"/>
  <c r="E79" i="99"/>
  <c r="A76" i="99"/>
  <c r="A73" i="99"/>
  <c r="E72" i="99"/>
  <c r="E73" i="99" s="1"/>
  <c r="A66" i="99"/>
  <c r="E64" i="99"/>
  <c r="A61" i="99"/>
  <c r="E57" i="99"/>
  <c r="E56" i="99" s="1"/>
  <c r="E58" i="99" s="1"/>
  <c r="A50" i="99"/>
  <c r="E48" i="99"/>
  <c r="A45" i="99"/>
  <c r="E41" i="99"/>
  <c r="E42" i="99" s="1"/>
  <c r="E173" i="98"/>
  <c r="E166" i="98"/>
  <c r="E167" i="98" s="1"/>
  <c r="E164" i="98"/>
  <c r="E165" i="98" s="1"/>
  <c r="E157" i="98"/>
  <c r="E156" i="98"/>
  <c r="E153" i="98"/>
  <c r="E146" i="98"/>
  <c r="E147" i="98" s="1"/>
  <c r="E151" i="98" s="1"/>
  <c r="E138" i="98"/>
  <c r="E131" i="98"/>
  <c r="E132" i="98" s="1"/>
  <c r="E129" i="98"/>
  <c r="E130" i="98" s="1"/>
  <c r="E127" i="98"/>
  <c r="E128" i="98" s="1"/>
  <c r="E125" i="98"/>
  <c r="E126" i="98" s="1"/>
  <c r="E124" i="98"/>
  <c r="E135" i="98" s="1"/>
  <c r="E118" i="98"/>
  <c r="E117" i="98"/>
  <c r="E111" i="98"/>
  <c r="E110" i="98"/>
  <c r="A109" i="98"/>
  <c r="E107" i="98"/>
  <c r="E106" i="98"/>
  <c r="A103" i="98"/>
  <c r="A100" i="98"/>
  <c r="E99" i="98"/>
  <c r="E98" i="98" s="1"/>
  <c r="E100" i="98" s="1"/>
  <c r="A92" i="98"/>
  <c r="E90" i="98"/>
  <c r="A87" i="98"/>
  <c r="A84" i="98"/>
  <c r="E83" i="98"/>
  <c r="E82" i="98" s="1"/>
  <c r="E84" i="98" s="1"/>
  <c r="A81" i="98"/>
  <c r="E79" i="98"/>
  <c r="A76" i="98"/>
  <c r="A73" i="98"/>
  <c r="E72" i="98"/>
  <c r="E73" i="98" s="1"/>
  <c r="A66" i="98"/>
  <c r="E64" i="98"/>
  <c r="A61" i="98"/>
  <c r="E57" i="98"/>
  <c r="E56" i="98" s="1"/>
  <c r="E58" i="98" s="1"/>
  <c r="A50" i="98"/>
  <c r="E48" i="98"/>
  <c r="A45" i="98"/>
  <c r="E41" i="98"/>
  <c r="E42" i="98" s="1"/>
  <c r="E173" i="97"/>
  <c r="E166" i="97"/>
  <c r="E167" i="97" s="1"/>
  <c r="E164" i="97"/>
  <c r="E165" i="97" s="1"/>
  <c r="E157" i="97"/>
  <c r="E156" i="97"/>
  <c r="E153" i="97"/>
  <c r="E146" i="97"/>
  <c r="E147" i="97" s="1"/>
  <c r="E151" i="97" s="1"/>
  <c r="E138" i="97"/>
  <c r="E131" i="97"/>
  <c r="E132" i="97" s="1"/>
  <c r="E129" i="97"/>
  <c r="E130" i="97" s="1"/>
  <c r="E127" i="97"/>
  <c r="E128" i="97" s="1"/>
  <c r="E125" i="97"/>
  <c r="E126" i="97" s="1"/>
  <c r="E124" i="97"/>
  <c r="E135" i="97" s="1"/>
  <c r="E118" i="97"/>
  <c r="E117" i="97"/>
  <c r="E111" i="97"/>
  <c r="E110" i="97"/>
  <c r="A109" i="97"/>
  <c r="E107" i="97"/>
  <c r="E106" i="97"/>
  <c r="A103" i="97"/>
  <c r="A100" i="97"/>
  <c r="E99" i="97"/>
  <c r="E98" i="97" s="1"/>
  <c r="E100" i="97" s="1"/>
  <c r="A92" i="97"/>
  <c r="E90" i="97"/>
  <c r="A87" i="97"/>
  <c r="A84" i="97"/>
  <c r="E83" i="97"/>
  <c r="E82" i="97" s="1"/>
  <c r="E84" i="97" s="1"/>
  <c r="A81" i="97"/>
  <c r="E79" i="97"/>
  <c r="A76" i="97"/>
  <c r="A73" i="97"/>
  <c r="E72" i="97"/>
  <c r="E73" i="97" s="1"/>
  <c r="A66" i="97"/>
  <c r="E64" i="97"/>
  <c r="A61" i="97"/>
  <c r="E57" i="97"/>
  <c r="E56" i="97" s="1"/>
  <c r="E58" i="97" s="1"/>
  <c r="A50" i="97"/>
  <c r="E48" i="97"/>
  <c r="A45" i="97"/>
  <c r="E41" i="97"/>
  <c r="E42" i="97" s="1"/>
  <c r="E173" i="96"/>
  <c r="E166" i="96"/>
  <c r="E167" i="96" s="1"/>
  <c r="E164" i="96"/>
  <c r="E165" i="96" s="1"/>
  <c r="E157" i="96"/>
  <c r="E156" i="96"/>
  <c r="E153" i="96"/>
  <c r="E146" i="96"/>
  <c r="E147" i="96" s="1"/>
  <c r="E151" i="96" s="1"/>
  <c r="E138" i="96"/>
  <c r="E131" i="96"/>
  <c r="E132" i="96" s="1"/>
  <c r="E129" i="96"/>
  <c r="E130" i="96" s="1"/>
  <c r="E127" i="96"/>
  <c r="E128" i="96" s="1"/>
  <c r="E125" i="96"/>
  <c r="E126" i="96" s="1"/>
  <c r="E124" i="96"/>
  <c r="E135" i="96" s="1"/>
  <c r="E118" i="96"/>
  <c r="E117" i="96"/>
  <c r="E111" i="96"/>
  <c r="E110" i="96"/>
  <c r="A109" i="96"/>
  <c r="E107" i="96"/>
  <c r="E106" i="96"/>
  <c r="A103" i="96"/>
  <c r="A100" i="96"/>
  <c r="E99" i="96"/>
  <c r="E98" i="96" s="1"/>
  <c r="E100" i="96" s="1"/>
  <c r="A92" i="96"/>
  <c r="E90" i="96"/>
  <c r="A87" i="96"/>
  <c r="A84" i="96"/>
  <c r="E83" i="96"/>
  <c r="E82" i="96" s="1"/>
  <c r="E84" i="96" s="1"/>
  <c r="A81" i="96"/>
  <c r="E79" i="96"/>
  <c r="A76" i="96"/>
  <c r="A73" i="96"/>
  <c r="E72" i="96"/>
  <c r="E73" i="96" s="1"/>
  <c r="A66" i="96"/>
  <c r="E64" i="96"/>
  <c r="A61" i="96"/>
  <c r="E57" i="96"/>
  <c r="E56" i="96" s="1"/>
  <c r="E58" i="96" s="1"/>
  <c r="A50" i="96"/>
  <c r="E48" i="96"/>
  <c r="A45" i="96"/>
  <c r="E41" i="96"/>
  <c r="E42" i="96" s="1"/>
  <c r="E173" i="95"/>
  <c r="E166" i="95"/>
  <c r="E167" i="95" s="1"/>
  <c r="E164" i="95"/>
  <c r="E165" i="95" s="1"/>
  <c r="E157" i="95"/>
  <c r="E156" i="95"/>
  <c r="E153" i="95"/>
  <c r="E146" i="95"/>
  <c r="E147" i="95" s="1"/>
  <c r="E151" i="95" s="1"/>
  <c r="E138" i="95"/>
  <c r="E131" i="95"/>
  <c r="E132" i="95" s="1"/>
  <c r="E129" i="95"/>
  <c r="E130" i="95" s="1"/>
  <c r="E127" i="95"/>
  <c r="E128" i="95" s="1"/>
  <c r="E125" i="95"/>
  <c r="E126" i="95" s="1"/>
  <c r="E124" i="95"/>
  <c r="E135" i="95" s="1"/>
  <c r="E118" i="95"/>
  <c r="E117" i="95"/>
  <c r="E111" i="95"/>
  <c r="E110" i="95"/>
  <c r="A109" i="95"/>
  <c r="E107" i="95"/>
  <c r="E106" i="95"/>
  <c r="A103" i="95"/>
  <c r="A100" i="95"/>
  <c r="E99" i="95"/>
  <c r="E98" i="95" s="1"/>
  <c r="E100" i="95" s="1"/>
  <c r="A92" i="95"/>
  <c r="E90" i="95"/>
  <c r="A87" i="95"/>
  <c r="A84" i="95"/>
  <c r="E83" i="95"/>
  <c r="E82" i="95" s="1"/>
  <c r="E84" i="95" s="1"/>
  <c r="A81" i="95"/>
  <c r="E79" i="95"/>
  <c r="A76" i="95"/>
  <c r="A73" i="95"/>
  <c r="E72" i="95"/>
  <c r="E73" i="95" s="1"/>
  <c r="A66" i="95"/>
  <c r="E64" i="95"/>
  <c r="A61" i="95"/>
  <c r="E57" i="95"/>
  <c r="E56" i="95" s="1"/>
  <c r="E58" i="95" s="1"/>
  <c r="A50" i="95"/>
  <c r="E48" i="95"/>
  <c r="A45" i="95"/>
  <c r="E41" i="95"/>
  <c r="E42" i="95" s="1"/>
  <c r="E173" i="94"/>
  <c r="E166" i="94"/>
  <c r="E167" i="94" s="1"/>
  <c r="E164" i="94"/>
  <c r="E165" i="94" s="1"/>
  <c r="E157" i="94"/>
  <c r="E156" i="94"/>
  <c r="E153" i="94"/>
  <c r="E146" i="94"/>
  <c r="E147" i="94" s="1"/>
  <c r="E151" i="94" s="1"/>
  <c r="E138" i="94"/>
  <c r="E131" i="94"/>
  <c r="E132" i="94" s="1"/>
  <c r="E129" i="94"/>
  <c r="E130" i="94" s="1"/>
  <c r="E127" i="94"/>
  <c r="E128" i="94" s="1"/>
  <c r="E125" i="94"/>
  <c r="E126" i="94" s="1"/>
  <c r="E124" i="94"/>
  <c r="E135" i="94" s="1"/>
  <c r="E118" i="94"/>
  <c r="E117" i="94"/>
  <c r="E111" i="94"/>
  <c r="E110" i="94"/>
  <c r="A109" i="94"/>
  <c r="E107" i="94"/>
  <c r="E106" i="94"/>
  <c r="A103" i="94"/>
  <c r="E100" i="94"/>
  <c r="A100" i="94"/>
  <c r="E99" i="94"/>
  <c r="A92" i="94"/>
  <c r="E90" i="94"/>
  <c r="A87" i="94"/>
  <c r="A84" i="94"/>
  <c r="E83" i="94"/>
  <c r="E82" i="94" s="1"/>
  <c r="E84" i="94" s="1"/>
  <c r="A81" i="94"/>
  <c r="E79" i="94"/>
  <c r="A76" i="94"/>
  <c r="A73" i="94"/>
  <c r="E72" i="94"/>
  <c r="E73" i="94" s="1"/>
  <c r="A66" i="94"/>
  <c r="E64" i="94"/>
  <c r="A61" i="94"/>
  <c r="E57" i="94"/>
  <c r="E56" i="94" s="1"/>
  <c r="E58" i="94" s="1"/>
  <c r="A50" i="94"/>
  <c r="E48" i="94"/>
  <c r="A45" i="94"/>
  <c r="E41" i="94"/>
  <c r="E42" i="94" s="1"/>
  <c r="E173" i="93"/>
  <c r="E166" i="93"/>
  <c r="E167" i="93" s="1"/>
  <c r="E164" i="93"/>
  <c r="E165" i="93" s="1"/>
  <c r="E157" i="93"/>
  <c r="E156" i="93"/>
  <c r="E153" i="93"/>
  <c r="E146" i="93"/>
  <c r="E147" i="93" s="1"/>
  <c r="E138" i="93"/>
  <c r="E131" i="93"/>
  <c r="E132" i="93" s="1"/>
  <c r="E129" i="93"/>
  <c r="E130" i="93" s="1"/>
  <c r="E127" i="93"/>
  <c r="E128" i="93" s="1"/>
  <c r="E125" i="93"/>
  <c r="E126" i="93" s="1"/>
  <c r="E124" i="93"/>
  <c r="E136" i="93" s="1"/>
  <c r="E118" i="93"/>
  <c r="E117" i="93"/>
  <c r="E111" i="93"/>
  <c r="E110" i="93"/>
  <c r="A109" i="93"/>
  <c r="E107" i="93"/>
  <c r="E106" i="93"/>
  <c r="A103" i="93"/>
  <c r="A100" i="93"/>
  <c r="E99" i="93"/>
  <c r="E98" i="93" s="1"/>
  <c r="E100" i="93" s="1"/>
  <c r="A92" i="93"/>
  <c r="E90" i="93"/>
  <c r="A87" i="93"/>
  <c r="A84" i="93"/>
  <c r="E83" i="93"/>
  <c r="E82" i="93" s="1"/>
  <c r="E84" i="93" s="1"/>
  <c r="A81" i="93"/>
  <c r="E79" i="93"/>
  <c r="A76" i="93"/>
  <c r="A73" i="93"/>
  <c r="E72" i="93"/>
  <c r="E73" i="93" s="1"/>
  <c r="A66" i="93"/>
  <c r="E64" i="93"/>
  <c r="A61" i="93"/>
  <c r="E57" i="93"/>
  <c r="E56" i="93" s="1"/>
  <c r="E58" i="93" s="1"/>
  <c r="A50" i="93"/>
  <c r="E48" i="93"/>
  <c r="A45" i="93"/>
  <c r="E41" i="93"/>
  <c r="E42" i="93" s="1"/>
  <c r="E173" i="92"/>
  <c r="E166" i="92"/>
  <c r="E167" i="92" s="1"/>
  <c r="E164" i="92"/>
  <c r="E165" i="92" s="1"/>
  <c r="E157" i="92"/>
  <c r="E156" i="92"/>
  <c r="E153" i="92"/>
  <c r="E146" i="92"/>
  <c r="E147" i="92" s="1"/>
  <c r="E138" i="92"/>
  <c r="E131" i="92"/>
  <c r="E132" i="92" s="1"/>
  <c r="E129" i="92"/>
  <c r="E130" i="92" s="1"/>
  <c r="E127" i="92"/>
  <c r="E128" i="92" s="1"/>
  <c r="E125" i="92"/>
  <c r="E126" i="92" s="1"/>
  <c r="E124" i="92"/>
  <c r="E136" i="92" s="1"/>
  <c r="E118" i="92"/>
  <c r="E117" i="92"/>
  <c r="E111" i="92"/>
  <c r="E110" i="92"/>
  <c r="A109" i="92"/>
  <c r="E107" i="92"/>
  <c r="E106" i="92"/>
  <c r="A103" i="92"/>
  <c r="A100" i="92"/>
  <c r="E99" i="92"/>
  <c r="E98" i="92" s="1"/>
  <c r="E100" i="92" s="1"/>
  <c r="A92" i="92"/>
  <c r="E90" i="92"/>
  <c r="A87" i="92"/>
  <c r="A84" i="92"/>
  <c r="E83" i="92"/>
  <c r="E82" i="92" s="1"/>
  <c r="E84" i="92" s="1"/>
  <c r="A81" i="92"/>
  <c r="E79" i="92"/>
  <c r="A76" i="92"/>
  <c r="A73" i="92"/>
  <c r="E72" i="92"/>
  <c r="E73" i="92" s="1"/>
  <c r="A66" i="92"/>
  <c r="E64" i="92"/>
  <c r="A61" i="92"/>
  <c r="E57" i="92"/>
  <c r="E56" i="92" s="1"/>
  <c r="E58" i="92" s="1"/>
  <c r="A50" i="92"/>
  <c r="E48" i="92"/>
  <c r="A45" i="92"/>
  <c r="E41" i="92"/>
  <c r="E42" i="92" s="1"/>
  <c r="E173" i="91"/>
  <c r="E166" i="91"/>
  <c r="E167" i="91" s="1"/>
  <c r="E164" i="91"/>
  <c r="E165" i="91" s="1"/>
  <c r="E157" i="91"/>
  <c r="E156" i="91"/>
  <c r="E153" i="91"/>
  <c r="E146" i="91"/>
  <c r="E147" i="91" s="1"/>
  <c r="E138" i="91"/>
  <c r="E131" i="91"/>
  <c r="E132" i="91" s="1"/>
  <c r="E129" i="91"/>
  <c r="E130" i="91" s="1"/>
  <c r="E127" i="91"/>
  <c r="E128" i="91" s="1"/>
  <c r="E125" i="91"/>
  <c r="E126" i="91" s="1"/>
  <c r="E124" i="91"/>
  <c r="E136" i="91" s="1"/>
  <c r="E118" i="91"/>
  <c r="E117" i="91"/>
  <c r="E111" i="91"/>
  <c r="E110" i="91"/>
  <c r="A109" i="91"/>
  <c r="E107" i="91"/>
  <c r="E106" i="91"/>
  <c r="A103" i="91"/>
  <c r="A100" i="91"/>
  <c r="E99" i="91"/>
  <c r="E98" i="91" s="1"/>
  <c r="E100" i="91" s="1"/>
  <c r="A92" i="91"/>
  <c r="E90" i="91"/>
  <c r="A87" i="91"/>
  <c r="A84" i="91"/>
  <c r="E83" i="91"/>
  <c r="E82" i="91" s="1"/>
  <c r="E84" i="91" s="1"/>
  <c r="A81" i="91"/>
  <c r="E79" i="91"/>
  <c r="A76" i="91"/>
  <c r="A73" i="91"/>
  <c r="E72" i="91"/>
  <c r="E73" i="91" s="1"/>
  <c r="A66" i="91"/>
  <c r="E64" i="91"/>
  <c r="A61" i="91"/>
  <c r="E57" i="91"/>
  <c r="E56" i="91" s="1"/>
  <c r="E58" i="91" s="1"/>
  <c r="A50" i="91"/>
  <c r="E48" i="91"/>
  <c r="A45" i="91"/>
  <c r="E41" i="91"/>
  <c r="E42" i="91" s="1"/>
  <c r="E173" i="90"/>
  <c r="E166" i="90"/>
  <c r="E167" i="90" s="1"/>
  <c r="E164" i="90"/>
  <c r="E165" i="90" s="1"/>
  <c r="E157" i="90"/>
  <c r="E156" i="90"/>
  <c r="E153" i="90"/>
  <c r="E146" i="90"/>
  <c r="E147" i="90" s="1"/>
  <c r="E138" i="90"/>
  <c r="E131" i="90"/>
  <c r="E132" i="90" s="1"/>
  <c r="E129" i="90"/>
  <c r="E130" i="90" s="1"/>
  <c r="E127" i="90"/>
  <c r="E128" i="90" s="1"/>
  <c r="E125" i="90"/>
  <c r="E126" i="90" s="1"/>
  <c r="E124" i="90"/>
  <c r="E136" i="90" s="1"/>
  <c r="E118" i="90"/>
  <c r="E117" i="90"/>
  <c r="E111" i="90"/>
  <c r="E110" i="90"/>
  <c r="A109" i="90"/>
  <c r="E107" i="90"/>
  <c r="E106" i="90"/>
  <c r="A103" i="90"/>
  <c r="A100" i="90"/>
  <c r="E99" i="90"/>
  <c r="E98" i="90" s="1"/>
  <c r="E100" i="90" s="1"/>
  <c r="A92" i="90"/>
  <c r="E90" i="90"/>
  <c r="A87" i="90"/>
  <c r="A84" i="90"/>
  <c r="E83" i="90"/>
  <c r="E82" i="90" s="1"/>
  <c r="E84" i="90" s="1"/>
  <c r="A81" i="90"/>
  <c r="E79" i="90"/>
  <c r="A76" i="90"/>
  <c r="A73" i="90"/>
  <c r="E72" i="90"/>
  <c r="E73" i="90" s="1"/>
  <c r="A66" i="90"/>
  <c r="E64" i="90"/>
  <c r="A61" i="90"/>
  <c r="E57" i="90"/>
  <c r="E56" i="90" s="1"/>
  <c r="E58" i="90" s="1"/>
  <c r="A50" i="90"/>
  <c r="E48" i="90"/>
  <c r="A45" i="90"/>
  <c r="E41" i="90"/>
  <c r="E42" i="90" s="1"/>
  <c r="E173" i="89"/>
  <c r="E166" i="89"/>
  <c r="E167" i="89" s="1"/>
  <c r="E164" i="89"/>
  <c r="E165" i="89" s="1"/>
  <c r="E157" i="89"/>
  <c r="E156" i="89"/>
  <c r="E153" i="89"/>
  <c r="E146" i="89"/>
  <c r="E147" i="89" s="1"/>
  <c r="E138" i="89"/>
  <c r="E131" i="89"/>
  <c r="E132" i="89" s="1"/>
  <c r="E129" i="89"/>
  <c r="E130" i="89" s="1"/>
  <c r="E127" i="89"/>
  <c r="E128" i="89" s="1"/>
  <c r="E125" i="89"/>
  <c r="E126" i="89" s="1"/>
  <c r="E124" i="89"/>
  <c r="E136" i="89" s="1"/>
  <c r="E118" i="89"/>
  <c r="E117" i="89"/>
  <c r="E111" i="89"/>
  <c r="E110" i="89"/>
  <c r="A109" i="89"/>
  <c r="E107" i="89"/>
  <c r="E106" i="89"/>
  <c r="A103" i="89"/>
  <c r="A100" i="89"/>
  <c r="E99" i="89"/>
  <c r="E98" i="89" s="1"/>
  <c r="E100" i="89" s="1"/>
  <c r="A92" i="89"/>
  <c r="E90" i="89"/>
  <c r="A87" i="89"/>
  <c r="A84" i="89"/>
  <c r="E83" i="89"/>
  <c r="E82" i="89" s="1"/>
  <c r="E84" i="89" s="1"/>
  <c r="A81" i="89"/>
  <c r="E79" i="89"/>
  <c r="A76" i="89"/>
  <c r="A73" i="89"/>
  <c r="E72" i="89"/>
  <c r="E73" i="89" s="1"/>
  <c r="A66" i="89"/>
  <c r="E64" i="89"/>
  <c r="A61" i="89"/>
  <c r="E57" i="89"/>
  <c r="E56" i="89" s="1"/>
  <c r="E58" i="89" s="1"/>
  <c r="A50" i="89"/>
  <c r="E48" i="89"/>
  <c r="A45" i="89"/>
  <c r="E41" i="89"/>
  <c r="E42" i="89" s="1"/>
  <c r="E173" i="88"/>
  <c r="E166" i="88"/>
  <c r="E165" i="88"/>
  <c r="E163" i="88" s="1"/>
  <c r="E157" i="88"/>
  <c r="E156" i="88"/>
  <c r="E153" i="88"/>
  <c r="E146" i="88"/>
  <c r="E147" i="88" s="1"/>
  <c r="E138" i="88"/>
  <c r="E131" i="88"/>
  <c r="E132" i="88" s="1"/>
  <c r="E129" i="88"/>
  <c r="E130" i="88" s="1"/>
  <c r="E127" i="88"/>
  <c r="E128" i="88" s="1"/>
  <c r="E125" i="88"/>
  <c r="E126" i="88" s="1"/>
  <c r="E124" i="88"/>
  <c r="E118" i="88"/>
  <c r="E117" i="88"/>
  <c r="E111" i="88"/>
  <c r="E110" i="88"/>
  <c r="A109" i="88"/>
  <c r="E107" i="88"/>
  <c r="E106" i="88"/>
  <c r="A103" i="88"/>
  <c r="A100" i="88"/>
  <c r="E99" i="88"/>
  <c r="E98" i="88" s="1"/>
  <c r="E100" i="88" s="1"/>
  <c r="A92" i="88"/>
  <c r="E90" i="88"/>
  <c r="A87" i="88"/>
  <c r="E84" i="88"/>
  <c r="E88" i="88" s="1"/>
  <c r="A84" i="88"/>
  <c r="E83" i="88"/>
  <c r="A81" i="88"/>
  <c r="E79" i="88"/>
  <c r="A76" i="88"/>
  <c r="E73" i="88"/>
  <c r="E76" i="88" s="1"/>
  <c r="A73" i="88"/>
  <c r="A66" i="88"/>
  <c r="E64" i="88"/>
  <c r="A61" i="88"/>
  <c r="E57" i="88"/>
  <c r="E56" i="88" s="1"/>
  <c r="E58" i="88" s="1"/>
  <c r="E62" i="88" s="1"/>
  <c r="A50" i="88"/>
  <c r="E48" i="88"/>
  <c r="A45" i="88"/>
  <c r="E41" i="88"/>
  <c r="E173" i="87"/>
  <c r="E166" i="87"/>
  <c r="E167" i="87" s="1"/>
  <c r="E164" i="87"/>
  <c r="E165" i="87" s="1"/>
  <c r="E157" i="87"/>
  <c r="E156" i="87"/>
  <c r="E153" i="87"/>
  <c r="E146" i="87"/>
  <c r="E147" i="87" s="1"/>
  <c r="E138" i="87"/>
  <c r="E131" i="87"/>
  <c r="E132" i="87" s="1"/>
  <c r="E129" i="87"/>
  <c r="E130" i="87" s="1"/>
  <c r="E127" i="87"/>
  <c r="E128" i="87" s="1"/>
  <c r="E125" i="87"/>
  <c r="E126" i="87" s="1"/>
  <c r="E124" i="87"/>
  <c r="E136" i="87" s="1"/>
  <c r="E118" i="87"/>
  <c r="E117" i="87"/>
  <c r="E111" i="87"/>
  <c r="E110" i="87"/>
  <c r="A109" i="87"/>
  <c r="E107" i="87"/>
  <c r="E106" i="87"/>
  <c r="A103" i="87"/>
  <c r="A100" i="87"/>
  <c r="E99" i="87"/>
  <c r="E98" i="87" s="1"/>
  <c r="E100" i="87" s="1"/>
  <c r="E104" i="87" s="1"/>
  <c r="A92" i="87"/>
  <c r="E90" i="87"/>
  <c r="A87" i="87"/>
  <c r="A84" i="87"/>
  <c r="E83" i="87"/>
  <c r="E82" i="87" s="1"/>
  <c r="E84" i="87" s="1"/>
  <c r="A81" i="87"/>
  <c r="E79" i="87"/>
  <c r="A76" i="87"/>
  <c r="A73" i="87"/>
  <c r="E72" i="87"/>
  <c r="E73" i="87" s="1"/>
  <c r="A66" i="87"/>
  <c r="E64" i="87"/>
  <c r="A61" i="87"/>
  <c r="E57" i="87"/>
  <c r="E56" i="87" s="1"/>
  <c r="E58" i="87" s="1"/>
  <c r="A50" i="87"/>
  <c r="E48" i="87"/>
  <c r="A45" i="87"/>
  <c r="E41" i="87"/>
  <c r="E173" i="86"/>
  <c r="E166" i="86"/>
  <c r="E167" i="86" s="1"/>
  <c r="E164" i="86"/>
  <c r="E165" i="86" s="1"/>
  <c r="E157" i="86"/>
  <c r="E156" i="86"/>
  <c r="E153" i="86"/>
  <c r="E146" i="86"/>
  <c r="E147" i="86" s="1"/>
  <c r="E138" i="86"/>
  <c r="E131" i="86"/>
  <c r="E132" i="86" s="1"/>
  <c r="E129" i="86"/>
  <c r="E130" i="86" s="1"/>
  <c r="E127" i="86"/>
  <c r="E128" i="86" s="1"/>
  <c r="E125" i="86"/>
  <c r="E126" i="86" s="1"/>
  <c r="E124" i="86"/>
  <c r="E118" i="86"/>
  <c r="E117" i="86"/>
  <c r="E111" i="86"/>
  <c r="E110" i="86"/>
  <c r="A109" i="86"/>
  <c r="E107" i="86"/>
  <c r="E106" i="86"/>
  <c r="A103" i="86"/>
  <c r="A100" i="86"/>
  <c r="E99" i="86"/>
  <c r="E98" i="86" s="1"/>
  <c r="E100" i="86" s="1"/>
  <c r="A92" i="86"/>
  <c r="E90" i="86"/>
  <c r="A87" i="86"/>
  <c r="A84" i="86"/>
  <c r="E83" i="86"/>
  <c r="E82" i="86" s="1"/>
  <c r="E84" i="86" s="1"/>
  <c r="E88" i="86" s="1"/>
  <c r="A81" i="86"/>
  <c r="E79" i="86"/>
  <c r="A76" i="86"/>
  <c r="A73" i="86"/>
  <c r="E72" i="86"/>
  <c r="E73" i="86" s="1"/>
  <c r="A66" i="86"/>
  <c r="E64" i="86"/>
  <c r="A61" i="86"/>
  <c r="E57" i="86"/>
  <c r="E56" i="86" s="1"/>
  <c r="E58" i="86" s="1"/>
  <c r="E62" i="86" s="1"/>
  <c r="A50" i="86"/>
  <c r="E48" i="86"/>
  <c r="A45" i="86"/>
  <c r="E41" i="86"/>
  <c r="E173" i="85"/>
  <c r="E166" i="85"/>
  <c r="E167" i="85" s="1"/>
  <c r="E164" i="85"/>
  <c r="E165" i="85" s="1"/>
  <c r="E157" i="85"/>
  <c r="E156" i="85"/>
  <c r="E153" i="85"/>
  <c r="E146" i="85"/>
  <c r="E147" i="85" s="1"/>
  <c r="E138" i="85"/>
  <c r="E131" i="85"/>
  <c r="E132" i="85" s="1"/>
  <c r="E129" i="85"/>
  <c r="E130" i="85" s="1"/>
  <c r="E127" i="85"/>
  <c r="E128" i="85" s="1"/>
  <c r="E125" i="85"/>
  <c r="E126" i="85" s="1"/>
  <c r="E124" i="85"/>
  <c r="E135" i="85" s="1"/>
  <c r="E118" i="85"/>
  <c r="E117" i="85"/>
  <c r="E111" i="85"/>
  <c r="E110" i="85"/>
  <c r="A109" i="85"/>
  <c r="E107" i="85"/>
  <c r="E106" i="85"/>
  <c r="A103" i="85"/>
  <c r="A100" i="85"/>
  <c r="E99" i="85"/>
  <c r="E98" i="85" s="1"/>
  <c r="E100" i="85" s="1"/>
  <c r="E104" i="85" s="1"/>
  <c r="A92" i="85"/>
  <c r="E90" i="85"/>
  <c r="A87" i="85"/>
  <c r="A84" i="85"/>
  <c r="E83" i="85"/>
  <c r="E82" i="85" s="1"/>
  <c r="E84" i="85" s="1"/>
  <c r="A81" i="85"/>
  <c r="E79" i="85"/>
  <c r="A76" i="85"/>
  <c r="A73" i="85"/>
  <c r="E72" i="85"/>
  <c r="E73" i="85" s="1"/>
  <c r="A66" i="85"/>
  <c r="E64" i="85"/>
  <c r="A61" i="85"/>
  <c r="E57" i="85"/>
  <c r="E56" i="85" s="1"/>
  <c r="E58" i="85" s="1"/>
  <c r="A50" i="85"/>
  <c r="E48" i="85"/>
  <c r="A45" i="85"/>
  <c r="E41" i="85"/>
  <c r="E173" i="84"/>
  <c r="E166" i="84"/>
  <c r="E167" i="84" s="1"/>
  <c r="E164" i="84"/>
  <c r="E165" i="84" s="1"/>
  <c r="E157" i="84"/>
  <c r="E156" i="84"/>
  <c r="E153" i="84"/>
  <c r="E146" i="84"/>
  <c r="E147" i="84" s="1"/>
  <c r="E138" i="84"/>
  <c r="E131" i="84"/>
  <c r="E132" i="84" s="1"/>
  <c r="E129" i="84"/>
  <c r="E130" i="84" s="1"/>
  <c r="E127" i="84"/>
  <c r="E128" i="84" s="1"/>
  <c r="E125" i="84"/>
  <c r="E126" i="84" s="1"/>
  <c r="E124" i="84"/>
  <c r="E118" i="84"/>
  <c r="E117" i="84"/>
  <c r="E111" i="84"/>
  <c r="E110" i="84"/>
  <c r="A109" i="84"/>
  <c r="E107" i="84"/>
  <c r="E106" i="84"/>
  <c r="A103" i="84"/>
  <c r="A100" i="84"/>
  <c r="E99" i="84"/>
  <c r="E98" i="84" s="1"/>
  <c r="E100" i="84" s="1"/>
  <c r="A92" i="84"/>
  <c r="E90" i="84"/>
  <c r="A87" i="84"/>
  <c r="A84" i="84"/>
  <c r="E83" i="84"/>
  <c r="E82" i="84" s="1"/>
  <c r="E84" i="84" s="1"/>
  <c r="A81" i="84"/>
  <c r="E79" i="84"/>
  <c r="A76" i="84"/>
  <c r="A73" i="84"/>
  <c r="E72" i="84"/>
  <c r="E73" i="84" s="1"/>
  <c r="A66" i="84"/>
  <c r="E64" i="84"/>
  <c r="A61" i="84"/>
  <c r="E57" i="84"/>
  <c r="E56" i="84" s="1"/>
  <c r="E58" i="84" s="1"/>
  <c r="E62" i="84" s="1"/>
  <c r="A50" i="84"/>
  <c r="E48" i="84"/>
  <c r="A45" i="84"/>
  <c r="E41" i="84"/>
  <c r="E173" i="83"/>
  <c r="E166" i="83"/>
  <c r="E167" i="83" s="1"/>
  <c r="E164" i="83"/>
  <c r="E165" i="83" s="1"/>
  <c r="E157" i="83"/>
  <c r="E156" i="83"/>
  <c r="E153" i="83"/>
  <c r="E146" i="83"/>
  <c r="E147" i="83" s="1"/>
  <c r="E140" i="83"/>
  <c r="E123" i="83" s="1"/>
  <c r="F123" i="83" s="1"/>
  <c r="F141" i="83" s="1"/>
  <c r="E132" i="83"/>
  <c r="E130" i="83"/>
  <c r="E128" i="83"/>
  <c r="E126" i="83"/>
  <c r="E118" i="83"/>
  <c r="E117" i="83"/>
  <c r="E111" i="83"/>
  <c r="E110" i="83"/>
  <c r="E107" i="83"/>
  <c r="E106" i="83"/>
  <c r="E98" i="83"/>
  <c r="E100" i="83" s="1"/>
  <c r="E90" i="83"/>
  <c r="E83" i="83"/>
  <c r="E82" i="83" s="1"/>
  <c r="E84" i="83" s="1"/>
  <c r="E79" i="83"/>
  <c r="E72" i="83"/>
  <c r="E73" i="83" s="1"/>
  <c r="E64" i="83"/>
  <c r="E57" i="83"/>
  <c r="E56" i="83" s="1"/>
  <c r="E58" i="83" s="1"/>
  <c r="E48" i="83"/>
  <c r="E41" i="83"/>
  <c r="E42" i="83" s="1"/>
  <c r="E45" i="83" s="1"/>
  <c r="E173" i="82"/>
  <c r="E166" i="82"/>
  <c r="E167" i="82" s="1"/>
  <c r="E164" i="82"/>
  <c r="E165" i="82" s="1"/>
  <c r="E157" i="82"/>
  <c r="E156" i="82"/>
  <c r="E153" i="82"/>
  <c r="E146" i="82"/>
  <c r="E147" i="82" s="1"/>
  <c r="E138" i="82"/>
  <c r="E131" i="82"/>
  <c r="E132" i="82" s="1"/>
  <c r="E129" i="82"/>
  <c r="E130" i="82" s="1"/>
  <c r="E127" i="82"/>
  <c r="E128" i="82" s="1"/>
  <c r="E125" i="82"/>
  <c r="E126" i="82" s="1"/>
  <c r="E124" i="82"/>
  <c r="E136" i="82" s="1"/>
  <c r="E118" i="82"/>
  <c r="E117" i="82"/>
  <c r="E111" i="82"/>
  <c r="E110" i="82"/>
  <c r="A109" i="82"/>
  <c r="E107" i="82"/>
  <c r="E106" i="82"/>
  <c r="A103" i="82"/>
  <c r="A100" i="82"/>
  <c r="E99" i="82"/>
  <c r="E98" i="82" s="1"/>
  <c r="E100" i="82" s="1"/>
  <c r="A92" i="82"/>
  <c r="E90" i="82"/>
  <c r="A87" i="82"/>
  <c r="A84" i="82"/>
  <c r="E83" i="82"/>
  <c r="E82" i="82" s="1"/>
  <c r="E84" i="82" s="1"/>
  <c r="A81" i="82"/>
  <c r="E79" i="82"/>
  <c r="A76" i="82"/>
  <c r="A73" i="82"/>
  <c r="E72" i="82"/>
  <c r="E73" i="82" s="1"/>
  <c r="A66" i="82"/>
  <c r="E64" i="82"/>
  <c r="A61" i="82"/>
  <c r="E57" i="82"/>
  <c r="E56" i="82" s="1"/>
  <c r="E58" i="82" s="1"/>
  <c r="A50" i="82"/>
  <c r="E48" i="82"/>
  <c r="A45" i="82"/>
  <c r="E41" i="82"/>
  <c r="E42" i="82" s="1"/>
  <c r="E173" i="81"/>
  <c r="E166" i="81"/>
  <c r="E167" i="81" s="1"/>
  <c r="E164" i="81"/>
  <c r="E165" i="81" s="1"/>
  <c r="E157" i="81"/>
  <c r="E156" i="81"/>
  <c r="E153" i="81"/>
  <c r="E146" i="81"/>
  <c r="E147" i="81" s="1"/>
  <c r="E151" i="81" s="1"/>
  <c r="E138" i="81"/>
  <c r="E131" i="81"/>
  <c r="E132" i="81" s="1"/>
  <c r="E129" i="81"/>
  <c r="E130" i="81" s="1"/>
  <c r="E127" i="81"/>
  <c r="E128" i="81" s="1"/>
  <c r="E125" i="81"/>
  <c r="E126" i="81" s="1"/>
  <c r="E124" i="81"/>
  <c r="E135" i="81" s="1"/>
  <c r="E118" i="81"/>
  <c r="E117" i="81"/>
  <c r="E111" i="81"/>
  <c r="E110" i="81"/>
  <c r="A109" i="81"/>
  <c r="E107" i="81"/>
  <c r="E106" i="81"/>
  <c r="A103" i="81"/>
  <c r="A100" i="81"/>
  <c r="E99" i="81"/>
  <c r="E98" i="81" s="1"/>
  <c r="E100" i="81" s="1"/>
  <c r="A92" i="81"/>
  <c r="E90" i="81"/>
  <c r="A87" i="81"/>
  <c r="A84" i="81"/>
  <c r="E83" i="81"/>
  <c r="E82" i="81" s="1"/>
  <c r="E84" i="81" s="1"/>
  <c r="A81" i="81"/>
  <c r="E79" i="81"/>
  <c r="A76" i="81"/>
  <c r="A73" i="81"/>
  <c r="E72" i="81"/>
  <c r="E73" i="81" s="1"/>
  <c r="A66" i="81"/>
  <c r="E64" i="81"/>
  <c r="A61" i="81"/>
  <c r="E57" i="81"/>
  <c r="E56" i="81" s="1"/>
  <c r="E58" i="81" s="1"/>
  <c r="A50" i="81"/>
  <c r="E48" i="81"/>
  <c r="A45" i="81"/>
  <c r="E41" i="81"/>
  <c r="E42" i="81" s="1"/>
  <c r="E173" i="80"/>
  <c r="E166" i="80"/>
  <c r="E165" i="80"/>
  <c r="E163" i="80" s="1"/>
  <c r="E157" i="80"/>
  <c r="E156" i="80"/>
  <c r="E153" i="80"/>
  <c r="E146" i="80"/>
  <c r="E147" i="80" s="1"/>
  <c r="E138" i="80"/>
  <c r="E131" i="80"/>
  <c r="E132" i="80" s="1"/>
  <c r="E129" i="80"/>
  <c r="E130" i="80" s="1"/>
  <c r="E127" i="80"/>
  <c r="E128" i="80" s="1"/>
  <c r="E125" i="80"/>
  <c r="E126" i="80" s="1"/>
  <c r="E124" i="80"/>
  <c r="E136" i="80" s="1"/>
  <c r="E118" i="80"/>
  <c r="E117" i="80"/>
  <c r="E111" i="80"/>
  <c r="E110" i="80"/>
  <c r="A109" i="80"/>
  <c r="E107" i="80"/>
  <c r="E106" i="80"/>
  <c r="A103" i="80"/>
  <c r="A100" i="80"/>
  <c r="E99" i="80"/>
  <c r="E98" i="80" s="1"/>
  <c r="E100" i="80" s="1"/>
  <c r="A92" i="80"/>
  <c r="E90" i="80"/>
  <c r="A87" i="80"/>
  <c r="E84" i="80"/>
  <c r="E88" i="80" s="1"/>
  <c r="A84" i="80"/>
  <c r="E83" i="80"/>
  <c r="A81" i="80"/>
  <c r="E79" i="80"/>
  <c r="A76" i="80"/>
  <c r="A73" i="80"/>
  <c r="E72" i="80"/>
  <c r="A66" i="80"/>
  <c r="E64" i="80"/>
  <c r="A61" i="80"/>
  <c r="E57" i="80"/>
  <c r="E56" i="80" s="1"/>
  <c r="E58" i="80" s="1"/>
  <c r="A50" i="80"/>
  <c r="E48" i="80"/>
  <c r="A45" i="80"/>
  <c r="E41" i="80"/>
  <c r="E42" i="80" s="1"/>
  <c r="E173" i="79"/>
  <c r="E166" i="79"/>
  <c r="E167" i="79" s="1"/>
  <c r="E164" i="79"/>
  <c r="E165" i="79" s="1"/>
  <c r="E157" i="79"/>
  <c r="E156" i="79"/>
  <c r="E153" i="79"/>
  <c r="E146" i="79"/>
  <c r="E147" i="79" s="1"/>
  <c r="E138" i="79"/>
  <c r="E131" i="79"/>
  <c r="E132" i="79" s="1"/>
  <c r="E129" i="79"/>
  <c r="E130" i="79" s="1"/>
  <c r="E127" i="79"/>
  <c r="E128" i="79" s="1"/>
  <c r="E125" i="79"/>
  <c r="E126" i="79" s="1"/>
  <c r="E124" i="79"/>
  <c r="E136" i="79" s="1"/>
  <c r="E118" i="79"/>
  <c r="E117" i="79"/>
  <c r="E111" i="79"/>
  <c r="E110" i="79"/>
  <c r="A109" i="79"/>
  <c r="E107" i="79"/>
  <c r="E106" i="79"/>
  <c r="A103" i="79"/>
  <c r="A100" i="79"/>
  <c r="E99" i="79"/>
  <c r="E98" i="79" s="1"/>
  <c r="E100" i="79" s="1"/>
  <c r="A92" i="79"/>
  <c r="E90" i="79"/>
  <c r="A87" i="79"/>
  <c r="A84" i="79"/>
  <c r="E83" i="79"/>
  <c r="E82" i="79" s="1"/>
  <c r="E84" i="79" s="1"/>
  <c r="A81" i="79"/>
  <c r="E79" i="79"/>
  <c r="A76" i="79"/>
  <c r="A73" i="79"/>
  <c r="E72" i="79"/>
  <c r="E73" i="79" s="1"/>
  <c r="A66" i="79"/>
  <c r="E64" i="79"/>
  <c r="A61" i="79"/>
  <c r="E57" i="79"/>
  <c r="E56" i="79" s="1"/>
  <c r="E58" i="79" s="1"/>
  <c r="A50" i="79"/>
  <c r="E48" i="79"/>
  <c r="A45" i="79"/>
  <c r="E41" i="79"/>
  <c r="E42" i="79" s="1"/>
  <c r="E173" i="78"/>
  <c r="E166" i="78"/>
  <c r="E167" i="78" s="1"/>
  <c r="E164" i="78"/>
  <c r="E165" i="78" s="1"/>
  <c r="E157" i="78"/>
  <c r="E156" i="78"/>
  <c r="E153" i="78"/>
  <c r="E146" i="78"/>
  <c r="E147" i="78" s="1"/>
  <c r="E151" i="78" s="1"/>
  <c r="E138" i="78"/>
  <c r="E131" i="78"/>
  <c r="E132" i="78" s="1"/>
  <c r="E129" i="78"/>
  <c r="E130" i="78" s="1"/>
  <c r="E127" i="78"/>
  <c r="E128" i="78" s="1"/>
  <c r="E125" i="78"/>
  <c r="E126" i="78" s="1"/>
  <c r="E124" i="78"/>
  <c r="E135" i="78" s="1"/>
  <c r="E118" i="78"/>
  <c r="E117" i="78"/>
  <c r="E111" i="78"/>
  <c r="E110" i="78"/>
  <c r="A109" i="78"/>
  <c r="E107" i="78"/>
  <c r="E106" i="78"/>
  <c r="A103" i="78"/>
  <c r="A100" i="78"/>
  <c r="E99" i="78"/>
  <c r="E98" i="78" s="1"/>
  <c r="E100" i="78" s="1"/>
  <c r="A92" i="78"/>
  <c r="E90" i="78"/>
  <c r="A87" i="78"/>
  <c r="A84" i="78"/>
  <c r="E83" i="78"/>
  <c r="E82" i="78" s="1"/>
  <c r="E84" i="78" s="1"/>
  <c r="A81" i="78"/>
  <c r="E79" i="78"/>
  <c r="A76" i="78"/>
  <c r="A73" i="78"/>
  <c r="E72" i="78"/>
  <c r="E73" i="78" s="1"/>
  <c r="A66" i="78"/>
  <c r="E64" i="78"/>
  <c r="A61" i="78"/>
  <c r="E57" i="78"/>
  <c r="E56" i="78" s="1"/>
  <c r="E58" i="78" s="1"/>
  <c r="A50" i="78"/>
  <c r="E48" i="78"/>
  <c r="A45" i="78"/>
  <c r="E41" i="78"/>
  <c r="E42" i="78" s="1"/>
  <c r="E173" i="77"/>
  <c r="E166" i="77"/>
  <c r="E167" i="77" s="1"/>
  <c r="E164" i="77"/>
  <c r="E165" i="77" s="1"/>
  <c r="E157" i="77"/>
  <c r="E156" i="77"/>
  <c r="E153" i="77"/>
  <c r="E146" i="77"/>
  <c r="E147" i="77" s="1"/>
  <c r="E138" i="77"/>
  <c r="E131" i="77"/>
  <c r="E132" i="77" s="1"/>
  <c r="E129" i="77"/>
  <c r="E130" i="77" s="1"/>
  <c r="E127" i="77"/>
  <c r="E128" i="77" s="1"/>
  <c r="E125" i="77"/>
  <c r="E126" i="77" s="1"/>
  <c r="E124" i="77"/>
  <c r="E136" i="77" s="1"/>
  <c r="E118" i="77"/>
  <c r="E117" i="77"/>
  <c r="E111" i="77"/>
  <c r="E110" i="77"/>
  <c r="A109" i="77"/>
  <c r="E107" i="77"/>
  <c r="E106" i="77"/>
  <c r="A103" i="77"/>
  <c r="A100" i="77"/>
  <c r="E99" i="77"/>
  <c r="E98" i="77" s="1"/>
  <c r="E100" i="77" s="1"/>
  <c r="A92" i="77"/>
  <c r="E90" i="77"/>
  <c r="A87" i="77"/>
  <c r="A84" i="77"/>
  <c r="E83" i="77"/>
  <c r="E82" i="77" s="1"/>
  <c r="E84" i="77" s="1"/>
  <c r="A81" i="77"/>
  <c r="E79" i="77"/>
  <c r="A76" i="77"/>
  <c r="A73" i="77"/>
  <c r="E72" i="77"/>
  <c r="E73" i="77" s="1"/>
  <c r="A66" i="77"/>
  <c r="E64" i="77"/>
  <c r="A61" i="77"/>
  <c r="E57" i="77"/>
  <c r="E56" i="77" s="1"/>
  <c r="E58" i="77" s="1"/>
  <c r="A50" i="77"/>
  <c r="E48" i="77"/>
  <c r="A45" i="77"/>
  <c r="E41" i="77"/>
  <c r="E42" i="77" s="1"/>
  <c r="E173" i="76"/>
  <c r="E166" i="76"/>
  <c r="E167" i="76" s="1"/>
  <c r="E164" i="76"/>
  <c r="E165" i="76" s="1"/>
  <c r="E157" i="76"/>
  <c r="E156" i="76"/>
  <c r="E153" i="76"/>
  <c r="E146" i="76"/>
  <c r="E147" i="76" s="1"/>
  <c r="E151" i="76" s="1"/>
  <c r="E138" i="76"/>
  <c r="E131" i="76"/>
  <c r="E132" i="76" s="1"/>
  <c r="E129" i="76"/>
  <c r="E130" i="76" s="1"/>
  <c r="E127" i="76"/>
  <c r="E128" i="76" s="1"/>
  <c r="E125" i="76"/>
  <c r="E126" i="76" s="1"/>
  <c r="E124" i="76"/>
  <c r="E135" i="76" s="1"/>
  <c r="E118" i="76"/>
  <c r="E117" i="76"/>
  <c r="E111" i="76"/>
  <c r="E110" i="76"/>
  <c r="A109" i="76"/>
  <c r="E107" i="76"/>
  <c r="E106" i="76"/>
  <c r="A103" i="76"/>
  <c r="A100" i="76"/>
  <c r="E99" i="76"/>
  <c r="E98" i="76" s="1"/>
  <c r="E100" i="76" s="1"/>
  <c r="A92" i="76"/>
  <c r="E90" i="76"/>
  <c r="A87" i="76"/>
  <c r="A84" i="76"/>
  <c r="E83" i="76"/>
  <c r="E82" i="76" s="1"/>
  <c r="E84" i="76" s="1"/>
  <c r="A81" i="76"/>
  <c r="E79" i="76"/>
  <c r="A76" i="76"/>
  <c r="A73" i="76"/>
  <c r="E72" i="76"/>
  <c r="E73" i="76" s="1"/>
  <c r="A66" i="76"/>
  <c r="E64" i="76"/>
  <c r="A61" i="76"/>
  <c r="E57" i="76"/>
  <c r="E56" i="76" s="1"/>
  <c r="E58" i="76" s="1"/>
  <c r="A50" i="76"/>
  <c r="E48" i="76"/>
  <c r="A45" i="76"/>
  <c r="E41" i="76"/>
  <c r="E42" i="76" s="1"/>
  <c r="E173" i="75"/>
  <c r="E166" i="75"/>
  <c r="E167" i="75" s="1"/>
  <c r="E164" i="75"/>
  <c r="E165" i="75" s="1"/>
  <c r="E157" i="75"/>
  <c r="E156" i="75"/>
  <c r="E153" i="75"/>
  <c r="E146" i="75"/>
  <c r="E147" i="75" s="1"/>
  <c r="E138" i="75"/>
  <c r="E131" i="75"/>
  <c r="E132" i="75" s="1"/>
  <c r="E129" i="75"/>
  <c r="E130" i="75" s="1"/>
  <c r="E127" i="75"/>
  <c r="E128" i="75" s="1"/>
  <c r="E125" i="75"/>
  <c r="E126" i="75" s="1"/>
  <c r="E124" i="75"/>
  <c r="E136" i="75" s="1"/>
  <c r="E118" i="75"/>
  <c r="E117" i="75"/>
  <c r="E111" i="75"/>
  <c r="E110" i="75"/>
  <c r="A109" i="75"/>
  <c r="E107" i="75"/>
  <c r="E106" i="75"/>
  <c r="A103" i="75"/>
  <c r="A100" i="75"/>
  <c r="E99" i="75"/>
  <c r="E98" i="75" s="1"/>
  <c r="E100" i="75" s="1"/>
  <c r="A92" i="75"/>
  <c r="E90" i="75"/>
  <c r="A87" i="75"/>
  <c r="A84" i="75"/>
  <c r="E83" i="75"/>
  <c r="E82" i="75" s="1"/>
  <c r="E84" i="75" s="1"/>
  <c r="A81" i="75"/>
  <c r="E79" i="75"/>
  <c r="A76" i="75"/>
  <c r="A73" i="75"/>
  <c r="E72" i="75"/>
  <c r="E73" i="75" s="1"/>
  <c r="A66" i="75"/>
  <c r="E64" i="75"/>
  <c r="A61" i="75"/>
  <c r="E57" i="75"/>
  <c r="E56" i="75" s="1"/>
  <c r="E58" i="75" s="1"/>
  <c r="A50" i="75"/>
  <c r="E48" i="75"/>
  <c r="A45" i="75"/>
  <c r="E41" i="75"/>
  <c r="E42" i="75" s="1"/>
  <c r="E173" i="74"/>
  <c r="E166" i="74"/>
  <c r="E167" i="74" s="1"/>
  <c r="E164" i="74"/>
  <c r="E165" i="74" s="1"/>
  <c r="E157" i="74"/>
  <c r="E156" i="74"/>
  <c r="E153" i="74"/>
  <c r="E146" i="74"/>
  <c r="E147" i="74" s="1"/>
  <c r="E151" i="74" s="1"/>
  <c r="E138" i="74"/>
  <c r="E131" i="74"/>
  <c r="E132" i="74" s="1"/>
  <c r="E129" i="74"/>
  <c r="E130" i="74" s="1"/>
  <c r="E127" i="74"/>
  <c r="E128" i="74" s="1"/>
  <c r="E125" i="74"/>
  <c r="E126" i="74" s="1"/>
  <c r="E124" i="74"/>
  <c r="E135" i="74" s="1"/>
  <c r="E118" i="74"/>
  <c r="E117" i="74"/>
  <c r="E111" i="74"/>
  <c r="E110" i="74"/>
  <c r="A109" i="74"/>
  <c r="E107" i="74"/>
  <c r="E106" i="74"/>
  <c r="A103" i="74"/>
  <c r="A100" i="74"/>
  <c r="E99" i="74"/>
  <c r="E98" i="74" s="1"/>
  <c r="E100" i="74" s="1"/>
  <c r="A92" i="74"/>
  <c r="E90" i="74"/>
  <c r="A87" i="74"/>
  <c r="A84" i="74"/>
  <c r="E83" i="74"/>
  <c r="E82" i="74" s="1"/>
  <c r="E84" i="74" s="1"/>
  <c r="A81" i="74"/>
  <c r="E79" i="74"/>
  <c r="A76" i="74"/>
  <c r="A73" i="74"/>
  <c r="E72" i="74"/>
  <c r="E73" i="74" s="1"/>
  <c r="A66" i="74"/>
  <c r="E64" i="74"/>
  <c r="A61" i="74"/>
  <c r="E57" i="74"/>
  <c r="E56" i="74" s="1"/>
  <c r="E58" i="74" s="1"/>
  <c r="A50" i="74"/>
  <c r="E48" i="74"/>
  <c r="A45" i="74"/>
  <c r="E41" i="74"/>
  <c r="E42" i="74" s="1"/>
  <c r="E173" i="73"/>
  <c r="E166" i="73"/>
  <c r="E167" i="73" s="1"/>
  <c r="E164" i="73"/>
  <c r="E165" i="73" s="1"/>
  <c r="E157" i="73"/>
  <c r="E156" i="73"/>
  <c r="E153" i="73"/>
  <c r="E146" i="73"/>
  <c r="E147" i="73" s="1"/>
  <c r="E138" i="73"/>
  <c r="E131" i="73"/>
  <c r="E132" i="73" s="1"/>
  <c r="E129" i="73"/>
  <c r="E130" i="73" s="1"/>
  <c r="E127" i="73"/>
  <c r="E128" i="73" s="1"/>
  <c r="E125" i="73"/>
  <c r="E126" i="73" s="1"/>
  <c r="E124" i="73"/>
  <c r="E136" i="73" s="1"/>
  <c r="E118" i="73"/>
  <c r="E117" i="73"/>
  <c r="E111" i="73"/>
  <c r="E110" i="73"/>
  <c r="A109" i="73"/>
  <c r="E107" i="73"/>
  <c r="E106" i="73"/>
  <c r="A103" i="73"/>
  <c r="A100" i="73"/>
  <c r="E99" i="73"/>
  <c r="E98" i="73" s="1"/>
  <c r="E100" i="73" s="1"/>
  <c r="A92" i="73"/>
  <c r="E90" i="73"/>
  <c r="A87" i="73"/>
  <c r="A84" i="73"/>
  <c r="E83" i="73"/>
  <c r="E82" i="73" s="1"/>
  <c r="E84" i="73" s="1"/>
  <c r="A81" i="73"/>
  <c r="E79" i="73"/>
  <c r="A76" i="73"/>
  <c r="A73" i="73"/>
  <c r="E72" i="73"/>
  <c r="E73" i="73" s="1"/>
  <c r="A66" i="73"/>
  <c r="E64" i="73"/>
  <c r="A61" i="73"/>
  <c r="E57" i="73"/>
  <c r="E56" i="73" s="1"/>
  <c r="E58" i="73" s="1"/>
  <c r="A50" i="73"/>
  <c r="E48" i="73"/>
  <c r="A45" i="73"/>
  <c r="E41" i="73"/>
  <c r="E42" i="73" s="1"/>
  <c r="E173" i="72"/>
  <c r="E166" i="72"/>
  <c r="E167" i="72" s="1"/>
  <c r="E164" i="72"/>
  <c r="E165" i="72" s="1"/>
  <c r="E157" i="72"/>
  <c r="E156" i="72"/>
  <c r="E153" i="72"/>
  <c r="E146" i="72"/>
  <c r="E147" i="72" s="1"/>
  <c r="E151" i="72" s="1"/>
  <c r="E138" i="72"/>
  <c r="E131" i="72"/>
  <c r="E132" i="72" s="1"/>
  <c r="E129" i="72"/>
  <c r="E130" i="72" s="1"/>
  <c r="E127" i="72"/>
  <c r="E128" i="72" s="1"/>
  <c r="E125" i="72"/>
  <c r="E126" i="72" s="1"/>
  <c r="E124" i="72"/>
  <c r="E135" i="72" s="1"/>
  <c r="E118" i="72"/>
  <c r="E117" i="72"/>
  <c r="E111" i="72"/>
  <c r="E110" i="72"/>
  <c r="A109" i="72"/>
  <c r="E107" i="72"/>
  <c r="E106" i="72"/>
  <c r="A103" i="72"/>
  <c r="A100" i="72"/>
  <c r="E99" i="72"/>
  <c r="E98" i="72" s="1"/>
  <c r="E100" i="72" s="1"/>
  <c r="A92" i="72"/>
  <c r="E90" i="72"/>
  <c r="A84" i="72"/>
  <c r="E83" i="72"/>
  <c r="E82" i="72" s="1"/>
  <c r="E84" i="72" s="1"/>
  <c r="A81" i="72"/>
  <c r="E79" i="72"/>
  <c r="A76" i="72"/>
  <c r="E72" i="72"/>
  <c r="E73" i="72" s="1"/>
  <c r="A66" i="72"/>
  <c r="E64" i="72"/>
  <c r="A61" i="72"/>
  <c r="E57" i="72"/>
  <c r="E56" i="72" s="1"/>
  <c r="E58" i="72" s="1"/>
  <c r="A50" i="72"/>
  <c r="E48" i="72"/>
  <c r="A45" i="72"/>
  <c r="E41" i="72"/>
  <c r="E42" i="72" s="1"/>
  <c r="E173" i="71"/>
  <c r="E166" i="71"/>
  <c r="E167" i="71" s="1"/>
  <c r="E164" i="71"/>
  <c r="E165" i="71" s="1"/>
  <c r="E157" i="71"/>
  <c r="E156" i="71"/>
  <c r="E153" i="71"/>
  <c r="E146" i="71"/>
  <c r="E147" i="71" s="1"/>
  <c r="E138" i="71"/>
  <c r="E131" i="71"/>
  <c r="E132" i="71" s="1"/>
  <c r="E129" i="71"/>
  <c r="E130" i="71" s="1"/>
  <c r="E127" i="71"/>
  <c r="E128" i="71" s="1"/>
  <c r="E125" i="71"/>
  <c r="E126" i="71" s="1"/>
  <c r="E124" i="71"/>
  <c r="E136" i="71" s="1"/>
  <c r="E118" i="71"/>
  <c r="E117" i="71"/>
  <c r="E111" i="71"/>
  <c r="E110" i="71"/>
  <c r="A109" i="71"/>
  <c r="E107" i="71"/>
  <c r="E106" i="71"/>
  <c r="A103" i="71"/>
  <c r="A100" i="71"/>
  <c r="E99" i="71"/>
  <c r="E98" i="71" s="1"/>
  <c r="E100" i="71" s="1"/>
  <c r="A92" i="71"/>
  <c r="E90" i="71"/>
  <c r="A84" i="71"/>
  <c r="E83" i="71"/>
  <c r="E82" i="71" s="1"/>
  <c r="E84" i="71" s="1"/>
  <c r="A81" i="71"/>
  <c r="E79" i="71"/>
  <c r="A76" i="71"/>
  <c r="E72" i="71"/>
  <c r="E73" i="71" s="1"/>
  <c r="A66" i="71"/>
  <c r="E64" i="71"/>
  <c r="A61" i="71"/>
  <c r="E57" i="71"/>
  <c r="E56" i="71" s="1"/>
  <c r="E58" i="71" s="1"/>
  <c r="A50" i="71"/>
  <c r="E48" i="71"/>
  <c r="A45" i="71"/>
  <c r="E41" i="71"/>
  <c r="E42" i="71" s="1"/>
  <c r="E173" i="70"/>
  <c r="E166" i="70"/>
  <c r="E167" i="70" s="1"/>
  <c r="E164" i="70"/>
  <c r="E165" i="70" s="1"/>
  <c r="E157" i="70"/>
  <c r="E156" i="70"/>
  <c r="E153" i="70"/>
  <c r="E146" i="70"/>
  <c r="E147" i="70" s="1"/>
  <c r="E151" i="70" s="1"/>
  <c r="E138" i="70"/>
  <c r="E131" i="70"/>
  <c r="E132" i="70" s="1"/>
  <c r="E129" i="70"/>
  <c r="E130" i="70" s="1"/>
  <c r="E127" i="70"/>
  <c r="E128" i="70" s="1"/>
  <c r="E125" i="70"/>
  <c r="E126" i="70" s="1"/>
  <c r="E124" i="70"/>
  <c r="E136" i="70" s="1"/>
  <c r="E118" i="70"/>
  <c r="E117" i="70"/>
  <c r="E111" i="70"/>
  <c r="E110" i="70"/>
  <c r="A109" i="70"/>
  <c r="E107" i="70"/>
  <c r="E106" i="70"/>
  <c r="A103" i="70"/>
  <c r="A100" i="70"/>
  <c r="E99" i="70"/>
  <c r="E98" i="70" s="1"/>
  <c r="E100" i="70" s="1"/>
  <c r="A92" i="70"/>
  <c r="E90" i="70"/>
  <c r="A84" i="70"/>
  <c r="E83" i="70"/>
  <c r="E82" i="70" s="1"/>
  <c r="E84" i="70" s="1"/>
  <c r="A81" i="70"/>
  <c r="E79" i="70"/>
  <c r="A76" i="70"/>
  <c r="E72" i="70"/>
  <c r="E73" i="70" s="1"/>
  <c r="A66" i="70"/>
  <c r="E64" i="70"/>
  <c r="A61" i="70"/>
  <c r="E57" i="70"/>
  <c r="E56" i="70" s="1"/>
  <c r="E58" i="70" s="1"/>
  <c r="A50" i="70"/>
  <c r="E48" i="70"/>
  <c r="A45" i="70"/>
  <c r="E41" i="70"/>
  <c r="E42" i="70" s="1"/>
  <c r="E173" i="69"/>
  <c r="E166" i="69"/>
  <c r="E167" i="69" s="1"/>
  <c r="E164" i="69"/>
  <c r="E165" i="69" s="1"/>
  <c r="E157" i="69"/>
  <c r="E156" i="69"/>
  <c r="E153" i="69"/>
  <c r="E146" i="69"/>
  <c r="E147" i="69" s="1"/>
  <c r="E138" i="69"/>
  <c r="E131" i="69"/>
  <c r="E132" i="69" s="1"/>
  <c r="E129" i="69"/>
  <c r="E130" i="69" s="1"/>
  <c r="E127" i="69"/>
  <c r="E128" i="69" s="1"/>
  <c r="E125" i="69"/>
  <c r="E126" i="69" s="1"/>
  <c r="E124" i="69"/>
  <c r="E136" i="69" s="1"/>
  <c r="E118" i="69"/>
  <c r="E117" i="69"/>
  <c r="E111" i="69"/>
  <c r="E110" i="69"/>
  <c r="A109" i="69"/>
  <c r="E107" i="69"/>
  <c r="E106" i="69"/>
  <c r="A103" i="69"/>
  <c r="A100" i="69"/>
  <c r="E99" i="69"/>
  <c r="E98" i="69" s="1"/>
  <c r="E100" i="69" s="1"/>
  <c r="A92" i="69"/>
  <c r="E90" i="69"/>
  <c r="A84" i="69"/>
  <c r="E83" i="69"/>
  <c r="E82" i="69" s="1"/>
  <c r="E84" i="69" s="1"/>
  <c r="A81" i="69"/>
  <c r="E79" i="69"/>
  <c r="A76" i="69"/>
  <c r="E72" i="69"/>
  <c r="E73" i="69" s="1"/>
  <c r="A66" i="69"/>
  <c r="E64" i="69"/>
  <c r="A61" i="69"/>
  <c r="E57" i="69"/>
  <c r="E56" i="69" s="1"/>
  <c r="E58" i="69" s="1"/>
  <c r="A50" i="69"/>
  <c r="E48" i="69"/>
  <c r="A45" i="69"/>
  <c r="E41" i="69"/>
  <c r="E42" i="69" s="1"/>
  <c r="E173" i="68"/>
  <c r="E166" i="68"/>
  <c r="E167" i="68" s="1"/>
  <c r="E164" i="68"/>
  <c r="E165" i="68" s="1"/>
  <c r="E157" i="68"/>
  <c r="E156" i="68"/>
  <c r="E153" i="68"/>
  <c r="E146" i="68"/>
  <c r="E147" i="68" s="1"/>
  <c r="E151" i="68" s="1"/>
  <c r="E138" i="68"/>
  <c r="E131" i="68"/>
  <c r="E132" i="68" s="1"/>
  <c r="E129" i="68"/>
  <c r="E130" i="68" s="1"/>
  <c r="E127" i="68"/>
  <c r="E128" i="68" s="1"/>
  <c r="E125" i="68"/>
  <c r="E126" i="68" s="1"/>
  <c r="E124" i="68"/>
  <c r="E135" i="68" s="1"/>
  <c r="E118" i="68"/>
  <c r="E117" i="68"/>
  <c r="E111" i="68"/>
  <c r="E110" i="68"/>
  <c r="A109" i="68"/>
  <c r="E107" i="68"/>
  <c r="E106" i="68"/>
  <c r="A103" i="68"/>
  <c r="A100" i="68"/>
  <c r="E99" i="68"/>
  <c r="E98" i="68" s="1"/>
  <c r="E100" i="68" s="1"/>
  <c r="A92" i="68"/>
  <c r="E90" i="68"/>
  <c r="A84" i="68"/>
  <c r="E83" i="68"/>
  <c r="E82" i="68" s="1"/>
  <c r="E84" i="68" s="1"/>
  <c r="A81" i="68"/>
  <c r="E79" i="68"/>
  <c r="A76" i="68"/>
  <c r="E72" i="68"/>
  <c r="E73" i="68" s="1"/>
  <c r="A66" i="68"/>
  <c r="E64" i="68"/>
  <c r="A61" i="68"/>
  <c r="E57" i="68"/>
  <c r="E56" i="68" s="1"/>
  <c r="E58" i="68" s="1"/>
  <c r="A50" i="68"/>
  <c r="E48" i="68"/>
  <c r="A45" i="68"/>
  <c r="E41" i="68"/>
  <c r="E42" i="68" s="1"/>
  <c r="E173" i="67"/>
  <c r="E166" i="67"/>
  <c r="E167" i="67" s="1"/>
  <c r="E164" i="67"/>
  <c r="E165" i="67" s="1"/>
  <c r="E157" i="67"/>
  <c r="E156" i="67"/>
  <c r="E153" i="67"/>
  <c r="E146" i="67"/>
  <c r="E147" i="67" s="1"/>
  <c r="E138" i="67"/>
  <c r="E131" i="67"/>
  <c r="E132" i="67" s="1"/>
  <c r="E129" i="67"/>
  <c r="E130" i="67" s="1"/>
  <c r="E127" i="67"/>
  <c r="E128" i="67" s="1"/>
  <c r="E125" i="67"/>
  <c r="E126" i="67" s="1"/>
  <c r="E124" i="67"/>
  <c r="E136" i="67" s="1"/>
  <c r="E118" i="67"/>
  <c r="E117" i="67"/>
  <c r="E111" i="67"/>
  <c r="E110" i="67"/>
  <c r="A109" i="67"/>
  <c r="E107" i="67"/>
  <c r="E106" i="67"/>
  <c r="A103" i="67"/>
  <c r="A100" i="67"/>
  <c r="E99" i="67"/>
  <c r="E98" i="67" s="1"/>
  <c r="E100" i="67" s="1"/>
  <c r="A92" i="67"/>
  <c r="E90" i="67"/>
  <c r="A84" i="67"/>
  <c r="E83" i="67"/>
  <c r="E82" i="67" s="1"/>
  <c r="E84" i="67" s="1"/>
  <c r="A81" i="67"/>
  <c r="E79" i="67"/>
  <c r="A76" i="67"/>
  <c r="E72" i="67"/>
  <c r="E73" i="67" s="1"/>
  <c r="A66" i="67"/>
  <c r="E64" i="67"/>
  <c r="A61" i="67"/>
  <c r="E57" i="67"/>
  <c r="E56" i="67" s="1"/>
  <c r="E58" i="67" s="1"/>
  <c r="A50" i="67"/>
  <c r="E48" i="67"/>
  <c r="A45" i="67"/>
  <c r="E41" i="67"/>
  <c r="E42" i="67" s="1"/>
  <c r="E173" i="66"/>
  <c r="E166" i="66"/>
  <c r="E167" i="66" s="1"/>
  <c r="E164" i="66"/>
  <c r="E165" i="66" s="1"/>
  <c r="E157" i="66"/>
  <c r="E156" i="66"/>
  <c r="E153" i="66"/>
  <c r="E146" i="66"/>
  <c r="E147" i="66" s="1"/>
  <c r="E151" i="66" s="1"/>
  <c r="E138" i="66"/>
  <c r="E131" i="66"/>
  <c r="E132" i="66" s="1"/>
  <c r="E129" i="66"/>
  <c r="E130" i="66" s="1"/>
  <c r="E127" i="66"/>
  <c r="E128" i="66" s="1"/>
  <c r="E125" i="66"/>
  <c r="E126" i="66" s="1"/>
  <c r="E124" i="66"/>
  <c r="E118" i="66"/>
  <c r="E117" i="66"/>
  <c r="E111" i="66"/>
  <c r="E110" i="66"/>
  <c r="A109" i="66"/>
  <c r="E107" i="66"/>
  <c r="E106" i="66"/>
  <c r="A103" i="66"/>
  <c r="A100" i="66"/>
  <c r="E99" i="66"/>
  <c r="E98" i="66" s="1"/>
  <c r="E100" i="66" s="1"/>
  <c r="A92" i="66"/>
  <c r="E90" i="66"/>
  <c r="A84" i="66"/>
  <c r="E83" i="66"/>
  <c r="E82" i="66" s="1"/>
  <c r="E84" i="66" s="1"/>
  <c r="A81" i="66"/>
  <c r="E79" i="66"/>
  <c r="A76" i="66"/>
  <c r="E72" i="66"/>
  <c r="E73" i="66" s="1"/>
  <c r="A66" i="66"/>
  <c r="E64" i="66"/>
  <c r="A61" i="66"/>
  <c r="E57" i="66"/>
  <c r="E56" i="66" s="1"/>
  <c r="E58" i="66" s="1"/>
  <c r="A50" i="66"/>
  <c r="E48" i="66"/>
  <c r="A45" i="66"/>
  <c r="E41" i="66"/>
  <c r="E42" i="66" s="1"/>
  <c r="E173" i="65"/>
  <c r="E166" i="65"/>
  <c r="E167" i="65" s="1"/>
  <c r="E164" i="65"/>
  <c r="E165" i="65" s="1"/>
  <c r="E157" i="65"/>
  <c r="E156" i="65"/>
  <c r="E153" i="65"/>
  <c r="E146" i="65"/>
  <c r="E147" i="65" s="1"/>
  <c r="E138" i="65"/>
  <c r="E131" i="65"/>
  <c r="E132" i="65" s="1"/>
  <c r="E129" i="65"/>
  <c r="E130" i="65" s="1"/>
  <c r="E127" i="65"/>
  <c r="E128" i="65" s="1"/>
  <c r="E125" i="65"/>
  <c r="E126" i="65" s="1"/>
  <c r="E124" i="65"/>
  <c r="E136" i="65" s="1"/>
  <c r="E118" i="65"/>
  <c r="E117" i="65"/>
  <c r="E111" i="65"/>
  <c r="E110" i="65"/>
  <c r="A109" i="65"/>
  <c r="E107" i="65"/>
  <c r="E106" i="65"/>
  <c r="A103" i="65"/>
  <c r="A100" i="65"/>
  <c r="E99" i="65"/>
  <c r="E98" i="65" s="1"/>
  <c r="E100" i="65" s="1"/>
  <c r="A92" i="65"/>
  <c r="E90" i="65"/>
  <c r="A84" i="65"/>
  <c r="E83" i="65"/>
  <c r="E82" i="65" s="1"/>
  <c r="E84" i="65" s="1"/>
  <c r="A81" i="65"/>
  <c r="E79" i="65"/>
  <c r="A76" i="65"/>
  <c r="E72" i="65"/>
  <c r="E73" i="65" s="1"/>
  <c r="A66" i="65"/>
  <c r="E64" i="65"/>
  <c r="A61" i="65"/>
  <c r="E57" i="65"/>
  <c r="E56" i="65" s="1"/>
  <c r="E58" i="65" s="1"/>
  <c r="A50" i="65"/>
  <c r="E48" i="65"/>
  <c r="A45" i="65"/>
  <c r="E41" i="65"/>
  <c r="E42" i="65" s="1"/>
  <c r="E173" i="64"/>
  <c r="E166" i="64"/>
  <c r="E167" i="64" s="1"/>
  <c r="E164" i="64"/>
  <c r="E165" i="64" s="1"/>
  <c r="E157" i="64"/>
  <c r="E156" i="64"/>
  <c r="E153" i="64"/>
  <c r="E146" i="64"/>
  <c r="E147" i="64" s="1"/>
  <c r="E151" i="64" s="1"/>
  <c r="E138" i="64"/>
  <c r="E131" i="64"/>
  <c r="E132" i="64" s="1"/>
  <c r="E129" i="64"/>
  <c r="E130" i="64" s="1"/>
  <c r="E127" i="64"/>
  <c r="E128" i="64" s="1"/>
  <c r="E125" i="64"/>
  <c r="E126" i="64" s="1"/>
  <c r="E124" i="64"/>
  <c r="E135" i="64" s="1"/>
  <c r="E118" i="64"/>
  <c r="E117" i="64"/>
  <c r="E111" i="64"/>
  <c r="E110" i="64"/>
  <c r="A109" i="64"/>
  <c r="E107" i="64"/>
  <c r="E106" i="64"/>
  <c r="A103" i="64"/>
  <c r="A100" i="64"/>
  <c r="E99" i="64"/>
  <c r="E98" i="64" s="1"/>
  <c r="E100" i="64" s="1"/>
  <c r="A92" i="64"/>
  <c r="E90" i="64"/>
  <c r="A84" i="64"/>
  <c r="E83" i="64"/>
  <c r="E82" i="64" s="1"/>
  <c r="E84" i="64" s="1"/>
  <c r="A81" i="64"/>
  <c r="E79" i="64"/>
  <c r="A76" i="64"/>
  <c r="E72" i="64"/>
  <c r="E73" i="64" s="1"/>
  <c r="A66" i="64"/>
  <c r="E64" i="64"/>
  <c r="A61" i="64"/>
  <c r="E57" i="64"/>
  <c r="E56" i="64" s="1"/>
  <c r="E58" i="64" s="1"/>
  <c r="A50" i="64"/>
  <c r="E48" i="64"/>
  <c r="A45" i="64"/>
  <c r="E41" i="64"/>
  <c r="E42" i="64" s="1"/>
  <c r="E173" i="63"/>
  <c r="E166" i="63"/>
  <c r="E167" i="63" s="1"/>
  <c r="E164" i="63"/>
  <c r="E165" i="63" s="1"/>
  <c r="E157" i="63"/>
  <c r="E156" i="63"/>
  <c r="E153" i="63"/>
  <c r="E146" i="63"/>
  <c r="E147" i="63" s="1"/>
  <c r="E138" i="63"/>
  <c r="E131" i="63"/>
  <c r="E132" i="63" s="1"/>
  <c r="E129" i="63"/>
  <c r="E130" i="63" s="1"/>
  <c r="E127" i="63"/>
  <c r="E128" i="63" s="1"/>
  <c r="E125" i="63"/>
  <c r="E126" i="63" s="1"/>
  <c r="E124" i="63"/>
  <c r="E136" i="63" s="1"/>
  <c r="E118" i="63"/>
  <c r="E117" i="63"/>
  <c r="E111" i="63"/>
  <c r="E110" i="63"/>
  <c r="A109" i="63"/>
  <c r="E107" i="63"/>
  <c r="E106" i="63"/>
  <c r="A103" i="63"/>
  <c r="A100" i="63"/>
  <c r="E99" i="63"/>
  <c r="E98" i="63" s="1"/>
  <c r="E100" i="63" s="1"/>
  <c r="A92" i="63"/>
  <c r="E90" i="63"/>
  <c r="A84" i="63"/>
  <c r="E83" i="63"/>
  <c r="E82" i="63" s="1"/>
  <c r="E84" i="63" s="1"/>
  <c r="A81" i="63"/>
  <c r="E79" i="63"/>
  <c r="A76" i="63"/>
  <c r="E72" i="63"/>
  <c r="E73" i="63" s="1"/>
  <c r="A66" i="63"/>
  <c r="E64" i="63"/>
  <c r="A61" i="63"/>
  <c r="E57" i="63"/>
  <c r="E56" i="63" s="1"/>
  <c r="E58" i="63" s="1"/>
  <c r="A50" i="63"/>
  <c r="E48" i="63"/>
  <c r="A45" i="63"/>
  <c r="E41" i="63"/>
  <c r="E42" i="63" s="1"/>
  <c r="E173" i="62"/>
  <c r="E166" i="62"/>
  <c r="E167" i="62" s="1"/>
  <c r="E164" i="62"/>
  <c r="E165" i="62" s="1"/>
  <c r="E157" i="62"/>
  <c r="E156" i="62"/>
  <c r="E153" i="62"/>
  <c r="E146" i="62"/>
  <c r="E147" i="62" s="1"/>
  <c r="E151" i="62" s="1"/>
  <c r="E138" i="62"/>
  <c r="E131" i="62"/>
  <c r="E132" i="62" s="1"/>
  <c r="E129" i="62"/>
  <c r="E130" i="62" s="1"/>
  <c r="E127" i="62"/>
  <c r="E128" i="62" s="1"/>
  <c r="E125" i="62"/>
  <c r="E126" i="62" s="1"/>
  <c r="E124" i="62"/>
  <c r="E136" i="62" s="1"/>
  <c r="E118" i="62"/>
  <c r="E117" i="62"/>
  <c r="E111" i="62"/>
  <c r="E110" i="62"/>
  <c r="A109" i="62"/>
  <c r="E107" i="62"/>
  <c r="E106" i="62"/>
  <c r="A103" i="62"/>
  <c r="A100" i="62"/>
  <c r="E99" i="62"/>
  <c r="E98" i="62" s="1"/>
  <c r="E100" i="62" s="1"/>
  <c r="A92" i="62"/>
  <c r="E90" i="62"/>
  <c r="A84" i="62"/>
  <c r="E83" i="62"/>
  <c r="E82" i="62" s="1"/>
  <c r="E84" i="62" s="1"/>
  <c r="A81" i="62"/>
  <c r="E79" i="62"/>
  <c r="A76" i="62"/>
  <c r="E72" i="62"/>
  <c r="E73" i="62" s="1"/>
  <c r="A66" i="62"/>
  <c r="E64" i="62"/>
  <c r="A61" i="62"/>
  <c r="E57" i="62"/>
  <c r="E56" i="62" s="1"/>
  <c r="E58" i="62" s="1"/>
  <c r="A50" i="62"/>
  <c r="E48" i="62"/>
  <c r="A45" i="62"/>
  <c r="E41" i="62"/>
  <c r="E42" i="62" s="1"/>
  <c r="E173" i="61"/>
  <c r="E166" i="61"/>
  <c r="E167" i="61" s="1"/>
  <c r="E164" i="61"/>
  <c r="E165" i="61" s="1"/>
  <c r="E157" i="61"/>
  <c r="E156" i="61"/>
  <c r="E153" i="61"/>
  <c r="E146" i="61"/>
  <c r="E147" i="61" s="1"/>
  <c r="E138" i="61"/>
  <c r="E131" i="61"/>
  <c r="E132" i="61" s="1"/>
  <c r="E129" i="61"/>
  <c r="E130" i="61" s="1"/>
  <c r="E127" i="61"/>
  <c r="E128" i="61" s="1"/>
  <c r="E125" i="61"/>
  <c r="E126" i="61" s="1"/>
  <c r="E124" i="61"/>
  <c r="E136" i="61" s="1"/>
  <c r="E118" i="61"/>
  <c r="E117" i="61"/>
  <c r="E111" i="61"/>
  <c r="E110" i="61"/>
  <c r="A109" i="61"/>
  <c r="E107" i="61"/>
  <c r="E106" i="61"/>
  <c r="A103" i="61"/>
  <c r="A100" i="61"/>
  <c r="E99" i="61"/>
  <c r="E98" i="61" s="1"/>
  <c r="E100" i="61" s="1"/>
  <c r="A92" i="61"/>
  <c r="E90" i="61"/>
  <c r="A84" i="61"/>
  <c r="E83" i="61"/>
  <c r="E82" i="61" s="1"/>
  <c r="E84" i="61" s="1"/>
  <c r="A81" i="61"/>
  <c r="E79" i="61"/>
  <c r="A76" i="61"/>
  <c r="E72" i="61"/>
  <c r="E73" i="61" s="1"/>
  <c r="A66" i="61"/>
  <c r="E64" i="61"/>
  <c r="A61" i="61"/>
  <c r="E57" i="61"/>
  <c r="E56" i="61" s="1"/>
  <c r="E58" i="61" s="1"/>
  <c r="A50" i="61"/>
  <c r="E48" i="61"/>
  <c r="A45" i="61"/>
  <c r="E41" i="61"/>
  <c r="E42" i="61" s="1"/>
  <c r="E173" i="60"/>
  <c r="E166" i="60"/>
  <c r="E167" i="60" s="1"/>
  <c r="E164" i="60"/>
  <c r="E165" i="60" s="1"/>
  <c r="E157" i="60"/>
  <c r="E156" i="60"/>
  <c r="E153" i="60"/>
  <c r="E146" i="60"/>
  <c r="E147" i="60" s="1"/>
  <c r="E151" i="60" s="1"/>
  <c r="E138" i="60"/>
  <c r="E131" i="60"/>
  <c r="E132" i="60" s="1"/>
  <c r="E129" i="60"/>
  <c r="E130" i="60" s="1"/>
  <c r="E127" i="60"/>
  <c r="E128" i="60" s="1"/>
  <c r="E125" i="60"/>
  <c r="E126" i="60" s="1"/>
  <c r="E124" i="60"/>
  <c r="E118" i="60"/>
  <c r="E117" i="60"/>
  <c r="E111" i="60"/>
  <c r="E110" i="60"/>
  <c r="A109" i="60"/>
  <c r="E107" i="60"/>
  <c r="E106" i="60"/>
  <c r="A103" i="60"/>
  <c r="A100" i="60"/>
  <c r="E99" i="60"/>
  <c r="E98" i="60" s="1"/>
  <c r="E100" i="60" s="1"/>
  <c r="A92" i="60"/>
  <c r="E90" i="60"/>
  <c r="A87" i="60"/>
  <c r="E83" i="60"/>
  <c r="E82" i="60" s="1"/>
  <c r="E84" i="60" s="1"/>
  <c r="A81" i="60"/>
  <c r="E79" i="60"/>
  <c r="A76" i="60"/>
  <c r="A73" i="60"/>
  <c r="E72" i="60"/>
  <c r="E73" i="60" s="1"/>
  <c r="A66" i="60"/>
  <c r="E64" i="60"/>
  <c r="A61" i="60"/>
  <c r="E57" i="60"/>
  <c r="E56" i="60" s="1"/>
  <c r="E58" i="60" s="1"/>
  <c r="A50" i="60"/>
  <c r="E48" i="60"/>
  <c r="A45" i="60"/>
  <c r="E41" i="60"/>
  <c r="E42" i="60" s="1"/>
  <c r="E173" i="59"/>
  <c r="E166" i="59"/>
  <c r="E167" i="59" s="1"/>
  <c r="E164" i="59"/>
  <c r="E165" i="59" s="1"/>
  <c r="E157" i="59"/>
  <c r="E156" i="59"/>
  <c r="E153" i="59"/>
  <c r="E146" i="59"/>
  <c r="E147" i="59" s="1"/>
  <c r="E151" i="59" s="1"/>
  <c r="E138" i="59"/>
  <c r="E131" i="59"/>
  <c r="E132" i="59" s="1"/>
  <c r="E129" i="59"/>
  <c r="E130" i="59" s="1"/>
  <c r="E127" i="59"/>
  <c r="E128" i="59" s="1"/>
  <c r="E125" i="59"/>
  <c r="E126" i="59" s="1"/>
  <c r="E124" i="59"/>
  <c r="E118" i="59"/>
  <c r="E117" i="59"/>
  <c r="E111" i="59"/>
  <c r="E110" i="59"/>
  <c r="A109" i="59"/>
  <c r="E107" i="59"/>
  <c r="E106" i="59"/>
  <c r="A103" i="59"/>
  <c r="A100" i="59"/>
  <c r="E99" i="59"/>
  <c r="E98" i="59" s="1"/>
  <c r="E100" i="59" s="1"/>
  <c r="A92" i="59"/>
  <c r="E90" i="59"/>
  <c r="A87" i="59"/>
  <c r="E83" i="59"/>
  <c r="E82" i="59" s="1"/>
  <c r="E84" i="59" s="1"/>
  <c r="A81" i="59"/>
  <c r="E79" i="59"/>
  <c r="A76" i="59"/>
  <c r="A73" i="59"/>
  <c r="E72" i="59"/>
  <c r="E73" i="59" s="1"/>
  <c r="A66" i="59"/>
  <c r="E64" i="59"/>
  <c r="A61" i="59"/>
  <c r="E57" i="59"/>
  <c r="E56" i="59" s="1"/>
  <c r="E58" i="59" s="1"/>
  <c r="A50" i="59"/>
  <c r="E48" i="59"/>
  <c r="A45" i="59"/>
  <c r="E41" i="59"/>
  <c r="E42" i="59" s="1"/>
  <c r="E173" i="58"/>
  <c r="E166" i="58"/>
  <c r="E167" i="58" s="1"/>
  <c r="E164" i="58"/>
  <c r="E165" i="58" s="1"/>
  <c r="E157" i="58"/>
  <c r="E156" i="58"/>
  <c r="E153" i="58"/>
  <c r="E146" i="58"/>
  <c r="E147" i="58" s="1"/>
  <c r="E151" i="58" s="1"/>
  <c r="E138" i="58"/>
  <c r="E131" i="58"/>
  <c r="E132" i="58" s="1"/>
  <c r="E129" i="58"/>
  <c r="E130" i="58" s="1"/>
  <c r="E127" i="58"/>
  <c r="E128" i="58" s="1"/>
  <c r="E125" i="58"/>
  <c r="E126" i="58" s="1"/>
  <c r="E124" i="58"/>
  <c r="E118" i="58"/>
  <c r="E117" i="58"/>
  <c r="E111" i="58"/>
  <c r="E110" i="58"/>
  <c r="A109" i="58"/>
  <c r="E107" i="58"/>
  <c r="E106" i="58"/>
  <c r="A103" i="58"/>
  <c r="A100" i="58"/>
  <c r="E99" i="58"/>
  <c r="E98" i="58" s="1"/>
  <c r="E100" i="58" s="1"/>
  <c r="A92" i="58"/>
  <c r="E90" i="58"/>
  <c r="A87" i="58"/>
  <c r="E83" i="58"/>
  <c r="E82" i="58" s="1"/>
  <c r="E84" i="58" s="1"/>
  <c r="A81" i="58"/>
  <c r="E79" i="58"/>
  <c r="A76" i="58"/>
  <c r="A73" i="58"/>
  <c r="E72" i="58"/>
  <c r="E73" i="58" s="1"/>
  <c r="A66" i="58"/>
  <c r="E64" i="58"/>
  <c r="A61" i="58"/>
  <c r="E57" i="58"/>
  <c r="E56" i="58" s="1"/>
  <c r="E58" i="58" s="1"/>
  <c r="A50" i="58"/>
  <c r="E48" i="58"/>
  <c r="A45" i="58"/>
  <c r="E41" i="58"/>
  <c r="E42" i="58" s="1"/>
  <c r="E173" i="57"/>
  <c r="E166" i="57"/>
  <c r="E167" i="57" s="1"/>
  <c r="E164" i="57"/>
  <c r="E165" i="57" s="1"/>
  <c r="E157" i="57"/>
  <c r="E156" i="57"/>
  <c r="E153" i="57"/>
  <c r="E146" i="57"/>
  <c r="E147" i="57" s="1"/>
  <c r="E151" i="57" s="1"/>
  <c r="E138" i="57"/>
  <c r="E131" i="57"/>
  <c r="E132" i="57" s="1"/>
  <c r="E129" i="57"/>
  <c r="E130" i="57" s="1"/>
  <c r="E127" i="57"/>
  <c r="E128" i="57" s="1"/>
  <c r="E125" i="57"/>
  <c r="E126" i="57" s="1"/>
  <c r="E124" i="57"/>
  <c r="E118" i="57"/>
  <c r="E117" i="57"/>
  <c r="E111" i="57"/>
  <c r="E110" i="57"/>
  <c r="A109" i="57"/>
  <c r="E107" i="57"/>
  <c r="E106" i="57"/>
  <c r="A103" i="57"/>
  <c r="A100" i="57"/>
  <c r="E99" i="57"/>
  <c r="E98" i="57" s="1"/>
  <c r="E100" i="57" s="1"/>
  <c r="A92" i="57"/>
  <c r="E90" i="57"/>
  <c r="A87" i="57"/>
  <c r="E83" i="57"/>
  <c r="E82" i="57" s="1"/>
  <c r="E84" i="57" s="1"/>
  <c r="A81" i="57"/>
  <c r="E79" i="57"/>
  <c r="A76" i="57"/>
  <c r="A73" i="57"/>
  <c r="E72" i="57"/>
  <c r="E73" i="57" s="1"/>
  <c r="A66" i="57"/>
  <c r="E64" i="57"/>
  <c r="A61" i="57"/>
  <c r="E57" i="57"/>
  <c r="E56" i="57" s="1"/>
  <c r="E58" i="57" s="1"/>
  <c r="A50" i="57"/>
  <c r="E48" i="57"/>
  <c r="A45" i="57"/>
  <c r="E41" i="57"/>
  <c r="E42" i="57" s="1"/>
  <c r="E173" i="56"/>
  <c r="E166" i="56"/>
  <c r="E167" i="56" s="1"/>
  <c r="E164" i="56"/>
  <c r="E165" i="56" s="1"/>
  <c r="E157" i="56"/>
  <c r="E156" i="56"/>
  <c r="E153" i="56"/>
  <c r="E146" i="56"/>
  <c r="E147" i="56" s="1"/>
  <c r="E151" i="56" s="1"/>
  <c r="E138" i="56"/>
  <c r="E131" i="56"/>
  <c r="E132" i="56" s="1"/>
  <c r="E129" i="56"/>
  <c r="E130" i="56" s="1"/>
  <c r="E127" i="56"/>
  <c r="E128" i="56" s="1"/>
  <c r="E125" i="56"/>
  <c r="E126" i="56" s="1"/>
  <c r="E124" i="56"/>
  <c r="E118" i="56"/>
  <c r="E117" i="56"/>
  <c r="E111" i="56"/>
  <c r="E110" i="56"/>
  <c r="A109" i="56"/>
  <c r="E107" i="56"/>
  <c r="E106" i="56"/>
  <c r="A103" i="56"/>
  <c r="A100" i="56"/>
  <c r="E99" i="56"/>
  <c r="E98" i="56" s="1"/>
  <c r="E100" i="56" s="1"/>
  <c r="A92" i="56"/>
  <c r="E90" i="56"/>
  <c r="A87" i="56"/>
  <c r="E83" i="56"/>
  <c r="E82" i="56" s="1"/>
  <c r="E84" i="56" s="1"/>
  <c r="A81" i="56"/>
  <c r="E79" i="56"/>
  <c r="A76" i="56"/>
  <c r="A73" i="56"/>
  <c r="E72" i="56"/>
  <c r="E73" i="56" s="1"/>
  <c r="A66" i="56"/>
  <c r="E64" i="56"/>
  <c r="A61" i="56"/>
  <c r="E57" i="56"/>
  <c r="E56" i="56" s="1"/>
  <c r="E58" i="56" s="1"/>
  <c r="A50" i="56"/>
  <c r="E48" i="56"/>
  <c r="A45" i="56"/>
  <c r="E41" i="56"/>
  <c r="E42" i="56" s="1"/>
  <c r="E173" i="55"/>
  <c r="E166" i="55"/>
  <c r="E167" i="55" s="1"/>
  <c r="E164" i="55"/>
  <c r="E165" i="55" s="1"/>
  <c r="E157" i="55"/>
  <c r="E156" i="55"/>
  <c r="E153" i="55"/>
  <c r="E146" i="55"/>
  <c r="E147" i="55" s="1"/>
  <c r="E151" i="55" s="1"/>
  <c r="E138" i="55"/>
  <c r="E131" i="55"/>
  <c r="E132" i="55" s="1"/>
  <c r="E129" i="55"/>
  <c r="E130" i="55" s="1"/>
  <c r="E127" i="55"/>
  <c r="E128" i="55" s="1"/>
  <c r="E125" i="55"/>
  <c r="E126" i="55" s="1"/>
  <c r="E124" i="55"/>
  <c r="E118" i="55"/>
  <c r="E117" i="55"/>
  <c r="E111" i="55"/>
  <c r="E110" i="55"/>
  <c r="A109" i="55"/>
  <c r="E107" i="55"/>
  <c r="E106" i="55"/>
  <c r="A103" i="55"/>
  <c r="A100" i="55"/>
  <c r="E99" i="55"/>
  <c r="E98" i="55" s="1"/>
  <c r="E100" i="55" s="1"/>
  <c r="A92" i="55"/>
  <c r="E90" i="55"/>
  <c r="A87" i="55"/>
  <c r="E83" i="55"/>
  <c r="E82" i="55" s="1"/>
  <c r="E84" i="55" s="1"/>
  <c r="A81" i="55"/>
  <c r="E79" i="55"/>
  <c r="A76" i="55"/>
  <c r="A73" i="55"/>
  <c r="E72" i="55"/>
  <c r="E73" i="55" s="1"/>
  <c r="A66" i="55"/>
  <c r="E64" i="55"/>
  <c r="A61" i="55"/>
  <c r="E57" i="55"/>
  <c r="E56" i="55" s="1"/>
  <c r="E58" i="55" s="1"/>
  <c r="A50" i="55"/>
  <c r="E48" i="55"/>
  <c r="A45" i="55"/>
  <c r="E41" i="55"/>
  <c r="E42" i="55" s="1"/>
  <c r="E173" i="54"/>
  <c r="E166" i="54"/>
  <c r="E167" i="54" s="1"/>
  <c r="E164" i="54"/>
  <c r="E165" i="54" s="1"/>
  <c r="E157" i="54"/>
  <c r="E156" i="54"/>
  <c r="E153" i="54"/>
  <c r="E146" i="54"/>
  <c r="E147" i="54" s="1"/>
  <c r="E138" i="54"/>
  <c r="E137" i="54" s="1"/>
  <c r="E136" i="54"/>
  <c r="E135" i="54"/>
  <c r="E133" i="54"/>
  <c r="E131" i="54"/>
  <c r="E132" i="54" s="1"/>
  <c r="E129" i="54"/>
  <c r="E130" i="54" s="1"/>
  <c r="E127" i="54"/>
  <c r="E128" i="54" s="1"/>
  <c r="E125" i="54"/>
  <c r="E126" i="54" s="1"/>
  <c r="E118" i="54"/>
  <c r="E117" i="54"/>
  <c r="E111" i="54"/>
  <c r="E110" i="54"/>
  <c r="E107" i="54"/>
  <c r="E106" i="54"/>
  <c r="E100" i="54"/>
  <c r="E99" i="54"/>
  <c r="A92" i="54"/>
  <c r="E90" i="54"/>
  <c r="A87" i="54"/>
  <c r="E83" i="54"/>
  <c r="E82" i="54" s="1"/>
  <c r="E84" i="54" s="1"/>
  <c r="A81" i="54"/>
  <c r="E79" i="54"/>
  <c r="A76" i="54"/>
  <c r="A73" i="54"/>
  <c r="E72" i="54"/>
  <c r="E73" i="54" s="1"/>
  <c r="A66" i="54"/>
  <c r="E64" i="54"/>
  <c r="A61" i="54"/>
  <c r="E57" i="54"/>
  <c r="E56" i="54" s="1"/>
  <c r="E58" i="54" s="1"/>
  <c r="E62" i="54" s="1"/>
  <c r="A50" i="54"/>
  <c r="E48" i="54"/>
  <c r="A45" i="54"/>
  <c r="E41" i="54"/>
  <c r="E173" i="53"/>
  <c r="E166" i="53"/>
  <c r="E167" i="53" s="1"/>
  <c r="E164" i="53"/>
  <c r="E165" i="53" s="1"/>
  <c r="E157" i="53"/>
  <c r="E156" i="53"/>
  <c r="E153" i="53"/>
  <c r="E146" i="53"/>
  <c r="E147" i="53" s="1"/>
  <c r="E151" i="53" s="1"/>
  <c r="E138" i="53"/>
  <c r="E131" i="53"/>
  <c r="E132" i="53" s="1"/>
  <c r="E129" i="53"/>
  <c r="E130" i="53" s="1"/>
  <c r="E127" i="53"/>
  <c r="E128" i="53" s="1"/>
  <c r="E125" i="53"/>
  <c r="E126" i="53" s="1"/>
  <c r="E124" i="53"/>
  <c r="E136" i="53" s="1"/>
  <c r="E118" i="53"/>
  <c r="E117" i="53"/>
  <c r="E111" i="53"/>
  <c r="E110" i="53"/>
  <c r="A109" i="53"/>
  <c r="E107" i="53"/>
  <c r="E106" i="53"/>
  <c r="A103" i="53"/>
  <c r="A100" i="53"/>
  <c r="E99" i="53"/>
  <c r="E98" i="53" s="1"/>
  <c r="E100" i="53" s="1"/>
  <c r="E104" i="53" s="1"/>
  <c r="E90" i="53"/>
  <c r="E83" i="53"/>
  <c r="E82" i="53" s="1"/>
  <c r="E84" i="53" s="1"/>
  <c r="E79" i="53"/>
  <c r="A76" i="53"/>
  <c r="A73" i="53"/>
  <c r="E72" i="53"/>
  <c r="E73" i="53" s="1"/>
  <c r="A66" i="53"/>
  <c r="E64" i="53"/>
  <c r="A61" i="53"/>
  <c r="E57" i="53"/>
  <c r="E56" i="53" s="1"/>
  <c r="E58" i="53" s="1"/>
  <c r="A50" i="53"/>
  <c r="E48" i="53"/>
  <c r="A45" i="53"/>
  <c r="E41" i="53"/>
  <c r="E42" i="53" s="1"/>
  <c r="E173" i="52"/>
  <c r="E166" i="52"/>
  <c r="E167" i="52" s="1"/>
  <c r="E164" i="52"/>
  <c r="E165" i="52" s="1"/>
  <c r="E157" i="52"/>
  <c r="E156" i="52"/>
  <c r="E153" i="52"/>
  <c r="E146" i="52"/>
  <c r="E147" i="52" s="1"/>
  <c r="E138" i="52"/>
  <c r="E131" i="52"/>
  <c r="E132" i="52" s="1"/>
  <c r="E129" i="52"/>
  <c r="E130" i="52" s="1"/>
  <c r="E127" i="52"/>
  <c r="E128" i="52" s="1"/>
  <c r="E125" i="52"/>
  <c r="E126" i="52" s="1"/>
  <c r="E124" i="52"/>
  <c r="E136" i="52" s="1"/>
  <c r="E118" i="52"/>
  <c r="E117" i="52"/>
  <c r="E111" i="52"/>
  <c r="E110" i="52"/>
  <c r="A109" i="52"/>
  <c r="E107" i="52"/>
  <c r="E106" i="52"/>
  <c r="A103" i="52"/>
  <c r="A100" i="52"/>
  <c r="E99" i="52"/>
  <c r="E98" i="52" s="1"/>
  <c r="E100" i="52" s="1"/>
  <c r="E90" i="52"/>
  <c r="E83" i="52"/>
  <c r="E82" i="52" s="1"/>
  <c r="E84" i="52" s="1"/>
  <c r="E79" i="52"/>
  <c r="A76" i="52"/>
  <c r="A73" i="52"/>
  <c r="E72" i="52"/>
  <c r="E73" i="52" s="1"/>
  <c r="A66" i="52"/>
  <c r="E64" i="52"/>
  <c r="A61" i="52"/>
  <c r="E57" i="52"/>
  <c r="E56" i="52" s="1"/>
  <c r="E58" i="52" s="1"/>
  <c r="E62" i="52" s="1"/>
  <c r="A50" i="52"/>
  <c r="E48" i="52"/>
  <c r="A45" i="52"/>
  <c r="E41" i="52"/>
  <c r="E173" i="51"/>
  <c r="E166" i="51"/>
  <c r="E167" i="51" s="1"/>
  <c r="E164" i="51"/>
  <c r="E165" i="51" s="1"/>
  <c r="E157" i="51"/>
  <c r="E156" i="51"/>
  <c r="E153" i="51"/>
  <c r="E146" i="51"/>
  <c r="E147" i="51" s="1"/>
  <c r="E151" i="51" s="1"/>
  <c r="E138" i="51"/>
  <c r="E131" i="51"/>
  <c r="E132" i="51" s="1"/>
  <c r="E129" i="51"/>
  <c r="E130" i="51" s="1"/>
  <c r="E127" i="51"/>
  <c r="E128" i="51" s="1"/>
  <c r="E125" i="51"/>
  <c r="E126" i="51" s="1"/>
  <c r="E124" i="51"/>
  <c r="E118" i="51"/>
  <c r="E117" i="51"/>
  <c r="E111" i="51"/>
  <c r="E110" i="51"/>
  <c r="A109" i="51"/>
  <c r="E107" i="51"/>
  <c r="E106" i="51"/>
  <c r="A103" i="51"/>
  <c r="A100" i="51"/>
  <c r="E99" i="51"/>
  <c r="E98" i="51" s="1"/>
  <c r="E100" i="51" s="1"/>
  <c r="E90" i="51"/>
  <c r="E83" i="51"/>
  <c r="E82" i="51" s="1"/>
  <c r="E84" i="51" s="1"/>
  <c r="E79" i="51"/>
  <c r="A76" i="51"/>
  <c r="A73" i="51"/>
  <c r="E72" i="51"/>
  <c r="E73" i="51" s="1"/>
  <c r="A66" i="51"/>
  <c r="E64" i="51"/>
  <c r="A61" i="51"/>
  <c r="E57" i="51"/>
  <c r="E56" i="51" s="1"/>
  <c r="E58" i="51" s="1"/>
  <c r="A50" i="51"/>
  <c r="E48" i="51"/>
  <c r="A45" i="51"/>
  <c r="E41" i="51"/>
  <c r="E42" i="51" s="1"/>
  <c r="E173" i="50"/>
  <c r="E166" i="50"/>
  <c r="E167" i="50" s="1"/>
  <c r="E164" i="50"/>
  <c r="E165" i="50" s="1"/>
  <c r="E157" i="50"/>
  <c r="E156" i="50"/>
  <c r="E153" i="50"/>
  <c r="E146" i="50"/>
  <c r="E147" i="50" s="1"/>
  <c r="E138" i="50"/>
  <c r="E131" i="50"/>
  <c r="E132" i="50" s="1"/>
  <c r="E129" i="50"/>
  <c r="E130" i="50" s="1"/>
  <c r="E127" i="50"/>
  <c r="E128" i="50" s="1"/>
  <c r="E125" i="50"/>
  <c r="E126" i="50" s="1"/>
  <c r="E124" i="50"/>
  <c r="E136" i="50" s="1"/>
  <c r="E118" i="50"/>
  <c r="E117" i="50"/>
  <c r="E111" i="50"/>
  <c r="E110" i="50"/>
  <c r="A109" i="50"/>
  <c r="E107" i="50"/>
  <c r="E106" i="50"/>
  <c r="A103" i="50"/>
  <c r="A100" i="50"/>
  <c r="E99" i="50"/>
  <c r="E98" i="50" s="1"/>
  <c r="E100" i="50" s="1"/>
  <c r="E90" i="50"/>
  <c r="E83" i="50"/>
  <c r="E82" i="50" s="1"/>
  <c r="E84" i="50" s="1"/>
  <c r="E79" i="50"/>
  <c r="A76" i="50"/>
  <c r="A73" i="50"/>
  <c r="E72" i="50"/>
  <c r="E73" i="50" s="1"/>
  <c r="A66" i="50"/>
  <c r="E64" i="50"/>
  <c r="A61" i="50"/>
  <c r="E57" i="50"/>
  <c r="E56" i="50" s="1"/>
  <c r="E58" i="50" s="1"/>
  <c r="E62" i="50" s="1"/>
  <c r="A50" i="50"/>
  <c r="E48" i="50"/>
  <c r="A45" i="50"/>
  <c r="E41" i="50"/>
  <c r="E173" i="49"/>
  <c r="E166" i="49"/>
  <c r="E167" i="49" s="1"/>
  <c r="E164" i="49"/>
  <c r="E165" i="49" s="1"/>
  <c r="E157" i="49"/>
  <c r="E156" i="49"/>
  <c r="E153" i="49"/>
  <c r="E146" i="49"/>
  <c r="E147" i="49" s="1"/>
  <c r="E151" i="49" s="1"/>
  <c r="E138" i="49"/>
  <c r="E131" i="49"/>
  <c r="E132" i="49" s="1"/>
  <c r="E129" i="49"/>
  <c r="E130" i="49" s="1"/>
  <c r="E127" i="49"/>
  <c r="E128" i="49" s="1"/>
  <c r="E125" i="49"/>
  <c r="E126" i="49" s="1"/>
  <c r="E124" i="49"/>
  <c r="E136" i="49" s="1"/>
  <c r="E118" i="49"/>
  <c r="E117" i="49"/>
  <c r="E111" i="49"/>
  <c r="E110" i="49"/>
  <c r="A109" i="49"/>
  <c r="E107" i="49"/>
  <c r="E106" i="49"/>
  <c r="A103" i="49"/>
  <c r="A100" i="49"/>
  <c r="E99" i="49"/>
  <c r="E98" i="49" s="1"/>
  <c r="E100" i="49" s="1"/>
  <c r="E104" i="49" s="1"/>
  <c r="E90" i="49"/>
  <c r="E83" i="49"/>
  <c r="E82" i="49" s="1"/>
  <c r="E84" i="49" s="1"/>
  <c r="E79" i="49"/>
  <c r="A76" i="49"/>
  <c r="A73" i="49"/>
  <c r="E72" i="49"/>
  <c r="E73" i="49" s="1"/>
  <c r="A66" i="49"/>
  <c r="E64" i="49"/>
  <c r="A61" i="49"/>
  <c r="E57" i="49"/>
  <c r="E56" i="49" s="1"/>
  <c r="E58" i="49" s="1"/>
  <c r="A50" i="49"/>
  <c r="E48" i="49"/>
  <c r="A45" i="49"/>
  <c r="E41" i="49"/>
  <c r="E42" i="49" s="1"/>
  <c r="E173" i="48"/>
  <c r="E166" i="48"/>
  <c r="E167" i="48" s="1"/>
  <c r="E164" i="48"/>
  <c r="E165" i="48" s="1"/>
  <c r="E157" i="48"/>
  <c r="E156" i="48"/>
  <c r="E153" i="48"/>
  <c r="E146" i="48"/>
  <c r="E147" i="48" s="1"/>
  <c r="E138" i="48"/>
  <c r="E131" i="48"/>
  <c r="E132" i="48" s="1"/>
  <c r="E129" i="48"/>
  <c r="E130" i="48" s="1"/>
  <c r="E127" i="48"/>
  <c r="E128" i="48" s="1"/>
  <c r="E125" i="48"/>
  <c r="E126" i="48" s="1"/>
  <c r="E124" i="48"/>
  <c r="E136" i="48" s="1"/>
  <c r="E118" i="48"/>
  <c r="E117" i="48"/>
  <c r="E111" i="48"/>
  <c r="E110" i="48"/>
  <c r="A109" i="48"/>
  <c r="E107" i="48"/>
  <c r="E106" i="48"/>
  <c r="A103" i="48"/>
  <c r="A100" i="48"/>
  <c r="E99" i="48"/>
  <c r="E98" i="48" s="1"/>
  <c r="E100" i="48" s="1"/>
  <c r="E90" i="48"/>
  <c r="E83" i="48"/>
  <c r="E82" i="48" s="1"/>
  <c r="E84" i="48" s="1"/>
  <c r="E79" i="48"/>
  <c r="A76" i="48"/>
  <c r="A73" i="48"/>
  <c r="E72" i="48"/>
  <c r="E73" i="48" s="1"/>
  <c r="A66" i="48"/>
  <c r="E64" i="48"/>
  <c r="A61" i="48"/>
  <c r="E57" i="48"/>
  <c r="E56" i="48" s="1"/>
  <c r="E58" i="48" s="1"/>
  <c r="E62" i="48" s="1"/>
  <c r="A50" i="48"/>
  <c r="E48" i="48"/>
  <c r="A45" i="48"/>
  <c r="E41" i="48"/>
  <c r="E173" i="47"/>
  <c r="E166" i="47"/>
  <c r="E167" i="47" s="1"/>
  <c r="E164" i="47"/>
  <c r="E165" i="47" s="1"/>
  <c r="E157" i="47"/>
  <c r="E156" i="47"/>
  <c r="E153" i="47"/>
  <c r="E146" i="47"/>
  <c r="E147" i="47" s="1"/>
  <c r="E151" i="47" s="1"/>
  <c r="E138" i="47"/>
  <c r="E131" i="47"/>
  <c r="E132" i="47" s="1"/>
  <c r="E129" i="47"/>
  <c r="E130" i="47" s="1"/>
  <c r="E127" i="47"/>
  <c r="E128" i="47" s="1"/>
  <c r="E125" i="47"/>
  <c r="E126" i="47" s="1"/>
  <c r="E124" i="47"/>
  <c r="E118" i="47"/>
  <c r="E117" i="47"/>
  <c r="E111" i="47"/>
  <c r="E110" i="47"/>
  <c r="A109" i="47"/>
  <c r="E107" i="47"/>
  <c r="E106" i="47"/>
  <c r="A103" i="47"/>
  <c r="A100" i="47"/>
  <c r="E99" i="47"/>
  <c r="E98" i="47" s="1"/>
  <c r="E100" i="47" s="1"/>
  <c r="E90" i="47"/>
  <c r="E83" i="47"/>
  <c r="E82" i="47" s="1"/>
  <c r="E84" i="47" s="1"/>
  <c r="E79" i="47"/>
  <c r="A76" i="47"/>
  <c r="A73" i="47"/>
  <c r="E72" i="47"/>
  <c r="E73" i="47" s="1"/>
  <c r="A66" i="47"/>
  <c r="E64" i="47"/>
  <c r="A61" i="47"/>
  <c r="E57" i="47"/>
  <c r="E56" i="47" s="1"/>
  <c r="E58" i="47" s="1"/>
  <c r="A50" i="47"/>
  <c r="E48" i="47"/>
  <c r="A45" i="47"/>
  <c r="E41" i="47"/>
  <c r="E42" i="47" s="1"/>
  <c r="E173" i="46"/>
  <c r="E166" i="46"/>
  <c r="E167" i="46" s="1"/>
  <c r="E164" i="46"/>
  <c r="E165" i="46" s="1"/>
  <c r="E157" i="46"/>
  <c r="E156" i="46"/>
  <c r="E153" i="46"/>
  <c r="E146" i="46"/>
  <c r="E147" i="46" s="1"/>
  <c r="E138" i="46"/>
  <c r="E131" i="46"/>
  <c r="E132" i="46" s="1"/>
  <c r="E129" i="46"/>
  <c r="E130" i="46" s="1"/>
  <c r="E127" i="46"/>
  <c r="E128" i="46" s="1"/>
  <c r="E125" i="46"/>
  <c r="E126" i="46" s="1"/>
  <c r="E124" i="46"/>
  <c r="E118" i="46"/>
  <c r="E117" i="46"/>
  <c r="E111" i="46"/>
  <c r="E110" i="46"/>
  <c r="A109" i="46"/>
  <c r="E107" i="46"/>
  <c r="E106" i="46"/>
  <c r="A103" i="46"/>
  <c r="A100" i="46"/>
  <c r="E99" i="46"/>
  <c r="E98" i="46" s="1"/>
  <c r="E100" i="46" s="1"/>
  <c r="E90" i="46"/>
  <c r="E83" i="46"/>
  <c r="E82" i="46" s="1"/>
  <c r="E84" i="46" s="1"/>
  <c r="E88" i="46" s="1"/>
  <c r="E79" i="46"/>
  <c r="A76" i="46"/>
  <c r="A73" i="46"/>
  <c r="E72" i="46"/>
  <c r="E73" i="46" s="1"/>
  <c r="A66" i="46"/>
  <c r="E64" i="46"/>
  <c r="A61" i="46"/>
  <c r="E57" i="46"/>
  <c r="E56" i="46" s="1"/>
  <c r="E58" i="46" s="1"/>
  <c r="A50" i="46"/>
  <c r="E48" i="46"/>
  <c r="A45" i="46"/>
  <c r="E41" i="46"/>
  <c r="E42" i="46" s="1"/>
  <c r="E173" i="45"/>
  <c r="E166" i="45"/>
  <c r="E167" i="45" s="1"/>
  <c r="E164" i="45"/>
  <c r="E165" i="45" s="1"/>
  <c r="E157" i="45"/>
  <c r="E156" i="45"/>
  <c r="E153" i="45"/>
  <c r="E146" i="45"/>
  <c r="E147" i="45" s="1"/>
  <c r="E138" i="45"/>
  <c r="E131" i="45"/>
  <c r="E132" i="45" s="1"/>
  <c r="E129" i="45"/>
  <c r="E130" i="45" s="1"/>
  <c r="E127" i="45"/>
  <c r="E128" i="45" s="1"/>
  <c r="E125" i="45"/>
  <c r="E126" i="45" s="1"/>
  <c r="E124" i="45"/>
  <c r="E118" i="45"/>
  <c r="E117" i="45"/>
  <c r="E111" i="45"/>
  <c r="E110" i="45"/>
  <c r="A109" i="45"/>
  <c r="E107" i="45"/>
  <c r="E106" i="45"/>
  <c r="A103" i="45"/>
  <c r="A100" i="45"/>
  <c r="E99" i="45"/>
  <c r="E98" i="45" s="1"/>
  <c r="E100" i="45" s="1"/>
  <c r="E90" i="45"/>
  <c r="A84" i="45"/>
  <c r="E83" i="45"/>
  <c r="E82" i="45" s="1"/>
  <c r="E84" i="45" s="1"/>
  <c r="E79" i="45"/>
  <c r="A76" i="45"/>
  <c r="E72" i="45"/>
  <c r="E73" i="45" s="1"/>
  <c r="E76" i="45" s="1"/>
  <c r="A66" i="45"/>
  <c r="E64" i="45"/>
  <c r="A61" i="45"/>
  <c r="E57" i="45"/>
  <c r="E56" i="45" s="1"/>
  <c r="E58" i="45" s="1"/>
  <c r="A50" i="45"/>
  <c r="E48" i="45"/>
  <c r="A45" i="45"/>
  <c r="E41" i="45"/>
  <c r="E42" i="45" s="1"/>
  <c r="E173" i="44"/>
  <c r="E166" i="44"/>
  <c r="E167" i="44" s="1"/>
  <c r="E164" i="44"/>
  <c r="E165" i="44" s="1"/>
  <c r="E157" i="44"/>
  <c r="E156" i="44"/>
  <c r="E153" i="44"/>
  <c r="E146" i="44"/>
  <c r="E147" i="44" s="1"/>
  <c r="E138" i="44"/>
  <c r="E131" i="44"/>
  <c r="E132" i="44" s="1"/>
  <c r="E129" i="44"/>
  <c r="E130" i="44" s="1"/>
  <c r="E127" i="44"/>
  <c r="E128" i="44" s="1"/>
  <c r="E125" i="44"/>
  <c r="E126" i="44" s="1"/>
  <c r="E124" i="44"/>
  <c r="E118" i="44"/>
  <c r="E117" i="44"/>
  <c r="E111" i="44"/>
  <c r="E110" i="44"/>
  <c r="A109" i="44"/>
  <c r="E107" i="44"/>
  <c r="E106" i="44"/>
  <c r="A103" i="44"/>
  <c r="A100" i="44"/>
  <c r="E99" i="44"/>
  <c r="E98" i="44" s="1"/>
  <c r="E100" i="44" s="1"/>
  <c r="E90" i="44"/>
  <c r="E83" i="44"/>
  <c r="E82" i="44" s="1"/>
  <c r="E84" i="44" s="1"/>
  <c r="E79" i="44"/>
  <c r="A76" i="44"/>
  <c r="A73" i="44"/>
  <c r="E72" i="44"/>
  <c r="E73" i="44" s="1"/>
  <c r="A66" i="44"/>
  <c r="E64" i="44"/>
  <c r="A61" i="44"/>
  <c r="E57" i="44"/>
  <c r="E56" i="44" s="1"/>
  <c r="E58" i="44" s="1"/>
  <c r="A50" i="44"/>
  <c r="E48" i="44"/>
  <c r="A45" i="44"/>
  <c r="E41" i="44"/>
  <c r="E173" i="43"/>
  <c r="E166" i="43"/>
  <c r="E167" i="43" s="1"/>
  <c r="E164" i="43"/>
  <c r="E165" i="43" s="1"/>
  <c r="E157" i="43"/>
  <c r="E156" i="43"/>
  <c r="E153" i="43"/>
  <c r="E146" i="43"/>
  <c r="E147" i="43" s="1"/>
  <c r="E138" i="43"/>
  <c r="E131" i="43"/>
  <c r="E132" i="43" s="1"/>
  <c r="E129" i="43"/>
  <c r="E130" i="43" s="1"/>
  <c r="E127" i="43"/>
  <c r="E128" i="43" s="1"/>
  <c r="E125" i="43"/>
  <c r="E126" i="43" s="1"/>
  <c r="E124" i="43"/>
  <c r="E118" i="43"/>
  <c r="E117" i="43"/>
  <c r="E111" i="43"/>
  <c r="E110" i="43"/>
  <c r="A109" i="43"/>
  <c r="E107" i="43"/>
  <c r="E106" i="43"/>
  <c r="A103" i="43"/>
  <c r="A100" i="43"/>
  <c r="E99" i="43"/>
  <c r="E98" i="43" s="1"/>
  <c r="E100" i="43" s="1"/>
  <c r="E90" i="43"/>
  <c r="E83" i="43"/>
  <c r="E82" i="43" s="1"/>
  <c r="E84" i="43" s="1"/>
  <c r="E88" i="43" s="1"/>
  <c r="E79" i="43"/>
  <c r="A76" i="43"/>
  <c r="A73" i="43"/>
  <c r="E72" i="43"/>
  <c r="E73" i="43" s="1"/>
  <c r="A66" i="43"/>
  <c r="E64" i="43"/>
  <c r="A61" i="43"/>
  <c r="E57" i="43"/>
  <c r="E56" i="43" s="1"/>
  <c r="E58" i="43" s="1"/>
  <c r="A50" i="43"/>
  <c r="E48" i="43"/>
  <c r="A45" i="43"/>
  <c r="E41" i="43"/>
  <c r="E42" i="43" s="1"/>
  <c r="E173" i="42"/>
  <c r="E166" i="42"/>
  <c r="E167" i="42" s="1"/>
  <c r="E164" i="42"/>
  <c r="E165" i="42" s="1"/>
  <c r="E157" i="42"/>
  <c r="E156" i="42"/>
  <c r="E153" i="42"/>
  <c r="E146" i="42"/>
  <c r="E147" i="42" s="1"/>
  <c r="E148" i="42" s="1"/>
  <c r="E138" i="42"/>
  <c r="E131" i="42"/>
  <c r="E132" i="42" s="1"/>
  <c r="E129" i="42"/>
  <c r="E130" i="42" s="1"/>
  <c r="E127" i="42"/>
  <c r="E128" i="42" s="1"/>
  <c r="E125" i="42"/>
  <c r="E126" i="42" s="1"/>
  <c r="E124" i="42"/>
  <c r="E118" i="42"/>
  <c r="E117" i="42"/>
  <c r="E111" i="42"/>
  <c r="E110" i="42"/>
  <c r="A109" i="42"/>
  <c r="E107" i="42"/>
  <c r="E106" i="42"/>
  <c r="A103" i="42"/>
  <c r="A100" i="42"/>
  <c r="E99" i="42"/>
  <c r="E98" i="42" s="1"/>
  <c r="E100" i="42" s="1"/>
  <c r="E90" i="42"/>
  <c r="E83" i="42"/>
  <c r="E82" i="42" s="1"/>
  <c r="E84" i="42" s="1"/>
  <c r="E79" i="42"/>
  <c r="A76" i="42"/>
  <c r="A73" i="42"/>
  <c r="E72" i="42"/>
  <c r="E73" i="42" s="1"/>
  <c r="A66" i="42"/>
  <c r="E64" i="42"/>
  <c r="A61" i="42"/>
  <c r="E57" i="42"/>
  <c r="E56" i="42" s="1"/>
  <c r="E58" i="42" s="1"/>
  <c r="A50" i="42"/>
  <c r="E48" i="42"/>
  <c r="A45" i="42"/>
  <c r="E41" i="42"/>
  <c r="E173" i="41"/>
  <c r="E166" i="41"/>
  <c r="E167" i="41" s="1"/>
  <c r="E164" i="41"/>
  <c r="E165" i="41" s="1"/>
  <c r="E157" i="41"/>
  <c r="E156" i="41"/>
  <c r="E153" i="41"/>
  <c r="E146" i="41"/>
  <c r="E147" i="41" s="1"/>
  <c r="E138" i="41"/>
  <c r="E131" i="41"/>
  <c r="E132" i="41" s="1"/>
  <c r="E129" i="41"/>
  <c r="E130" i="41" s="1"/>
  <c r="E127" i="41"/>
  <c r="E128" i="41" s="1"/>
  <c r="E125" i="41"/>
  <c r="E126" i="41" s="1"/>
  <c r="E124" i="41"/>
  <c r="E118" i="41"/>
  <c r="E117" i="41"/>
  <c r="E111" i="41"/>
  <c r="E110" i="41"/>
  <c r="A109" i="41"/>
  <c r="E107" i="41"/>
  <c r="E106" i="41"/>
  <c r="A103" i="41"/>
  <c r="A100" i="41"/>
  <c r="E99" i="41"/>
  <c r="E98" i="41" s="1"/>
  <c r="E100" i="41" s="1"/>
  <c r="E90" i="41"/>
  <c r="A84" i="41"/>
  <c r="E83" i="41"/>
  <c r="E82" i="41" s="1"/>
  <c r="E84" i="41" s="1"/>
  <c r="E89" i="41" s="1"/>
  <c r="E79" i="41"/>
  <c r="A76" i="41"/>
  <c r="E72" i="41"/>
  <c r="E73" i="41" s="1"/>
  <c r="A66" i="41"/>
  <c r="E64" i="41"/>
  <c r="A61" i="41"/>
  <c r="E57" i="41"/>
  <c r="E56" i="41" s="1"/>
  <c r="E58" i="41" s="1"/>
  <c r="E62" i="41" s="1"/>
  <c r="A50" i="41"/>
  <c r="E48" i="41"/>
  <c r="A45" i="41"/>
  <c r="E41" i="41"/>
  <c r="E173" i="40"/>
  <c r="E166" i="40"/>
  <c r="E167" i="40" s="1"/>
  <c r="E164" i="40"/>
  <c r="E165" i="40" s="1"/>
  <c r="E157" i="40"/>
  <c r="E156" i="40"/>
  <c r="E153" i="40"/>
  <c r="E146" i="40"/>
  <c r="E147" i="40" s="1"/>
  <c r="E138" i="40"/>
  <c r="E131" i="40"/>
  <c r="E132" i="40" s="1"/>
  <c r="E129" i="40"/>
  <c r="E130" i="40" s="1"/>
  <c r="E127" i="40"/>
  <c r="E128" i="40" s="1"/>
  <c r="E125" i="40"/>
  <c r="E126" i="40" s="1"/>
  <c r="E124" i="40"/>
  <c r="E136" i="40" s="1"/>
  <c r="E118" i="40"/>
  <c r="E117" i="40"/>
  <c r="E111" i="40"/>
  <c r="E110" i="40"/>
  <c r="A109" i="40"/>
  <c r="E107" i="40"/>
  <c r="E106" i="40"/>
  <c r="A103" i="40"/>
  <c r="A100" i="40"/>
  <c r="E99" i="40"/>
  <c r="E98" i="40" s="1"/>
  <c r="E100" i="40" s="1"/>
  <c r="E104" i="40" s="1"/>
  <c r="E90" i="40"/>
  <c r="A84" i="40"/>
  <c r="E83" i="40"/>
  <c r="E82" i="40" s="1"/>
  <c r="E84" i="40" s="1"/>
  <c r="E79" i="40"/>
  <c r="A76" i="40"/>
  <c r="E72" i="40"/>
  <c r="E73" i="40" s="1"/>
  <c r="E77" i="40" s="1"/>
  <c r="A66" i="40"/>
  <c r="E64" i="40"/>
  <c r="A61" i="40"/>
  <c r="E57" i="40"/>
  <c r="E56" i="40" s="1"/>
  <c r="E58" i="40" s="1"/>
  <c r="A50" i="40"/>
  <c r="E48" i="40"/>
  <c r="A45" i="40"/>
  <c r="E41" i="40"/>
  <c r="E173" i="39"/>
  <c r="E166" i="39"/>
  <c r="E167" i="39" s="1"/>
  <c r="E164" i="39"/>
  <c r="E165" i="39" s="1"/>
  <c r="E157" i="39"/>
  <c r="E156" i="39"/>
  <c r="E153" i="39"/>
  <c r="E146" i="39"/>
  <c r="E147" i="39" s="1"/>
  <c r="E138" i="39"/>
  <c r="E131" i="39"/>
  <c r="E132" i="39" s="1"/>
  <c r="E129" i="39"/>
  <c r="E130" i="39" s="1"/>
  <c r="E127" i="39"/>
  <c r="E128" i="39" s="1"/>
  <c r="E125" i="39"/>
  <c r="E126" i="39" s="1"/>
  <c r="E124" i="39"/>
  <c r="E118" i="39"/>
  <c r="E117" i="39"/>
  <c r="E111" i="39"/>
  <c r="E110" i="39"/>
  <c r="A109" i="39"/>
  <c r="E107" i="39"/>
  <c r="E106" i="39"/>
  <c r="A103" i="39"/>
  <c r="A100" i="39"/>
  <c r="E99" i="39"/>
  <c r="E98" i="39" s="1"/>
  <c r="E100" i="39" s="1"/>
  <c r="E90" i="39"/>
  <c r="A84" i="39"/>
  <c r="E83" i="39"/>
  <c r="E82" i="39" s="1"/>
  <c r="E84" i="39" s="1"/>
  <c r="E79" i="39"/>
  <c r="A76" i="39"/>
  <c r="E72" i="39"/>
  <c r="E73" i="39" s="1"/>
  <c r="A66" i="39"/>
  <c r="E64" i="39"/>
  <c r="A61" i="39"/>
  <c r="E57" i="39"/>
  <c r="E56" i="39" s="1"/>
  <c r="E58" i="39" s="1"/>
  <c r="E62" i="39" s="1"/>
  <c r="A50" i="39"/>
  <c r="E48" i="39"/>
  <c r="A45" i="39"/>
  <c r="E41" i="39"/>
  <c r="E173" i="38"/>
  <c r="E166" i="38"/>
  <c r="E167" i="38" s="1"/>
  <c r="E164" i="38"/>
  <c r="E165" i="38" s="1"/>
  <c r="E157" i="38"/>
  <c r="E156" i="38"/>
  <c r="E153" i="38"/>
  <c r="E146" i="38"/>
  <c r="E147" i="38" s="1"/>
  <c r="E138" i="38"/>
  <c r="E131" i="38"/>
  <c r="E132" i="38" s="1"/>
  <c r="E129" i="38"/>
  <c r="E130" i="38" s="1"/>
  <c r="E127" i="38"/>
  <c r="E128" i="38" s="1"/>
  <c r="E125" i="38"/>
  <c r="E126" i="38" s="1"/>
  <c r="E124" i="38"/>
  <c r="E118" i="38"/>
  <c r="E117" i="38"/>
  <c r="E111" i="38"/>
  <c r="E110" i="38"/>
  <c r="A109" i="38"/>
  <c r="E107" i="38"/>
  <c r="E106" i="38"/>
  <c r="A103" i="38"/>
  <c r="A100" i="38"/>
  <c r="E99" i="38"/>
  <c r="E98" i="38" s="1"/>
  <c r="E100" i="38" s="1"/>
  <c r="E90" i="38"/>
  <c r="A84" i="38"/>
  <c r="E83" i="38"/>
  <c r="E82" i="38" s="1"/>
  <c r="E84" i="38" s="1"/>
  <c r="E79" i="38"/>
  <c r="A76" i="38"/>
  <c r="E72" i="38"/>
  <c r="E73" i="38" s="1"/>
  <c r="E77" i="38" s="1"/>
  <c r="A66" i="38"/>
  <c r="E64" i="38"/>
  <c r="A61" i="38"/>
  <c r="E57" i="38"/>
  <c r="E56" i="38" s="1"/>
  <c r="E58" i="38" s="1"/>
  <c r="A50" i="38"/>
  <c r="E48" i="38"/>
  <c r="A45" i="38"/>
  <c r="E41" i="38"/>
  <c r="E173" i="37"/>
  <c r="E166" i="37"/>
  <c r="E167" i="37" s="1"/>
  <c r="E164" i="37"/>
  <c r="E165" i="37" s="1"/>
  <c r="E157" i="37"/>
  <c r="E156" i="37"/>
  <c r="E153" i="37"/>
  <c r="E146" i="37"/>
  <c r="E147" i="37" s="1"/>
  <c r="E138" i="37"/>
  <c r="E131" i="37"/>
  <c r="E132" i="37" s="1"/>
  <c r="E129" i="37"/>
  <c r="E130" i="37" s="1"/>
  <c r="E127" i="37"/>
  <c r="E128" i="37" s="1"/>
  <c r="E125" i="37"/>
  <c r="E126" i="37" s="1"/>
  <c r="E124" i="37"/>
  <c r="E118" i="37"/>
  <c r="E117" i="37"/>
  <c r="E111" i="37"/>
  <c r="E110" i="37"/>
  <c r="A109" i="37"/>
  <c r="E107" i="37"/>
  <c r="E106" i="37"/>
  <c r="A103" i="37"/>
  <c r="A100" i="37"/>
  <c r="E99" i="37"/>
  <c r="E98" i="37" s="1"/>
  <c r="E100" i="37" s="1"/>
  <c r="E90" i="37"/>
  <c r="A84" i="37"/>
  <c r="E83" i="37"/>
  <c r="E82" i="37" s="1"/>
  <c r="E84" i="37" s="1"/>
  <c r="E89" i="37" s="1"/>
  <c r="E79" i="37"/>
  <c r="A76" i="37"/>
  <c r="E72" i="37"/>
  <c r="E73" i="37" s="1"/>
  <c r="A66" i="37"/>
  <c r="E64" i="37"/>
  <c r="A61" i="37"/>
  <c r="E57" i="37"/>
  <c r="E56" i="37" s="1"/>
  <c r="E58" i="37" s="1"/>
  <c r="E62" i="37" s="1"/>
  <c r="A50" i="37"/>
  <c r="E48" i="37"/>
  <c r="A45" i="37"/>
  <c r="E41" i="37"/>
  <c r="E173" i="36"/>
  <c r="E166" i="36"/>
  <c r="E165" i="36"/>
  <c r="E163" i="36" s="1"/>
  <c r="E157" i="36"/>
  <c r="E156" i="36"/>
  <c r="E153" i="36"/>
  <c r="E146" i="36"/>
  <c r="E147" i="36" s="1"/>
  <c r="E138" i="36"/>
  <c r="E131" i="36"/>
  <c r="E132" i="36" s="1"/>
  <c r="E129" i="36"/>
  <c r="E130" i="36" s="1"/>
  <c r="E127" i="36"/>
  <c r="E128" i="36" s="1"/>
  <c r="E125" i="36"/>
  <c r="E126" i="36" s="1"/>
  <c r="E124" i="36"/>
  <c r="E136" i="36" s="1"/>
  <c r="E118" i="36"/>
  <c r="E117" i="36"/>
  <c r="E111" i="36"/>
  <c r="E110" i="36"/>
  <c r="A109" i="36"/>
  <c r="E107" i="36"/>
  <c r="E106" i="36"/>
  <c r="A103" i="36"/>
  <c r="A100" i="36"/>
  <c r="E99" i="36"/>
  <c r="E98" i="36" s="1"/>
  <c r="E100" i="36" s="1"/>
  <c r="E104" i="36" s="1"/>
  <c r="E90" i="36"/>
  <c r="E84" i="36"/>
  <c r="A84" i="36"/>
  <c r="E83" i="36"/>
  <c r="E79" i="36"/>
  <c r="A76" i="36"/>
  <c r="E73" i="36"/>
  <c r="A66" i="36"/>
  <c r="E64" i="36"/>
  <c r="A61" i="36"/>
  <c r="E57" i="36"/>
  <c r="E56" i="36" s="1"/>
  <c r="E58" i="36" s="1"/>
  <c r="A50" i="36"/>
  <c r="E48" i="36"/>
  <c r="A45" i="36"/>
  <c r="E173" i="35"/>
  <c r="E166" i="35"/>
  <c r="E167" i="35" s="1"/>
  <c r="E164" i="35"/>
  <c r="E165" i="35" s="1"/>
  <c r="E157" i="35"/>
  <c r="E156" i="35"/>
  <c r="E153" i="35"/>
  <c r="E146" i="35"/>
  <c r="E147" i="35" s="1"/>
  <c r="E138" i="35"/>
  <c r="E131" i="35"/>
  <c r="E132" i="35" s="1"/>
  <c r="E129" i="35"/>
  <c r="E130" i="35" s="1"/>
  <c r="E127" i="35"/>
  <c r="E128" i="35" s="1"/>
  <c r="E125" i="35"/>
  <c r="E126" i="35" s="1"/>
  <c r="E124" i="35"/>
  <c r="E136" i="35" s="1"/>
  <c r="E118" i="35"/>
  <c r="E117" i="35"/>
  <c r="E111" i="35"/>
  <c r="E110" i="35"/>
  <c r="A109" i="35"/>
  <c r="E107" i="35"/>
  <c r="E106" i="35"/>
  <c r="A103" i="35"/>
  <c r="A100" i="35"/>
  <c r="E99" i="35"/>
  <c r="E98" i="35" s="1"/>
  <c r="E100" i="35" s="1"/>
  <c r="E90" i="35"/>
  <c r="A84" i="35"/>
  <c r="E83" i="35"/>
  <c r="E82" i="35" s="1"/>
  <c r="E84" i="35" s="1"/>
  <c r="E79" i="35"/>
  <c r="A76" i="35"/>
  <c r="E72" i="35"/>
  <c r="E73" i="35" s="1"/>
  <c r="A66" i="35"/>
  <c r="E64" i="35"/>
  <c r="A61" i="35"/>
  <c r="E57" i="35"/>
  <c r="E56" i="35" s="1"/>
  <c r="E58" i="35" s="1"/>
  <c r="A50" i="35"/>
  <c r="E48" i="35"/>
  <c r="A45" i="35"/>
  <c r="E41" i="35"/>
  <c r="E42" i="35" s="1"/>
  <c r="E173" i="34"/>
  <c r="E166" i="34"/>
  <c r="E165" i="34"/>
  <c r="E163" i="34" s="1"/>
  <c r="E157" i="34"/>
  <c r="E156" i="34"/>
  <c r="E153" i="34"/>
  <c r="E146" i="34"/>
  <c r="E147" i="34" s="1"/>
  <c r="E138" i="34"/>
  <c r="E131" i="34"/>
  <c r="E132" i="34" s="1"/>
  <c r="E129" i="34"/>
  <c r="E130" i="34" s="1"/>
  <c r="E127" i="34"/>
  <c r="E128" i="34" s="1"/>
  <c r="E125" i="34"/>
  <c r="E126" i="34" s="1"/>
  <c r="E124" i="34"/>
  <c r="E136" i="34" s="1"/>
  <c r="E118" i="34"/>
  <c r="E117" i="34"/>
  <c r="E111" i="34"/>
  <c r="E110" i="34"/>
  <c r="A109" i="34"/>
  <c r="E107" i="34"/>
  <c r="E106" i="34"/>
  <c r="A103" i="34"/>
  <c r="A100" i="34"/>
  <c r="E99" i="34"/>
  <c r="E98" i="34" s="1"/>
  <c r="E100" i="34" s="1"/>
  <c r="E90" i="34"/>
  <c r="E84" i="34"/>
  <c r="A84" i="34"/>
  <c r="E83" i="34"/>
  <c r="E79" i="34"/>
  <c r="A76" i="34"/>
  <c r="E73" i="34"/>
  <c r="E76" i="34" s="1"/>
  <c r="A66" i="34"/>
  <c r="E64" i="34"/>
  <c r="A61" i="34"/>
  <c r="E57" i="34"/>
  <c r="E56" i="34" s="1"/>
  <c r="E58" i="34" s="1"/>
  <c r="E48" i="34"/>
  <c r="E41" i="34"/>
  <c r="E42" i="34" s="1"/>
  <c r="E173" i="33"/>
  <c r="E166" i="33"/>
  <c r="E165" i="33"/>
  <c r="E163" i="33" s="1"/>
  <c r="E157" i="33"/>
  <c r="E156" i="33"/>
  <c r="E153" i="33"/>
  <c r="E146" i="33"/>
  <c r="E147" i="33" s="1"/>
  <c r="E138" i="33"/>
  <c r="E131" i="33"/>
  <c r="E132" i="33" s="1"/>
  <c r="E129" i="33"/>
  <c r="E130" i="33" s="1"/>
  <c r="E127" i="33"/>
  <c r="E128" i="33" s="1"/>
  <c r="E125" i="33"/>
  <c r="E126" i="33" s="1"/>
  <c r="E124" i="33"/>
  <c r="E136" i="33" s="1"/>
  <c r="E118" i="33"/>
  <c r="E117" i="33"/>
  <c r="E111" i="33"/>
  <c r="E110" i="33"/>
  <c r="A109" i="33"/>
  <c r="E107" i="33"/>
  <c r="E106" i="33"/>
  <c r="A103" i="33"/>
  <c r="A100" i="33"/>
  <c r="E99" i="33"/>
  <c r="E98" i="33" s="1"/>
  <c r="E100" i="33" s="1"/>
  <c r="E104" i="33" s="1"/>
  <c r="E90" i="33"/>
  <c r="E84" i="33"/>
  <c r="A84" i="33"/>
  <c r="E83" i="33"/>
  <c r="E79" i="33"/>
  <c r="A76" i="33"/>
  <c r="E73" i="33"/>
  <c r="A66" i="33"/>
  <c r="E64" i="33"/>
  <c r="A61" i="33"/>
  <c r="E57" i="33"/>
  <c r="E56" i="33" s="1"/>
  <c r="E58" i="33" s="1"/>
  <c r="A50" i="33"/>
  <c r="E48" i="33"/>
  <c r="A45" i="33"/>
  <c r="E41" i="33"/>
  <c r="E42" i="33" s="1"/>
  <c r="E173" i="32"/>
  <c r="E166" i="32"/>
  <c r="E167" i="32" s="1"/>
  <c r="E164" i="32"/>
  <c r="E165" i="32" s="1"/>
  <c r="E157" i="32"/>
  <c r="E156" i="32"/>
  <c r="E153" i="32"/>
  <c r="E146" i="32"/>
  <c r="E147" i="32" s="1"/>
  <c r="E138" i="32"/>
  <c r="E131" i="32"/>
  <c r="E132" i="32" s="1"/>
  <c r="E129" i="32"/>
  <c r="E130" i="32" s="1"/>
  <c r="E127" i="32"/>
  <c r="E128" i="32" s="1"/>
  <c r="E125" i="32"/>
  <c r="E126" i="32" s="1"/>
  <c r="E124" i="32"/>
  <c r="E136" i="32" s="1"/>
  <c r="E118" i="32"/>
  <c r="E117" i="32"/>
  <c r="E111" i="32"/>
  <c r="E110" i="32"/>
  <c r="A109" i="32"/>
  <c r="E107" i="32"/>
  <c r="E106" i="32"/>
  <c r="A103" i="32"/>
  <c r="A100" i="32"/>
  <c r="E99" i="32"/>
  <c r="E98" i="32" s="1"/>
  <c r="E100" i="32" s="1"/>
  <c r="E90" i="32"/>
  <c r="A84" i="32"/>
  <c r="E83" i="32"/>
  <c r="E82" i="32" s="1"/>
  <c r="E84" i="32" s="1"/>
  <c r="E79" i="32"/>
  <c r="A76" i="32"/>
  <c r="E72" i="32"/>
  <c r="E73" i="32" s="1"/>
  <c r="A66" i="32"/>
  <c r="E64" i="32"/>
  <c r="A61" i="32"/>
  <c r="E57" i="32"/>
  <c r="E56" i="32" s="1"/>
  <c r="E58" i="32" s="1"/>
  <c r="A50" i="32"/>
  <c r="E48" i="32"/>
  <c r="A45" i="32"/>
  <c r="E41" i="32"/>
  <c r="E42" i="32" s="1"/>
  <c r="E173" i="31"/>
  <c r="E166" i="31"/>
  <c r="E167" i="31" s="1"/>
  <c r="E164" i="31"/>
  <c r="E165" i="31" s="1"/>
  <c r="E157" i="31"/>
  <c r="E156" i="31"/>
  <c r="E153" i="31"/>
  <c r="E146" i="31"/>
  <c r="E147" i="31" s="1"/>
  <c r="E138" i="31"/>
  <c r="E131" i="31"/>
  <c r="E132" i="31" s="1"/>
  <c r="E129" i="31"/>
  <c r="E130" i="31" s="1"/>
  <c r="E127" i="31"/>
  <c r="E128" i="31" s="1"/>
  <c r="E125" i="31"/>
  <c r="E126" i="31" s="1"/>
  <c r="E124" i="31"/>
  <c r="E136" i="31" s="1"/>
  <c r="E118" i="31"/>
  <c r="E117" i="31"/>
  <c r="E111" i="31"/>
  <c r="E110" i="31"/>
  <c r="A109" i="31"/>
  <c r="E107" i="31"/>
  <c r="E106" i="31"/>
  <c r="A103" i="31"/>
  <c r="A100" i="31"/>
  <c r="E99" i="31"/>
  <c r="E98" i="31" s="1"/>
  <c r="E100" i="31" s="1"/>
  <c r="E90" i="31"/>
  <c r="A84" i="31"/>
  <c r="E83" i="31"/>
  <c r="E82" i="31" s="1"/>
  <c r="E84" i="31" s="1"/>
  <c r="E79" i="31"/>
  <c r="A76" i="31"/>
  <c r="E72" i="31"/>
  <c r="E73" i="31" s="1"/>
  <c r="A66" i="31"/>
  <c r="E64" i="31"/>
  <c r="A61" i="31"/>
  <c r="E57" i="31"/>
  <c r="E56" i="31" s="1"/>
  <c r="E58" i="31" s="1"/>
  <c r="A50" i="31"/>
  <c r="E48" i="31"/>
  <c r="A45" i="31"/>
  <c r="E41" i="31"/>
  <c r="E42" i="31" s="1"/>
  <c r="E173" i="30"/>
  <c r="E166" i="30"/>
  <c r="E167" i="30" s="1"/>
  <c r="E164" i="30"/>
  <c r="E165" i="30" s="1"/>
  <c r="E157" i="30"/>
  <c r="E156" i="30"/>
  <c r="E153" i="30"/>
  <c r="E146" i="30"/>
  <c r="E147" i="30" s="1"/>
  <c r="E138" i="30"/>
  <c r="E131" i="30"/>
  <c r="E132" i="30" s="1"/>
  <c r="E129" i="30"/>
  <c r="E130" i="30" s="1"/>
  <c r="E127" i="30"/>
  <c r="E128" i="30" s="1"/>
  <c r="E125" i="30"/>
  <c r="E126" i="30" s="1"/>
  <c r="E124" i="30"/>
  <c r="E136" i="30" s="1"/>
  <c r="E118" i="30"/>
  <c r="E117" i="30"/>
  <c r="E111" i="30"/>
  <c r="E110" i="30"/>
  <c r="A109" i="30"/>
  <c r="E107" i="30"/>
  <c r="E106" i="30"/>
  <c r="A103" i="30"/>
  <c r="A100" i="30"/>
  <c r="E99" i="30"/>
  <c r="E98" i="30" s="1"/>
  <c r="E100" i="30" s="1"/>
  <c r="E90" i="30"/>
  <c r="A84" i="30"/>
  <c r="E83" i="30"/>
  <c r="E82" i="30" s="1"/>
  <c r="E84" i="30" s="1"/>
  <c r="E79" i="30"/>
  <c r="A76" i="30"/>
  <c r="E72" i="30"/>
  <c r="E73" i="30" s="1"/>
  <c r="A66" i="30"/>
  <c r="E64" i="30"/>
  <c r="A61" i="30"/>
  <c r="E57" i="30"/>
  <c r="E56" i="30" s="1"/>
  <c r="E58" i="30" s="1"/>
  <c r="A50" i="30"/>
  <c r="E48" i="30"/>
  <c r="A45" i="30"/>
  <c r="E41" i="30"/>
  <c r="E42" i="30" s="1"/>
  <c r="E173" i="29"/>
  <c r="E166" i="29"/>
  <c r="E167" i="29" s="1"/>
  <c r="E164" i="29"/>
  <c r="E165" i="29" s="1"/>
  <c r="E157" i="29"/>
  <c r="E156" i="29"/>
  <c r="E153" i="29"/>
  <c r="E146" i="29"/>
  <c r="E147" i="29" s="1"/>
  <c r="E138" i="29"/>
  <c r="E131" i="29"/>
  <c r="E132" i="29" s="1"/>
  <c r="E129" i="29"/>
  <c r="E130" i="29" s="1"/>
  <c r="E127" i="29"/>
  <c r="E128" i="29" s="1"/>
  <c r="E125" i="29"/>
  <c r="E126" i="29" s="1"/>
  <c r="E124" i="29"/>
  <c r="E136" i="29" s="1"/>
  <c r="E118" i="29"/>
  <c r="E117" i="29"/>
  <c r="E111" i="29"/>
  <c r="E110" i="29"/>
  <c r="A109" i="29"/>
  <c r="E107" i="29"/>
  <c r="E106" i="29"/>
  <c r="A103" i="29"/>
  <c r="A100" i="29"/>
  <c r="E99" i="29"/>
  <c r="E98" i="29" s="1"/>
  <c r="E100" i="29" s="1"/>
  <c r="E90" i="29"/>
  <c r="A84" i="29"/>
  <c r="E83" i="29"/>
  <c r="E82" i="29" s="1"/>
  <c r="E84" i="29" s="1"/>
  <c r="E79" i="29"/>
  <c r="A76" i="29"/>
  <c r="E72" i="29"/>
  <c r="E73" i="29" s="1"/>
  <c r="A66" i="29"/>
  <c r="E64" i="29"/>
  <c r="A61" i="29"/>
  <c r="E57" i="29"/>
  <c r="E56" i="29" s="1"/>
  <c r="E58" i="29" s="1"/>
  <c r="A50" i="29"/>
  <c r="E48" i="29"/>
  <c r="A45" i="29"/>
  <c r="E41" i="29"/>
  <c r="E42" i="29" s="1"/>
  <c r="E173" i="28"/>
  <c r="E166" i="28"/>
  <c r="E167" i="28" s="1"/>
  <c r="E164" i="28"/>
  <c r="E165" i="28" s="1"/>
  <c r="E157" i="28"/>
  <c r="E156" i="28"/>
  <c r="E153" i="28"/>
  <c r="E146" i="28"/>
  <c r="E147" i="28" s="1"/>
  <c r="E138" i="28"/>
  <c r="E131" i="28"/>
  <c r="E132" i="28" s="1"/>
  <c r="E129" i="28"/>
  <c r="E130" i="28" s="1"/>
  <c r="E127" i="28"/>
  <c r="E128" i="28" s="1"/>
  <c r="E125" i="28"/>
  <c r="E126" i="28" s="1"/>
  <c r="E124" i="28"/>
  <c r="E136" i="28" s="1"/>
  <c r="E118" i="28"/>
  <c r="E117" i="28"/>
  <c r="E111" i="28"/>
  <c r="E110" i="28"/>
  <c r="A109" i="28"/>
  <c r="E107" i="28"/>
  <c r="E106" i="28"/>
  <c r="A103" i="28"/>
  <c r="E100" i="28"/>
  <c r="E105" i="28" s="1"/>
  <c r="A100" i="28"/>
  <c r="E99" i="28"/>
  <c r="E90" i="28"/>
  <c r="A84" i="28"/>
  <c r="E83" i="28"/>
  <c r="E82" i="28" s="1"/>
  <c r="E84" i="28" s="1"/>
  <c r="E79" i="28"/>
  <c r="A76" i="28"/>
  <c r="E72" i="28"/>
  <c r="E73" i="28" s="1"/>
  <c r="E76" i="28" s="1"/>
  <c r="A66" i="28"/>
  <c r="E64" i="28"/>
  <c r="A61" i="28"/>
  <c r="E57" i="28"/>
  <c r="E56" i="28" s="1"/>
  <c r="E58" i="28" s="1"/>
  <c r="A50" i="28"/>
  <c r="E48" i="28"/>
  <c r="A45" i="28"/>
  <c r="E41" i="28"/>
  <c r="E42" i="28" s="1"/>
  <c r="E173" i="27"/>
  <c r="E166" i="27"/>
  <c r="E167" i="27" s="1"/>
  <c r="E164" i="27"/>
  <c r="E165" i="27" s="1"/>
  <c r="E157" i="27"/>
  <c r="E156" i="27"/>
  <c r="E153" i="27"/>
  <c r="E146" i="27"/>
  <c r="E147" i="27" s="1"/>
  <c r="E138" i="27"/>
  <c r="E131" i="27"/>
  <c r="E132" i="27" s="1"/>
  <c r="E129" i="27"/>
  <c r="E130" i="27" s="1"/>
  <c r="E127" i="27"/>
  <c r="E128" i="27" s="1"/>
  <c r="E125" i="27"/>
  <c r="E126" i="27" s="1"/>
  <c r="E124" i="27"/>
  <c r="E118" i="27"/>
  <c r="E117" i="27"/>
  <c r="E111" i="27"/>
  <c r="E110" i="27"/>
  <c r="A109" i="27"/>
  <c r="E107" i="27"/>
  <c r="E106" i="27"/>
  <c r="A103" i="27"/>
  <c r="A100" i="27"/>
  <c r="E99" i="27"/>
  <c r="E98" i="27" s="1"/>
  <c r="E100" i="27" s="1"/>
  <c r="E90" i="27"/>
  <c r="A84" i="27"/>
  <c r="E83" i="27"/>
  <c r="E82" i="27" s="1"/>
  <c r="E84" i="27" s="1"/>
  <c r="E79" i="27"/>
  <c r="A76" i="27"/>
  <c r="E72" i="27"/>
  <c r="E73" i="27" s="1"/>
  <c r="E76" i="27" s="1"/>
  <c r="A66" i="27"/>
  <c r="E64" i="27"/>
  <c r="A61" i="27"/>
  <c r="E57" i="27"/>
  <c r="E56" i="27" s="1"/>
  <c r="E58" i="27" s="1"/>
  <c r="A50" i="27"/>
  <c r="E48" i="27"/>
  <c r="A45" i="27"/>
  <c r="E41" i="27"/>
  <c r="E42" i="27" s="1"/>
  <c r="E173" i="26"/>
  <c r="E166" i="26"/>
  <c r="E167" i="26" s="1"/>
  <c r="E164" i="26"/>
  <c r="E165" i="26" s="1"/>
  <c r="E157" i="26"/>
  <c r="E156" i="26"/>
  <c r="E153" i="26"/>
  <c r="E146" i="26"/>
  <c r="E147" i="26" s="1"/>
  <c r="E138" i="26"/>
  <c r="E131" i="26"/>
  <c r="E132" i="26" s="1"/>
  <c r="E129" i="26"/>
  <c r="E130" i="26" s="1"/>
  <c r="E127" i="26"/>
  <c r="E128" i="26" s="1"/>
  <c r="E125" i="26"/>
  <c r="E126" i="26" s="1"/>
  <c r="E124" i="26"/>
  <c r="E118" i="26"/>
  <c r="E117" i="26"/>
  <c r="E111" i="26"/>
  <c r="E110" i="26"/>
  <c r="A109" i="26"/>
  <c r="E107" i="26"/>
  <c r="E106" i="26"/>
  <c r="A103" i="26"/>
  <c r="A100" i="26"/>
  <c r="E99" i="26"/>
  <c r="E98" i="26" s="1"/>
  <c r="E100" i="26" s="1"/>
  <c r="E90" i="26"/>
  <c r="A84" i="26"/>
  <c r="E83" i="26"/>
  <c r="E82" i="26" s="1"/>
  <c r="E84" i="26" s="1"/>
  <c r="E79" i="26"/>
  <c r="A76" i="26"/>
  <c r="E72" i="26"/>
  <c r="E73" i="26" s="1"/>
  <c r="E76" i="26" s="1"/>
  <c r="A66" i="26"/>
  <c r="E64" i="26"/>
  <c r="A61" i="26"/>
  <c r="E57" i="26"/>
  <c r="E56" i="26" s="1"/>
  <c r="E58" i="26" s="1"/>
  <c r="A50" i="26"/>
  <c r="E48" i="26"/>
  <c r="A45" i="26"/>
  <c r="E41" i="26"/>
  <c r="E42" i="26" s="1"/>
  <c r="E173" i="25"/>
  <c r="E166" i="25"/>
  <c r="E167" i="25" s="1"/>
  <c r="E164" i="25"/>
  <c r="E165" i="25" s="1"/>
  <c r="E157" i="25"/>
  <c r="E156" i="25"/>
  <c r="E153" i="25"/>
  <c r="E146" i="25"/>
  <c r="E147" i="25" s="1"/>
  <c r="E138" i="25"/>
  <c r="E131" i="25"/>
  <c r="E132" i="25" s="1"/>
  <c r="E129" i="25"/>
  <c r="E130" i="25" s="1"/>
  <c r="E127" i="25"/>
  <c r="E128" i="25" s="1"/>
  <c r="E125" i="25"/>
  <c r="E126" i="25" s="1"/>
  <c r="E124" i="25"/>
  <c r="E136" i="25" s="1"/>
  <c r="E118" i="25"/>
  <c r="E117" i="25"/>
  <c r="E111" i="25"/>
  <c r="E110" i="25"/>
  <c r="A109" i="25"/>
  <c r="E107" i="25"/>
  <c r="E106" i="25"/>
  <c r="A103" i="25"/>
  <c r="A100" i="25"/>
  <c r="E99" i="25"/>
  <c r="E98" i="25" s="1"/>
  <c r="E100" i="25" s="1"/>
  <c r="E90" i="25"/>
  <c r="A84" i="25"/>
  <c r="E83" i="25"/>
  <c r="E82" i="25" s="1"/>
  <c r="E84" i="25" s="1"/>
  <c r="E79" i="25"/>
  <c r="A76" i="25"/>
  <c r="E72" i="25"/>
  <c r="E73" i="25" s="1"/>
  <c r="A66" i="25"/>
  <c r="E64" i="25"/>
  <c r="A61" i="25"/>
  <c r="E57" i="25"/>
  <c r="E56" i="25" s="1"/>
  <c r="E58" i="25" s="1"/>
  <c r="A50" i="25"/>
  <c r="E48" i="25"/>
  <c r="A45" i="25"/>
  <c r="A58" i="26"/>
  <c r="E41" i="25"/>
  <c r="E42" i="25" s="1"/>
  <c r="E173" i="24"/>
  <c r="E166" i="24"/>
  <c r="E167" i="24" s="1"/>
  <c r="E164" i="24"/>
  <c r="E165" i="24" s="1"/>
  <c r="E157" i="24"/>
  <c r="E156" i="24"/>
  <c r="E153" i="24"/>
  <c r="E146" i="24"/>
  <c r="E147" i="24" s="1"/>
  <c r="E138" i="24"/>
  <c r="E131" i="24"/>
  <c r="E132" i="24" s="1"/>
  <c r="E129" i="24"/>
  <c r="E130" i="24" s="1"/>
  <c r="E127" i="24"/>
  <c r="E128" i="24" s="1"/>
  <c r="E125" i="24"/>
  <c r="E126" i="24" s="1"/>
  <c r="E124" i="24"/>
  <c r="E118" i="24"/>
  <c r="E117" i="24"/>
  <c r="E111" i="24"/>
  <c r="E110" i="24"/>
  <c r="A109" i="24"/>
  <c r="E107" i="24"/>
  <c r="E106" i="24"/>
  <c r="A103" i="24"/>
  <c r="A100" i="24"/>
  <c r="E99" i="24"/>
  <c r="E98" i="24" s="1"/>
  <c r="E100" i="24" s="1"/>
  <c r="E90" i="24"/>
  <c r="A84" i="24"/>
  <c r="E83" i="24"/>
  <c r="E82" i="24" s="1"/>
  <c r="E84" i="24" s="1"/>
  <c r="E79" i="24"/>
  <c r="A76" i="24"/>
  <c r="A73" i="24"/>
  <c r="E72" i="24"/>
  <c r="E73" i="24" s="1"/>
  <c r="A66" i="24"/>
  <c r="E64" i="24"/>
  <c r="A61" i="24"/>
  <c r="A58" i="24"/>
  <c r="E57" i="24"/>
  <c r="E56" i="24" s="1"/>
  <c r="E58" i="24" s="1"/>
  <c r="A50" i="24"/>
  <c r="E48" i="24"/>
  <c r="A45" i="24"/>
  <c r="E41" i="24"/>
  <c r="F180" i="23"/>
  <c r="F182" i="23" s="1"/>
  <c r="F184" i="23" s="1"/>
  <c r="F176" i="23"/>
  <c r="E163" i="23"/>
  <c r="E172" i="23" s="1"/>
  <c r="F158" i="23"/>
  <c r="E157" i="23"/>
  <c r="E152" i="23"/>
  <c r="E148" i="23"/>
  <c r="F141" i="23"/>
  <c r="E137" i="23"/>
  <c r="E139" i="23" s="1"/>
  <c r="E117" i="23"/>
  <c r="E116" i="23" s="1"/>
  <c r="E180" i="23" s="1"/>
  <c r="F112" i="23"/>
  <c r="E110" i="23"/>
  <c r="E105" i="23"/>
  <c r="E101" i="23"/>
  <c r="E98" i="23"/>
  <c r="F93" i="23"/>
  <c r="E89" i="23"/>
  <c r="E85" i="23"/>
  <c r="E82" i="23"/>
  <c r="E78" i="23"/>
  <c r="E74" i="23"/>
  <c r="E72" i="23"/>
  <c r="F67" i="23"/>
  <c r="E63" i="23"/>
  <c r="E59" i="23"/>
  <c r="E56" i="23"/>
  <c r="F51" i="23"/>
  <c r="E47" i="23"/>
  <c r="E43" i="23"/>
  <c r="E41" i="23"/>
  <c r="E208" i="22"/>
  <c r="E207" i="22"/>
  <c r="E200" i="22"/>
  <c r="E201" i="22" s="1"/>
  <c r="E194" i="22"/>
  <c r="E193" i="22"/>
  <c r="E192" i="22"/>
  <c r="E186" i="22"/>
  <c r="E185" i="22"/>
  <c r="E177" i="22"/>
  <c r="E170" i="22"/>
  <c r="E171" i="22" s="1"/>
  <c r="E168" i="22"/>
  <c r="E169" i="22" s="1"/>
  <c r="E161" i="22"/>
  <c r="E160" i="22"/>
  <c r="E157" i="22"/>
  <c r="E150" i="22"/>
  <c r="E151" i="22" s="1"/>
  <c r="E142" i="22"/>
  <c r="E135" i="22"/>
  <c r="E136" i="22" s="1"/>
  <c r="E133" i="22"/>
  <c r="E134" i="22" s="1"/>
  <c r="E131" i="22"/>
  <c r="E132" i="22" s="1"/>
  <c r="E129" i="22"/>
  <c r="E130" i="22" s="1"/>
  <c r="E128" i="22"/>
  <c r="E140" i="22" s="1"/>
  <c r="E122" i="22"/>
  <c r="E121" i="22"/>
  <c r="E115" i="22"/>
  <c r="E114" i="22"/>
  <c r="A113" i="22"/>
  <c r="E111" i="22"/>
  <c r="E110" i="22"/>
  <c r="A107" i="22"/>
  <c r="A104" i="22"/>
  <c r="E103" i="22"/>
  <c r="E102" i="22" s="1"/>
  <c r="E104" i="22" s="1"/>
  <c r="A96" i="22"/>
  <c r="E94" i="22"/>
  <c r="A91" i="22"/>
  <c r="A88" i="22"/>
  <c r="E87" i="22"/>
  <c r="E86" i="22" s="1"/>
  <c r="E88" i="22" s="1"/>
  <c r="A85" i="22"/>
  <c r="E83" i="22"/>
  <c r="A80" i="22"/>
  <c r="A77" i="22"/>
  <c r="E76" i="22"/>
  <c r="E77" i="22" s="1"/>
  <c r="E68" i="22"/>
  <c r="E61" i="22"/>
  <c r="E60" i="22" s="1"/>
  <c r="E62" i="22" s="1"/>
  <c r="A54" i="22"/>
  <c r="E52" i="22"/>
  <c r="A49" i="22"/>
  <c r="A46" i="22"/>
  <c r="E45" i="22"/>
  <c r="E46" i="22" s="1"/>
  <c r="E208" i="21"/>
  <c r="E207" i="21"/>
  <c r="E200" i="21"/>
  <c r="E201" i="21" s="1"/>
  <c r="E194" i="21"/>
  <c r="E193" i="21"/>
  <c r="E192" i="21"/>
  <c r="E186" i="21"/>
  <c r="E185" i="21"/>
  <c r="E177" i="21"/>
  <c r="E170" i="21"/>
  <c r="E171" i="21" s="1"/>
  <c r="E168" i="21"/>
  <c r="E169" i="21" s="1"/>
  <c r="E161" i="21"/>
  <c r="E160" i="21"/>
  <c r="E157" i="21"/>
  <c r="E150" i="21"/>
  <c r="E151" i="21" s="1"/>
  <c r="E142" i="21"/>
  <c r="E135" i="21"/>
  <c r="E136" i="21" s="1"/>
  <c r="E133" i="21"/>
  <c r="E134" i="21" s="1"/>
  <c r="E131" i="21"/>
  <c r="E132" i="21" s="1"/>
  <c r="E129" i="21"/>
  <c r="E130" i="21" s="1"/>
  <c r="E128" i="21"/>
  <c r="E140" i="21" s="1"/>
  <c r="E122" i="21"/>
  <c r="E121" i="21"/>
  <c r="E115" i="21"/>
  <c r="E114" i="21"/>
  <c r="A113" i="21"/>
  <c r="E111" i="21"/>
  <c r="E110" i="21"/>
  <c r="A107" i="21"/>
  <c r="A104" i="21"/>
  <c r="E103" i="21"/>
  <c r="E102" i="21" s="1"/>
  <c r="E104" i="21" s="1"/>
  <c r="A96" i="21"/>
  <c r="E94" i="21"/>
  <c r="A91" i="21"/>
  <c r="A88" i="21"/>
  <c r="E87" i="21"/>
  <c r="E86" i="21" s="1"/>
  <c r="E88" i="21" s="1"/>
  <c r="A85" i="21"/>
  <c r="E83" i="21"/>
  <c r="A80" i="21"/>
  <c r="A77" i="21"/>
  <c r="E76" i="21"/>
  <c r="E77" i="21" s="1"/>
  <c r="E68" i="21"/>
  <c r="E61" i="21"/>
  <c r="E60" i="21" s="1"/>
  <c r="E62" i="21" s="1"/>
  <c r="A54" i="21"/>
  <c r="E52" i="21"/>
  <c r="A49" i="21"/>
  <c r="A46" i="21"/>
  <c r="E45" i="21"/>
  <c r="E46" i="21" s="1"/>
  <c r="E208" i="20"/>
  <c r="E207" i="20"/>
  <c r="E200" i="20"/>
  <c r="E201" i="20" s="1"/>
  <c r="E194" i="20"/>
  <c r="E193" i="20"/>
  <c r="E192" i="20"/>
  <c r="E186" i="20"/>
  <c r="E185" i="20"/>
  <c r="E177" i="20"/>
  <c r="E170" i="20"/>
  <c r="E171" i="20" s="1"/>
  <c r="E168" i="20"/>
  <c r="E169" i="20" s="1"/>
  <c r="E161" i="20"/>
  <c r="E160" i="20"/>
  <c r="E157" i="20"/>
  <c r="E150" i="20"/>
  <c r="E151" i="20" s="1"/>
  <c r="E142" i="20"/>
  <c r="E135" i="20"/>
  <c r="E136" i="20" s="1"/>
  <c r="E133" i="20"/>
  <c r="E134" i="20" s="1"/>
  <c r="E131" i="20"/>
  <c r="E132" i="20" s="1"/>
  <c r="E129" i="20"/>
  <c r="E130" i="20" s="1"/>
  <c r="E128" i="20"/>
  <c r="E140" i="20" s="1"/>
  <c r="E122" i="20"/>
  <c r="E121" i="20"/>
  <c r="E115" i="20"/>
  <c r="E114" i="20"/>
  <c r="A113" i="20"/>
  <c r="E111" i="20"/>
  <c r="E110" i="20"/>
  <c r="A107" i="20"/>
  <c r="A104" i="20"/>
  <c r="E103" i="20"/>
  <c r="E102" i="20" s="1"/>
  <c r="E104" i="20" s="1"/>
  <c r="A96" i="20"/>
  <c r="E94" i="20"/>
  <c r="A91" i="20"/>
  <c r="A88" i="20"/>
  <c r="E87" i="20"/>
  <c r="E86" i="20" s="1"/>
  <c r="E88" i="20" s="1"/>
  <c r="A85" i="20"/>
  <c r="E83" i="20"/>
  <c r="A80" i="20"/>
  <c r="A77" i="20"/>
  <c r="E76" i="20"/>
  <c r="E77" i="20" s="1"/>
  <c r="E68" i="20"/>
  <c r="E61" i="20"/>
  <c r="E60" i="20" s="1"/>
  <c r="E62" i="20" s="1"/>
  <c r="A54" i="20"/>
  <c r="E52" i="20"/>
  <c r="A49" i="20"/>
  <c r="A46" i="20"/>
  <c r="E45" i="20"/>
  <c r="E46" i="20" s="1"/>
  <c r="E208" i="19"/>
  <c r="E207" i="19"/>
  <c r="E200" i="19"/>
  <c r="E201" i="19" s="1"/>
  <c r="E194" i="19"/>
  <c r="E193" i="19"/>
  <c r="E192" i="19"/>
  <c r="E186" i="19"/>
  <c r="E185" i="19"/>
  <c r="E177" i="19"/>
  <c r="E170" i="19"/>
  <c r="E171" i="19" s="1"/>
  <c r="E168" i="19"/>
  <c r="E169" i="19" s="1"/>
  <c r="E161" i="19"/>
  <c r="E160" i="19"/>
  <c r="E157" i="19"/>
  <c r="E150" i="19"/>
  <c r="E151" i="19" s="1"/>
  <c r="E142" i="19"/>
  <c r="E135" i="19"/>
  <c r="E136" i="19" s="1"/>
  <c r="E133" i="19"/>
  <c r="E134" i="19" s="1"/>
  <c r="E131" i="19"/>
  <c r="E132" i="19" s="1"/>
  <c r="E129" i="19"/>
  <c r="E130" i="19" s="1"/>
  <c r="E128" i="19"/>
  <c r="E140" i="19" s="1"/>
  <c r="E122" i="19"/>
  <c r="E121" i="19"/>
  <c r="E115" i="19"/>
  <c r="E114" i="19"/>
  <c r="A113" i="19"/>
  <c r="E111" i="19"/>
  <c r="E110" i="19"/>
  <c r="A107" i="19"/>
  <c r="A104" i="19"/>
  <c r="E103" i="19"/>
  <c r="E102" i="19" s="1"/>
  <c r="E104" i="19" s="1"/>
  <c r="A96" i="19"/>
  <c r="E94" i="19"/>
  <c r="A91" i="19"/>
  <c r="A88" i="19"/>
  <c r="E87" i="19"/>
  <c r="E86" i="19" s="1"/>
  <c r="E88" i="19" s="1"/>
  <c r="A85" i="19"/>
  <c r="E83" i="19"/>
  <c r="A80" i="19"/>
  <c r="A77" i="19"/>
  <c r="E76" i="19"/>
  <c r="E77" i="19" s="1"/>
  <c r="E68" i="19"/>
  <c r="E61" i="19"/>
  <c r="E60" i="19" s="1"/>
  <c r="E62" i="19" s="1"/>
  <c r="A54" i="19"/>
  <c r="E52" i="19"/>
  <c r="A49" i="19"/>
  <c r="A46" i="19"/>
  <c r="E45" i="19"/>
  <c r="E46" i="19" s="1"/>
  <c r="E208" i="18"/>
  <c r="E207" i="18"/>
  <c r="E200" i="18"/>
  <c r="E201" i="18" s="1"/>
  <c r="E194" i="18"/>
  <c r="E193" i="18"/>
  <c r="E192" i="18"/>
  <c r="E186" i="18"/>
  <c r="E185" i="18"/>
  <c r="E177" i="18"/>
  <c r="E170" i="18"/>
  <c r="E171" i="18" s="1"/>
  <c r="E168" i="18"/>
  <c r="E169" i="18" s="1"/>
  <c r="E161" i="18"/>
  <c r="E160" i="18"/>
  <c r="E157" i="18"/>
  <c r="E150" i="18"/>
  <c r="E151" i="18" s="1"/>
  <c r="E142" i="18"/>
  <c r="E135" i="18"/>
  <c r="E136" i="18" s="1"/>
  <c r="E133" i="18"/>
  <c r="E134" i="18" s="1"/>
  <c r="E131" i="18"/>
  <c r="E132" i="18" s="1"/>
  <c r="E129" i="18"/>
  <c r="E130" i="18" s="1"/>
  <c r="E128" i="18"/>
  <c r="E140" i="18" s="1"/>
  <c r="E122" i="18"/>
  <c r="E121" i="18"/>
  <c r="E115" i="18"/>
  <c r="E114" i="18"/>
  <c r="A113" i="18"/>
  <c r="E111" i="18"/>
  <c r="E110" i="18"/>
  <c r="A107" i="18"/>
  <c r="A104" i="18"/>
  <c r="E103" i="18"/>
  <c r="E102" i="18" s="1"/>
  <c r="E104" i="18" s="1"/>
  <c r="A96" i="18"/>
  <c r="E94" i="18"/>
  <c r="A91" i="18"/>
  <c r="A88" i="18"/>
  <c r="E87" i="18"/>
  <c r="E86" i="18" s="1"/>
  <c r="E88" i="18" s="1"/>
  <c r="A85" i="18"/>
  <c r="E83" i="18"/>
  <c r="A80" i="18"/>
  <c r="A77" i="18"/>
  <c r="E76" i="18"/>
  <c r="E77" i="18" s="1"/>
  <c r="E68" i="18"/>
  <c r="E61" i="18"/>
  <c r="E60" i="18" s="1"/>
  <c r="E62" i="18" s="1"/>
  <c r="A54" i="18"/>
  <c r="E52" i="18"/>
  <c r="A49" i="18"/>
  <c r="A46" i="18"/>
  <c r="E45" i="18"/>
  <c r="E46" i="18" s="1"/>
  <c r="E208" i="17"/>
  <c r="E207" i="17"/>
  <c r="E200" i="17"/>
  <c r="E201" i="17" s="1"/>
  <c r="E193" i="17"/>
  <c r="E192" i="17"/>
  <c r="E185" i="17"/>
  <c r="E184" i="17" s="1"/>
  <c r="F184" i="17" s="1"/>
  <c r="F187" i="17" s="1"/>
  <c r="E177" i="17"/>
  <c r="E170" i="17"/>
  <c r="E171" i="17" s="1"/>
  <c r="E168" i="17"/>
  <c r="E169" i="17" s="1"/>
  <c r="E161" i="17"/>
  <c r="E160" i="17"/>
  <c r="E157" i="17"/>
  <c r="E150" i="17"/>
  <c r="E151" i="17" s="1"/>
  <c r="E142" i="17"/>
  <c r="E135" i="17"/>
  <c r="E136" i="17" s="1"/>
  <c r="E133" i="17"/>
  <c r="E134" i="17" s="1"/>
  <c r="E131" i="17"/>
  <c r="E132" i="17" s="1"/>
  <c r="E129" i="17"/>
  <c r="E130" i="17" s="1"/>
  <c r="E128" i="17"/>
  <c r="E140" i="17" s="1"/>
  <c r="E122" i="17"/>
  <c r="E121" i="17"/>
  <c r="E115" i="17"/>
  <c r="E114" i="17"/>
  <c r="A113" i="17"/>
  <c r="E111" i="17"/>
  <c r="E110" i="17"/>
  <c r="A107" i="17"/>
  <c r="A104" i="17"/>
  <c r="E103" i="17"/>
  <c r="E102" i="17" s="1"/>
  <c r="E104" i="17" s="1"/>
  <c r="A96" i="17"/>
  <c r="E94" i="17"/>
  <c r="A91" i="17"/>
  <c r="A88" i="17"/>
  <c r="E87" i="17"/>
  <c r="E86" i="17" s="1"/>
  <c r="E88" i="17" s="1"/>
  <c r="A85" i="17"/>
  <c r="E83" i="17"/>
  <c r="A80" i="17"/>
  <c r="A77" i="17"/>
  <c r="E76" i="17"/>
  <c r="E77" i="17" s="1"/>
  <c r="E68" i="17"/>
  <c r="E61" i="17"/>
  <c r="E60" i="17" s="1"/>
  <c r="E62" i="17" s="1"/>
  <c r="A54" i="17"/>
  <c r="E52" i="17"/>
  <c r="A49" i="17"/>
  <c r="A46" i="17"/>
  <c r="E45" i="17"/>
  <c r="E46" i="17" s="1"/>
  <c r="E208" i="16"/>
  <c r="E207" i="16"/>
  <c r="E200" i="16"/>
  <c r="E201" i="16" s="1"/>
  <c r="E194" i="16"/>
  <c r="E193" i="16"/>
  <c r="E192" i="16"/>
  <c r="E186" i="16"/>
  <c r="E177" i="16"/>
  <c r="E170" i="16"/>
  <c r="E171" i="16" s="1"/>
  <c r="E168" i="16"/>
  <c r="E169" i="16" s="1"/>
  <c r="E161" i="16"/>
  <c r="E160" i="16"/>
  <c r="E157" i="16"/>
  <c r="E150" i="16"/>
  <c r="E151" i="16" s="1"/>
  <c r="E142" i="16"/>
  <c r="E135" i="16"/>
  <c r="E136" i="16" s="1"/>
  <c r="E133" i="16"/>
  <c r="E134" i="16" s="1"/>
  <c r="E131" i="16"/>
  <c r="E132" i="16" s="1"/>
  <c r="E129" i="16"/>
  <c r="E130" i="16" s="1"/>
  <c r="E128" i="16"/>
  <c r="E140" i="16" s="1"/>
  <c r="E122" i="16"/>
  <c r="E121" i="16"/>
  <c r="E115" i="16"/>
  <c r="E114" i="16"/>
  <c r="A113" i="16"/>
  <c r="E111" i="16"/>
  <c r="E110" i="16"/>
  <c r="A107" i="16"/>
  <c r="A104" i="16"/>
  <c r="E103" i="16"/>
  <c r="E102" i="16" s="1"/>
  <c r="E104" i="16" s="1"/>
  <c r="A96" i="16"/>
  <c r="E94" i="16"/>
  <c r="A91" i="16"/>
  <c r="A88" i="16"/>
  <c r="E87" i="16"/>
  <c r="E86" i="16" s="1"/>
  <c r="E88" i="16" s="1"/>
  <c r="A85" i="16"/>
  <c r="E83" i="16"/>
  <c r="A80" i="16"/>
  <c r="A77" i="16"/>
  <c r="E76" i="16"/>
  <c r="E77" i="16" s="1"/>
  <c r="E68" i="16"/>
  <c r="E61" i="16"/>
  <c r="E60" i="16" s="1"/>
  <c r="E62" i="16" s="1"/>
  <c r="A54" i="16"/>
  <c r="E52" i="16"/>
  <c r="A49" i="16"/>
  <c r="A46" i="16"/>
  <c r="E45" i="16"/>
  <c r="E46" i="16" s="1"/>
  <c r="E49" i="16" s="1"/>
  <c r="A45" i="16"/>
  <c r="E208" i="15"/>
  <c r="E206" i="15"/>
  <c r="E202" i="15"/>
  <c r="E200" i="15"/>
  <c r="F199" i="15"/>
  <c r="F211" i="15" s="1"/>
  <c r="E194" i="15"/>
  <c r="E192" i="15"/>
  <c r="E191" i="15" s="1"/>
  <c r="F191" i="15" s="1"/>
  <c r="F195" i="15" s="1"/>
  <c r="E186" i="15"/>
  <c r="E184" i="15" s="1"/>
  <c r="E167" i="15"/>
  <c r="F166" i="15"/>
  <c r="F180" i="15" s="1"/>
  <c r="E161" i="15"/>
  <c r="E156" i="15"/>
  <c r="E152" i="15"/>
  <c r="F149" i="15"/>
  <c r="F162" i="15" s="1"/>
  <c r="E141" i="15"/>
  <c r="E143" i="15" s="1"/>
  <c r="F127" i="15"/>
  <c r="F145" i="15" s="1"/>
  <c r="E121" i="15"/>
  <c r="F120" i="15"/>
  <c r="F123" i="15" s="1"/>
  <c r="E114" i="15"/>
  <c r="E109" i="15"/>
  <c r="E105" i="15"/>
  <c r="E102" i="15"/>
  <c r="F101" i="15"/>
  <c r="F116" i="15" s="1"/>
  <c r="E93" i="15"/>
  <c r="E89" i="15"/>
  <c r="E86" i="15"/>
  <c r="E82" i="15"/>
  <c r="E78" i="15"/>
  <c r="E76" i="15"/>
  <c r="F75" i="15"/>
  <c r="F97" i="15" s="1"/>
  <c r="E67" i="15"/>
  <c r="E63" i="15"/>
  <c r="E60" i="15"/>
  <c r="F59" i="15"/>
  <c r="F71" i="15" s="1"/>
  <c r="E51" i="15"/>
  <c r="E47" i="15"/>
  <c r="E45" i="15"/>
  <c r="F44" i="15"/>
  <c r="E120" i="17" l="1"/>
  <c r="F120" i="17" s="1"/>
  <c r="F123" i="17" s="1"/>
  <c r="E170" i="208"/>
  <c r="E42" i="37"/>
  <c r="E46" i="37" s="1"/>
  <c r="E42" i="39"/>
  <c r="E46" i="39" s="1"/>
  <c r="E42" i="41"/>
  <c r="E46" i="41" s="1"/>
  <c r="E42" i="85"/>
  <c r="E45" i="85" s="1"/>
  <c r="E42" i="87"/>
  <c r="E45" i="87" s="1"/>
  <c r="E42" i="129"/>
  <c r="E45" i="129" s="1"/>
  <c r="E42" i="131"/>
  <c r="E45" i="131" s="1"/>
  <c r="E42" i="144"/>
  <c r="E45" i="144" s="1"/>
  <c r="E78" i="151"/>
  <c r="E42" i="24"/>
  <c r="E45" i="24" s="1"/>
  <c r="E42" i="38"/>
  <c r="E45" i="38" s="1"/>
  <c r="E42" i="40"/>
  <c r="E45" i="40" s="1"/>
  <c r="E42" i="42"/>
  <c r="E45" i="42" s="1"/>
  <c r="E42" i="44"/>
  <c r="E45" i="44" s="1"/>
  <c r="E42" i="48"/>
  <c r="E46" i="48" s="1"/>
  <c r="E42" i="50"/>
  <c r="E46" i="50" s="1"/>
  <c r="E42" i="52"/>
  <c r="E46" i="52" s="1"/>
  <c r="E42" i="54"/>
  <c r="E46" i="54" s="1"/>
  <c r="E42" i="84"/>
  <c r="E46" i="84" s="1"/>
  <c r="E42" i="86"/>
  <c r="E46" i="86" s="1"/>
  <c r="E42" i="88"/>
  <c r="E46" i="88" s="1"/>
  <c r="E42" i="112"/>
  <c r="E45" i="112" s="1"/>
  <c r="E42" i="114"/>
  <c r="E45" i="114" s="1"/>
  <c r="E42" i="128"/>
  <c r="E46" i="128" s="1"/>
  <c r="E42" i="130"/>
  <c r="E46" i="130" s="1"/>
  <c r="E42" i="142"/>
  <c r="E45" i="142" s="1"/>
  <c r="E116" i="38"/>
  <c r="F116" i="38" s="1"/>
  <c r="F119" i="38" s="1"/>
  <c r="E152" i="44"/>
  <c r="E116" i="124"/>
  <c r="F116" i="124" s="1"/>
  <c r="F119" i="124" s="1"/>
  <c r="E116" i="126"/>
  <c r="F116" i="126" s="1"/>
  <c r="F119" i="126" s="1"/>
  <c r="E116" i="150"/>
  <c r="F116" i="150" s="1"/>
  <c r="F119" i="150" s="1"/>
  <c r="E163" i="150"/>
  <c r="E171" i="150" s="1"/>
  <c r="E74" i="151"/>
  <c r="E163" i="95"/>
  <c r="E171" i="95" s="1"/>
  <c r="E163" i="103"/>
  <c r="E171" i="103" s="1"/>
  <c r="E163" i="127"/>
  <c r="E170" i="127" s="1"/>
  <c r="E168" i="208"/>
  <c r="E169" i="208" s="1"/>
  <c r="E116" i="47"/>
  <c r="F116" i="47" s="1"/>
  <c r="F119" i="47" s="1"/>
  <c r="E116" i="51"/>
  <c r="F116" i="51" s="1"/>
  <c r="F119" i="51" s="1"/>
  <c r="E116" i="54"/>
  <c r="F116" i="54" s="1"/>
  <c r="F119" i="54" s="1"/>
  <c r="E116" i="102"/>
  <c r="F116" i="102" s="1"/>
  <c r="F119" i="102" s="1"/>
  <c r="E116" i="120"/>
  <c r="F116" i="120" s="1"/>
  <c r="F119" i="120" s="1"/>
  <c r="E133" i="124"/>
  <c r="E133" i="126"/>
  <c r="E134" i="126" s="1"/>
  <c r="E116" i="130"/>
  <c r="F116" i="130" s="1"/>
  <c r="F119" i="130" s="1"/>
  <c r="E120" i="16"/>
  <c r="F120" i="16" s="1"/>
  <c r="F123" i="16" s="1"/>
  <c r="E137" i="17"/>
  <c r="E191" i="18"/>
  <c r="F191" i="18" s="1"/>
  <c r="F195" i="18" s="1"/>
  <c r="E137" i="19"/>
  <c r="E191" i="22"/>
  <c r="F191" i="22" s="1"/>
  <c r="F195" i="22" s="1"/>
  <c r="E116" i="70"/>
  <c r="F116" i="70" s="1"/>
  <c r="F119" i="70" s="1"/>
  <c r="E163" i="64"/>
  <c r="E171" i="64" s="1"/>
  <c r="E116" i="62"/>
  <c r="F116" i="62" s="1"/>
  <c r="F119" i="62" s="1"/>
  <c r="E163" i="62"/>
  <c r="E171" i="62" s="1"/>
  <c r="E163" i="63"/>
  <c r="E172" i="63" s="1"/>
  <c r="E116" i="94"/>
  <c r="F116" i="94" s="1"/>
  <c r="F119" i="94" s="1"/>
  <c r="E116" i="106"/>
  <c r="F116" i="106" s="1"/>
  <c r="F119" i="106" s="1"/>
  <c r="E163" i="112"/>
  <c r="E172" i="112" s="1"/>
  <c r="E116" i="114"/>
  <c r="F116" i="114" s="1"/>
  <c r="F119" i="114" s="1"/>
  <c r="E163" i="137"/>
  <c r="E171" i="137" s="1"/>
  <c r="E116" i="139"/>
  <c r="F116" i="139" s="1"/>
  <c r="F119" i="139" s="1"/>
  <c r="E163" i="139"/>
  <c r="E171" i="139" s="1"/>
  <c r="E116" i="140"/>
  <c r="F116" i="140" s="1"/>
  <c r="F119" i="140" s="1"/>
  <c r="E163" i="51"/>
  <c r="E171" i="51" s="1"/>
  <c r="E163" i="99"/>
  <c r="E171" i="99" s="1"/>
  <c r="E163" i="108"/>
  <c r="E171" i="108" s="1"/>
  <c r="E163" i="118"/>
  <c r="E171" i="118" s="1"/>
  <c r="E152" i="26"/>
  <c r="E163" i="29"/>
  <c r="E170" i="29" s="1"/>
  <c r="E133" i="32"/>
  <c r="E134" i="32" s="1"/>
  <c r="E116" i="36"/>
  <c r="F116" i="36" s="1"/>
  <c r="F119" i="36" s="1"/>
  <c r="E133" i="48"/>
  <c r="E116" i="50"/>
  <c r="F116" i="50" s="1"/>
  <c r="F119" i="50" s="1"/>
  <c r="E133" i="52"/>
  <c r="E116" i="55"/>
  <c r="F116" i="55" s="1"/>
  <c r="F119" i="55" s="1"/>
  <c r="E116" i="56"/>
  <c r="F116" i="56" s="1"/>
  <c r="F119" i="56" s="1"/>
  <c r="E116" i="57"/>
  <c r="F116" i="57" s="1"/>
  <c r="F119" i="57" s="1"/>
  <c r="E116" i="59"/>
  <c r="F116" i="59" s="1"/>
  <c r="F119" i="59" s="1"/>
  <c r="E137" i="59"/>
  <c r="E163" i="59"/>
  <c r="E171" i="59" s="1"/>
  <c r="E116" i="66"/>
  <c r="F116" i="66" s="1"/>
  <c r="F119" i="66" s="1"/>
  <c r="E163" i="68"/>
  <c r="E171" i="68" s="1"/>
  <c r="E133" i="70"/>
  <c r="E116" i="73"/>
  <c r="F116" i="73" s="1"/>
  <c r="F119" i="73" s="1"/>
  <c r="E116" i="75"/>
  <c r="F116" i="75" s="1"/>
  <c r="F119" i="75" s="1"/>
  <c r="E116" i="77"/>
  <c r="F116" i="77" s="1"/>
  <c r="F119" i="77" s="1"/>
  <c r="E116" i="79"/>
  <c r="F116" i="79" s="1"/>
  <c r="F119" i="79" s="1"/>
  <c r="E85" i="80"/>
  <c r="E86" i="80" s="1"/>
  <c r="E116" i="80"/>
  <c r="F116" i="80" s="1"/>
  <c r="F119" i="80" s="1"/>
  <c r="E116" i="82"/>
  <c r="F116" i="82" s="1"/>
  <c r="F119" i="82" s="1"/>
  <c r="E105" i="83"/>
  <c r="E163" i="83"/>
  <c r="E170" i="83" s="1"/>
  <c r="E116" i="84"/>
  <c r="F116" i="84" s="1"/>
  <c r="F119" i="84" s="1"/>
  <c r="E163" i="97"/>
  <c r="E171" i="97" s="1"/>
  <c r="E116" i="98"/>
  <c r="F116" i="98" s="1"/>
  <c r="F119" i="98" s="1"/>
  <c r="E133" i="106"/>
  <c r="E134" i="106" s="1"/>
  <c r="E116" i="110"/>
  <c r="F116" i="110" s="1"/>
  <c r="F119" i="110" s="1"/>
  <c r="E116" i="116"/>
  <c r="F116" i="116" s="1"/>
  <c r="F119" i="116" s="1"/>
  <c r="E163" i="116"/>
  <c r="E171" i="116" s="1"/>
  <c r="E116" i="133"/>
  <c r="F116" i="133" s="1"/>
  <c r="F119" i="133" s="1"/>
  <c r="E103" i="54"/>
  <c r="E101" i="54"/>
  <c r="E102" i="54" s="1"/>
  <c r="E136" i="55"/>
  <c r="E133" i="55"/>
  <c r="E134" i="55" s="1"/>
  <c r="E136" i="56"/>
  <c r="E133" i="56"/>
  <c r="E134" i="56" s="1"/>
  <c r="E136" i="57"/>
  <c r="E133" i="57"/>
  <c r="E136" i="66"/>
  <c r="E133" i="66"/>
  <c r="E77" i="116"/>
  <c r="E74" i="116"/>
  <c r="E136" i="24"/>
  <c r="E133" i="24"/>
  <c r="E134" i="24" s="1"/>
  <c r="E136" i="38"/>
  <c r="E133" i="38"/>
  <c r="E136" i="47"/>
  <c r="E133" i="47"/>
  <c r="E134" i="47" s="1"/>
  <c r="E136" i="51"/>
  <c r="E133" i="51"/>
  <c r="E134" i="51" s="1"/>
  <c r="E136" i="114"/>
  <c r="E133" i="114"/>
  <c r="E136" i="120"/>
  <c r="E133" i="120"/>
  <c r="E134" i="120" s="1"/>
  <c r="E46" i="143"/>
  <c r="E43" i="143"/>
  <c r="E44" i="143" s="1"/>
  <c r="E62" i="143"/>
  <c r="E59" i="143"/>
  <c r="E163" i="101"/>
  <c r="E171" i="101" s="1"/>
  <c r="E163" i="122"/>
  <c r="E171" i="122" s="1"/>
  <c r="E209" i="15"/>
  <c r="E184" i="19"/>
  <c r="F184" i="19" s="1"/>
  <c r="F187" i="19" s="1"/>
  <c r="E154" i="23"/>
  <c r="E116" i="25"/>
  <c r="F116" i="25" s="1"/>
  <c r="F119" i="25" s="1"/>
  <c r="E163" i="25"/>
  <c r="E170" i="25" s="1"/>
  <c r="E152" i="27"/>
  <c r="E116" i="33"/>
  <c r="F116" i="33" s="1"/>
  <c r="F119" i="33" s="1"/>
  <c r="E116" i="40"/>
  <c r="F116" i="40" s="1"/>
  <c r="F119" i="40" s="1"/>
  <c r="E163" i="40"/>
  <c r="E170" i="40" s="1"/>
  <c r="E116" i="41"/>
  <c r="F116" i="41" s="1"/>
  <c r="F119" i="41" s="1"/>
  <c r="E152" i="45"/>
  <c r="E116" i="58"/>
  <c r="F116" i="58" s="1"/>
  <c r="F119" i="58" s="1"/>
  <c r="E137" i="58"/>
  <c r="E163" i="58"/>
  <c r="E171" i="58" s="1"/>
  <c r="E116" i="60"/>
  <c r="F116" i="60" s="1"/>
  <c r="F119" i="60" s="1"/>
  <c r="E137" i="60"/>
  <c r="E163" i="60"/>
  <c r="E171" i="60" s="1"/>
  <c r="E116" i="64"/>
  <c r="F116" i="64" s="1"/>
  <c r="F119" i="64" s="1"/>
  <c r="E116" i="91"/>
  <c r="F116" i="91" s="1"/>
  <c r="F119" i="91" s="1"/>
  <c r="E163" i="92"/>
  <c r="E170" i="92" s="1"/>
  <c r="E116" i="96"/>
  <c r="F116" i="96" s="1"/>
  <c r="F119" i="96" s="1"/>
  <c r="E163" i="96"/>
  <c r="E171" i="96" s="1"/>
  <c r="E116" i="100"/>
  <c r="F116" i="100" s="1"/>
  <c r="F119" i="100" s="1"/>
  <c r="E163" i="100"/>
  <c r="E171" i="100" s="1"/>
  <c r="E116" i="104"/>
  <c r="F116" i="104" s="1"/>
  <c r="F119" i="104" s="1"/>
  <c r="E163" i="104"/>
  <c r="E171" i="104" s="1"/>
  <c r="E116" i="107"/>
  <c r="F116" i="107" s="1"/>
  <c r="F119" i="107" s="1"/>
  <c r="E116" i="108"/>
  <c r="F116" i="108" s="1"/>
  <c r="F119" i="108" s="1"/>
  <c r="E152" i="109"/>
  <c r="E152" i="111"/>
  <c r="E116" i="118"/>
  <c r="F116" i="118" s="1"/>
  <c r="F119" i="118" s="1"/>
  <c r="E116" i="131"/>
  <c r="F116" i="131" s="1"/>
  <c r="F119" i="131" s="1"/>
  <c r="E116" i="135"/>
  <c r="F116" i="135" s="1"/>
  <c r="F119" i="135" s="1"/>
  <c r="E163" i="136"/>
  <c r="E170" i="136" s="1"/>
  <c r="E116" i="142"/>
  <c r="F116" i="142" s="1"/>
  <c r="F119" i="142" s="1"/>
  <c r="E163" i="142"/>
  <c r="E170" i="142" s="1"/>
  <c r="E116" i="143"/>
  <c r="F116" i="143" s="1"/>
  <c r="F119" i="143" s="1"/>
  <c r="E163" i="144"/>
  <c r="E171" i="144" s="1"/>
  <c r="E116" i="145"/>
  <c r="F116" i="145" s="1"/>
  <c r="F119" i="145" s="1"/>
  <c r="E116" i="147"/>
  <c r="F116" i="147" s="1"/>
  <c r="F119" i="147" s="1"/>
  <c r="E116" i="149"/>
  <c r="F116" i="149" s="1"/>
  <c r="F119" i="149" s="1"/>
  <c r="E163" i="31"/>
  <c r="E170" i="31" s="1"/>
  <c r="E163" i="35"/>
  <c r="E170" i="35" s="1"/>
  <c r="E163" i="46"/>
  <c r="E170" i="46" s="1"/>
  <c r="E163" i="50"/>
  <c r="E172" i="50" s="1"/>
  <c r="E53" i="15"/>
  <c r="E69" i="15"/>
  <c r="E84" i="15"/>
  <c r="E158" i="15"/>
  <c r="E137" i="16"/>
  <c r="E141" i="17"/>
  <c r="E191" i="17"/>
  <c r="F191" i="17" s="1"/>
  <c r="F195" i="17" s="1"/>
  <c r="E137" i="18"/>
  <c r="E138" i="18" s="1"/>
  <c r="E184" i="18"/>
  <c r="F184" i="18" s="1"/>
  <c r="F187" i="18" s="1"/>
  <c r="E141" i="19"/>
  <c r="E191" i="19"/>
  <c r="F191" i="19" s="1"/>
  <c r="F195" i="19" s="1"/>
  <c r="E137" i="20"/>
  <c r="E138" i="20" s="1"/>
  <c r="E184" i="20"/>
  <c r="F184" i="20" s="1"/>
  <c r="F187" i="20" s="1"/>
  <c r="E191" i="20"/>
  <c r="F191" i="20" s="1"/>
  <c r="F195" i="20" s="1"/>
  <c r="E137" i="21"/>
  <c r="E184" i="21"/>
  <c r="F184" i="21" s="1"/>
  <c r="F187" i="21" s="1"/>
  <c r="E191" i="21"/>
  <c r="F191" i="21" s="1"/>
  <c r="F195" i="21" s="1"/>
  <c r="E137" i="22"/>
  <c r="E138" i="22" s="1"/>
  <c r="E184" i="22"/>
  <c r="F184" i="22" s="1"/>
  <c r="F187" i="22" s="1"/>
  <c r="E108" i="23"/>
  <c r="E137" i="24"/>
  <c r="E163" i="24"/>
  <c r="E170" i="24" s="1"/>
  <c r="E116" i="26"/>
  <c r="F116" i="26" s="1"/>
  <c r="F119" i="26" s="1"/>
  <c r="E148" i="26"/>
  <c r="E149" i="26" s="1"/>
  <c r="E116" i="27"/>
  <c r="F116" i="27" s="1"/>
  <c r="F119" i="27" s="1"/>
  <c r="E148" i="27"/>
  <c r="E133" i="28"/>
  <c r="E116" i="29"/>
  <c r="F116" i="29" s="1"/>
  <c r="F119" i="29" s="1"/>
  <c r="E133" i="30"/>
  <c r="E116" i="31"/>
  <c r="F116" i="31" s="1"/>
  <c r="F119" i="31" s="1"/>
  <c r="E137" i="32"/>
  <c r="E163" i="32"/>
  <c r="E170" i="32" s="1"/>
  <c r="E133" i="34"/>
  <c r="E116" i="35"/>
  <c r="F116" i="35" s="1"/>
  <c r="F119" i="35" s="1"/>
  <c r="E116" i="37"/>
  <c r="F116" i="37" s="1"/>
  <c r="F119" i="37" s="1"/>
  <c r="E74" i="38"/>
  <c r="E75" i="38" s="1"/>
  <c r="E137" i="38"/>
  <c r="E163" i="38"/>
  <c r="E172" i="38" s="1"/>
  <c r="E59" i="39"/>
  <c r="E60" i="39" s="1"/>
  <c r="E163" i="39"/>
  <c r="E168" i="39" s="1"/>
  <c r="E169" i="39" s="1"/>
  <c r="E85" i="43"/>
  <c r="E86" i="43" s="1"/>
  <c r="E163" i="43"/>
  <c r="E171" i="43" s="1"/>
  <c r="E116" i="44"/>
  <c r="F116" i="44" s="1"/>
  <c r="F119" i="44" s="1"/>
  <c r="E148" i="44"/>
  <c r="E116" i="45"/>
  <c r="F116" i="45" s="1"/>
  <c r="F119" i="45" s="1"/>
  <c r="E148" i="45"/>
  <c r="E116" i="46"/>
  <c r="F116" i="46" s="1"/>
  <c r="F119" i="46" s="1"/>
  <c r="E137" i="47"/>
  <c r="E43" i="48"/>
  <c r="E44" i="48" s="1"/>
  <c r="E59" i="48"/>
  <c r="E137" i="48"/>
  <c r="E163" i="48"/>
  <c r="E170" i="48" s="1"/>
  <c r="E116" i="49"/>
  <c r="F116" i="49" s="1"/>
  <c r="F119" i="49" s="1"/>
  <c r="E137" i="51"/>
  <c r="E43" i="52"/>
  <c r="E44" i="52" s="1"/>
  <c r="E59" i="52"/>
  <c r="E137" i="52"/>
  <c r="E163" i="52"/>
  <c r="E172" i="52" s="1"/>
  <c r="E116" i="53"/>
  <c r="F116" i="53" s="1"/>
  <c r="F119" i="53" s="1"/>
  <c r="E105" i="54"/>
  <c r="E137" i="55"/>
  <c r="E163" i="55"/>
  <c r="E171" i="55" s="1"/>
  <c r="E137" i="56"/>
  <c r="E163" i="56"/>
  <c r="E171" i="56" s="1"/>
  <c r="E137" i="57"/>
  <c r="E163" i="57"/>
  <c r="E171" i="57" s="1"/>
  <c r="E163" i="146"/>
  <c r="E171" i="146" s="1"/>
  <c r="E163" i="148"/>
  <c r="E171" i="148" s="1"/>
  <c r="E136" i="58"/>
  <c r="E133" i="58"/>
  <c r="E136" i="59"/>
  <c r="E133" i="59"/>
  <c r="E134" i="59" s="1"/>
  <c r="E136" i="60"/>
  <c r="E133" i="60"/>
  <c r="E141" i="16"/>
  <c r="E141" i="18"/>
  <c r="E141" i="20"/>
  <c r="E141" i="21"/>
  <c r="E141" i="22"/>
  <c r="E137" i="28"/>
  <c r="E137" i="30"/>
  <c r="E137" i="34"/>
  <c r="E163" i="47"/>
  <c r="E171" i="47" s="1"/>
  <c r="E163" i="72"/>
  <c r="E171" i="72" s="1"/>
  <c r="E163" i="74"/>
  <c r="E171" i="74" s="1"/>
  <c r="E163" i="76"/>
  <c r="E171" i="76" s="1"/>
  <c r="E163" i="78"/>
  <c r="E171" i="78" s="1"/>
  <c r="E163" i="81"/>
  <c r="E171" i="81" s="1"/>
  <c r="E163" i="85"/>
  <c r="E170" i="85" s="1"/>
  <c r="E163" i="94"/>
  <c r="E171" i="94" s="1"/>
  <c r="E163" i="98"/>
  <c r="E171" i="98" s="1"/>
  <c r="E163" i="102"/>
  <c r="E171" i="102" s="1"/>
  <c r="E116" i="65"/>
  <c r="F116" i="65" s="1"/>
  <c r="F119" i="65" s="1"/>
  <c r="E137" i="66"/>
  <c r="E163" i="66"/>
  <c r="E171" i="66" s="1"/>
  <c r="E163" i="67"/>
  <c r="E172" i="67" s="1"/>
  <c r="E116" i="68"/>
  <c r="F116" i="68" s="1"/>
  <c r="F119" i="68" s="1"/>
  <c r="E116" i="69"/>
  <c r="F116" i="69" s="1"/>
  <c r="F119" i="69" s="1"/>
  <c r="E137" i="70"/>
  <c r="E163" i="71"/>
  <c r="E172" i="71" s="1"/>
  <c r="E116" i="72"/>
  <c r="F116" i="72" s="1"/>
  <c r="F119" i="72" s="1"/>
  <c r="E116" i="74"/>
  <c r="F116" i="74" s="1"/>
  <c r="F119" i="74" s="1"/>
  <c r="E116" i="76"/>
  <c r="F116" i="76" s="1"/>
  <c r="F119" i="76" s="1"/>
  <c r="E116" i="78"/>
  <c r="F116" i="78" s="1"/>
  <c r="F119" i="78" s="1"/>
  <c r="E116" i="81"/>
  <c r="F116" i="81" s="1"/>
  <c r="F119" i="81" s="1"/>
  <c r="E116" i="85"/>
  <c r="F116" i="85" s="1"/>
  <c r="F119" i="85" s="1"/>
  <c r="E163" i="86"/>
  <c r="E170" i="86" s="1"/>
  <c r="E133" i="87"/>
  <c r="E134" i="87" s="1"/>
  <c r="E85" i="88"/>
  <c r="E116" i="89"/>
  <c r="F116" i="89" s="1"/>
  <c r="F119" i="89" s="1"/>
  <c r="E163" i="90"/>
  <c r="E170" i="90" s="1"/>
  <c r="E116" i="93"/>
  <c r="F116" i="93" s="1"/>
  <c r="F119" i="93" s="1"/>
  <c r="E116" i="95"/>
  <c r="F116" i="95" s="1"/>
  <c r="F119" i="95" s="1"/>
  <c r="E116" i="97"/>
  <c r="F116" i="97" s="1"/>
  <c r="F119" i="97" s="1"/>
  <c r="E116" i="99"/>
  <c r="F116" i="99" s="1"/>
  <c r="F119" i="99" s="1"/>
  <c r="E116" i="101"/>
  <c r="F116" i="101" s="1"/>
  <c r="F119" i="101" s="1"/>
  <c r="E116" i="103"/>
  <c r="F116" i="103" s="1"/>
  <c r="F119" i="103" s="1"/>
  <c r="E116" i="105"/>
  <c r="F116" i="105" s="1"/>
  <c r="F119" i="105" s="1"/>
  <c r="E163" i="105"/>
  <c r="E171" i="105" s="1"/>
  <c r="E137" i="106"/>
  <c r="E163" i="106"/>
  <c r="E171" i="106" s="1"/>
  <c r="E116" i="109"/>
  <c r="F116" i="109" s="1"/>
  <c r="F119" i="109" s="1"/>
  <c r="E148" i="109"/>
  <c r="E116" i="111"/>
  <c r="F116" i="111" s="1"/>
  <c r="F119" i="111" s="1"/>
  <c r="E148" i="111"/>
  <c r="E149" i="111" s="1"/>
  <c r="E116" i="112"/>
  <c r="F116" i="112" s="1"/>
  <c r="F119" i="112" s="1"/>
  <c r="E137" i="114"/>
  <c r="E163" i="114"/>
  <c r="E171" i="114" s="1"/>
  <c r="E133" i="116"/>
  <c r="E134" i="116" s="1"/>
  <c r="E116" i="119"/>
  <c r="F116" i="119" s="1"/>
  <c r="F119" i="119" s="1"/>
  <c r="E137" i="120"/>
  <c r="E163" i="120"/>
  <c r="E171" i="120" s="1"/>
  <c r="E116" i="122"/>
  <c r="F116" i="122" s="1"/>
  <c r="F119" i="122" s="1"/>
  <c r="E116" i="123"/>
  <c r="F116" i="123" s="1"/>
  <c r="F119" i="123" s="1"/>
  <c r="E137" i="124"/>
  <c r="E137" i="126"/>
  <c r="E116" i="127"/>
  <c r="F116" i="127" s="1"/>
  <c r="F119" i="127" s="1"/>
  <c r="E163" i="128"/>
  <c r="E170" i="128" s="1"/>
  <c r="E133" i="129"/>
  <c r="E134" i="129" s="1"/>
  <c r="E133" i="131"/>
  <c r="E133" i="133"/>
  <c r="E133" i="135"/>
  <c r="E134" i="135" s="1"/>
  <c r="E116" i="137"/>
  <c r="F116" i="137" s="1"/>
  <c r="F119" i="137" s="1"/>
  <c r="E116" i="138"/>
  <c r="F116" i="138" s="1"/>
  <c r="F119" i="138" s="1"/>
  <c r="E116" i="141"/>
  <c r="F116" i="141" s="1"/>
  <c r="F119" i="141" s="1"/>
  <c r="E133" i="142"/>
  <c r="E116" i="144"/>
  <c r="F116" i="144" s="1"/>
  <c r="F119" i="144" s="1"/>
  <c r="E116" i="146"/>
  <c r="F116" i="146" s="1"/>
  <c r="F119" i="146" s="1"/>
  <c r="E116" i="148"/>
  <c r="F116" i="148" s="1"/>
  <c r="F119" i="148" s="1"/>
  <c r="E133" i="150"/>
  <c r="E134" i="150" s="1"/>
  <c r="E116" i="151"/>
  <c r="F116" i="151" s="1"/>
  <c r="F119" i="151" s="1"/>
  <c r="E163" i="151"/>
  <c r="E172" i="151" s="1"/>
  <c r="E137" i="87"/>
  <c r="E137" i="116"/>
  <c r="E137" i="129"/>
  <c r="E137" i="131"/>
  <c r="E137" i="133"/>
  <c r="E137" i="135"/>
  <c r="E137" i="142"/>
  <c r="E137" i="150"/>
  <c r="E176" i="15"/>
  <c r="E172" i="15"/>
  <c r="E108" i="16"/>
  <c r="E105" i="16"/>
  <c r="E106" i="16" s="1"/>
  <c r="E175" i="17"/>
  <c r="E167" i="17"/>
  <c r="E174" i="17" s="1"/>
  <c r="E175" i="19"/>
  <c r="E167" i="19"/>
  <c r="E176" i="19" s="1"/>
  <c r="E175" i="16"/>
  <c r="E167" i="16"/>
  <c r="E176" i="16" s="1"/>
  <c r="E108" i="17"/>
  <c r="E105" i="17"/>
  <c r="E175" i="18"/>
  <c r="E167" i="18"/>
  <c r="E176" i="18" s="1"/>
  <c r="E175" i="20"/>
  <c r="E167" i="20"/>
  <c r="E176" i="20" s="1"/>
  <c r="E175" i="21"/>
  <c r="E167" i="21"/>
  <c r="E174" i="21" s="1"/>
  <c r="E175" i="22"/>
  <c r="E167" i="22"/>
  <c r="E176" i="22" s="1"/>
  <c r="E59" i="24"/>
  <c r="E62" i="24"/>
  <c r="E104" i="38"/>
  <c r="E101" i="38"/>
  <c r="E102" i="38" s="1"/>
  <c r="E85" i="39"/>
  <c r="E89" i="39"/>
  <c r="E104" i="47"/>
  <c r="E101" i="47"/>
  <c r="E102" i="47" s="1"/>
  <c r="E104" i="51"/>
  <c r="E101" i="51"/>
  <c r="E102" i="51" s="1"/>
  <c r="E163" i="28"/>
  <c r="E170" i="28" s="1"/>
  <c r="E163" i="30"/>
  <c r="E170" i="30" s="1"/>
  <c r="E163" i="49"/>
  <c r="E171" i="49" s="1"/>
  <c r="E163" i="53"/>
  <c r="E171" i="53" s="1"/>
  <c r="E136" i="64"/>
  <c r="E137" i="64"/>
  <c r="E133" i="64"/>
  <c r="E136" i="72"/>
  <c r="E137" i="72"/>
  <c r="E133" i="72"/>
  <c r="E136" i="74"/>
  <c r="E137" i="74"/>
  <c r="E133" i="74"/>
  <c r="E136" i="76"/>
  <c r="E137" i="76"/>
  <c r="E133" i="76"/>
  <c r="E134" i="76" s="1"/>
  <c r="E136" i="78"/>
  <c r="E137" i="78"/>
  <c r="E133" i="78"/>
  <c r="E134" i="78" s="1"/>
  <c r="E136" i="81"/>
  <c r="E137" i="81"/>
  <c r="E133" i="81"/>
  <c r="E136" i="85"/>
  <c r="E137" i="85"/>
  <c r="E133" i="85"/>
  <c r="E134" i="85" s="1"/>
  <c r="E105" i="94"/>
  <c r="E104" i="94"/>
  <c r="E101" i="94"/>
  <c r="E136" i="107"/>
  <c r="E137" i="107"/>
  <c r="E133" i="107"/>
  <c r="E136" i="108"/>
  <c r="E137" i="108"/>
  <c r="E133" i="108"/>
  <c r="E88" i="110"/>
  <c r="E85" i="110"/>
  <c r="E136" i="122"/>
  <c r="E137" i="122"/>
  <c r="E133" i="122"/>
  <c r="E134" i="122" s="1"/>
  <c r="E135" i="122"/>
  <c r="E136" i="137"/>
  <c r="E137" i="137"/>
  <c r="E133" i="137"/>
  <c r="E134" i="137" s="1"/>
  <c r="E135" i="137"/>
  <c r="E136" i="141"/>
  <c r="E137" i="141"/>
  <c r="E133" i="141"/>
  <c r="E135" i="141"/>
  <c r="E135" i="25"/>
  <c r="E135" i="29"/>
  <c r="E135" i="31"/>
  <c r="E135" i="35"/>
  <c r="E135" i="36"/>
  <c r="E135" i="40"/>
  <c r="E152" i="42"/>
  <c r="E135" i="49"/>
  <c r="E135" i="50"/>
  <c r="E135" i="53"/>
  <c r="E135" i="62"/>
  <c r="E95" i="15"/>
  <c r="E112" i="15"/>
  <c r="E139" i="16"/>
  <c r="E184" i="16"/>
  <c r="F184" i="16" s="1"/>
  <c r="F187" i="16" s="1"/>
  <c r="E191" i="16"/>
  <c r="F191" i="16" s="1"/>
  <c r="F195" i="16" s="1"/>
  <c r="E139" i="17"/>
  <c r="E120" i="18"/>
  <c r="F120" i="18" s="1"/>
  <c r="F123" i="18" s="1"/>
  <c r="E139" i="18"/>
  <c r="E120" i="19"/>
  <c r="F120" i="19" s="1"/>
  <c r="F123" i="19" s="1"/>
  <c r="E139" i="19"/>
  <c r="E120" i="20"/>
  <c r="F120" i="20" s="1"/>
  <c r="F123" i="20" s="1"/>
  <c r="E139" i="20"/>
  <c r="E120" i="21"/>
  <c r="F120" i="21" s="1"/>
  <c r="F123" i="21" s="1"/>
  <c r="E139" i="21"/>
  <c r="E120" i="22"/>
  <c r="F120" i="22" s="1"/>
  <c r="F123" i="22" s="1"/>
  <c r="E139" i="22"/>
  <c r="E65" i="23"/>
  <c r="E80" i="23"/>
  <c r="F116" i="23"/>
  <c r="F119" i="23" s="1"/>
  <c r="E168" i="23"/>
  <c r="E174" i="23" s="1"/>
  <c r="F181" i="23"/>
  <c r="E116" i="24"/>
  <c r="F116" i="24" s="1"/>
  <c r="F119" i="24" s="1"/>
  <c r="E135" i="24"/>
  <c r="E133" i="25"/>
  <c r="E137" i="25"/>
  <c r="E101" i="28"/>
  <c r="E102" i="28" s="1"/>
  <c r="E104" i="28"/>
  <c r="E116" i="28"/>
  <c r="F116" i="28" s="1"/>
  <c r="F119" i="28" s="1"/>
  <c r="E135" i="28"/>
  <c r="E133" i="29"/>
  <c r="E137" i="29"/>
  <c r="E116" i="30"/>
  <c r="F116" i="30" s="1"/>
  <c r="F119" i="30" s="1"/>
  <c r="E135" i="30"/>
  <c r="E133" i="31"/>
  <c r="E137" i="31"/>
  <c r="E116" i="32"/>
  <c r="F116" i="32" s="1"/>
  <c r="F119" i="32" s="1"/>
  <c r="E135" i="32"/>
  <c r="E101" i="33"/>
  <c r="E133" i="33"/>
  <c r="E137" i="33"/>
  <c r="E116" i="34"/>
  <c r="F116" i="34" s="1"/>
  <c r="F119" i="34" s="1"/>
  <c r="E135" i="34"/>
  <c r="E133" i="35"/>
  <c r="E137" i="35"/>
  <c r="E101" i="36"/>
  <c r="E133" i="36"/>
  <c r="E134" i="36" s="1"/>
  <c r="E137" i="36"/>
  <c r="E59" i="37"/>
  <c r="E85" i="37"/>
  <c r="E163" i="37"/>
  <c r="E171" i="37" s="1"/>
  <c r="E135" i="38"/>
  <c r="E116" i="39"/>
  <c r="F116" i="39" s="1"/>
  <c r="F119" i="39" s="1"/>
  <c r="E74" i="40"/>
  <c r="E101" i="40"/>
  <c r="E102" i="40" s="1"/>
  <c r="E133" i="40"/>
  <c r="E137" i="40"/>
  <c r="E59" i="41"/>
  <c r="E60" i="41" s="1"/>
  <c r="E85" i="41"/>
  <c r="E86" i="41" s="1"/>
  <c r="E163" i="41"/>
  <c r="E171" i="41" s="1"/>
  <c r="E116" i="42"/>
  <c r="F116" i="42" s="1"/>
  <c r="F119" i="42" s="1"/>
  <c r="E116" i="43"/>
  <c r="F116" i="43" s="1"/>
  <c r="F119" i="43" s="1"/>
  <c r="E85" i="46"/>
  <c r="E86" i="46" s="1"/>
  <c r="E135" i="47"/>
  <c r="E116" i="48"/>
  <c r="F116" i="48" s="1"/>
  <c r="F119" i="48" s="1"/>
  <c r="E135" i="48"/>
  <c r="E101" i="49"/>
  <c r="E133" i="49"/>
  <c r="E134" i="49" s="1"/>
  <c r="E137" i="49"/>
  <c r="E59" i="50"/>
  <c r="E60" i="50" s="1"/>
  <c r="E133" i="50"/>
  <c r="E134" i="50" s="1"/>
  <c r="E137" i="50"/>
  <c r="E135" i="51"/>
  <c r="E116" i="52"/>
  <c r="F116" i="52" s="1"/>
  <c r="F119" i="52" s="1"/>
  <c r="E135" i="52"/>
  <c r="E101" i="53"/>
  <c r="E133" i="53"/>
  <c r="E137" i="53"/>
  <c r="E59" i="54"/>
  <c r="E134" i="54"/>
  <c r="E139" i="54" s="1"/>
  <c r="E163" i="54"/>
  <c r="E172" i="54" s="1"/>
  <c r="E135" i="55"/>
  <c r="E135" i="56"/>
  <c r="E135" i="57"/>
  <c r="E135" i="58"/>
  <c r="E135" i="59"/>
  <c r="E135" i="60"/>
  <c r="E116" i="61"/>
  <c r="F116" i="61" s="1"/>
  <c r="F119" i="61" s="1"/>
  <c r="E133" i="62"/>
  <c r="E137" i="62"/>
  <c r="E163" i="70"/>
  <c r="E171" i="70" s="1"/>
  <c r="E163" i="87"/>
  <c r="E172" i="87" s="1"/>
  <c r="E136" i="68"/>
  <c r="E137" i="68"/>
  <c r="E133" i="68"/>
  <c r="E88" i="84"/>
  <c r="E85" i="84"/>
  <c r="E86" i="84" s="1"/>
  <c r="E136" i="94"/>
  <c r="E137" i="94"/>
  <c r="E133" i="94"/>
  <c r="E136" i="95"/>
  <c r="E137" i="95"/>
  <c r="E133" i="95"/>
  <c r="E134" i="95" s="1"/>
  <c r="E136" i="96"/>
  <c r="E137" i="96"/>
  <c r="E133" i="96"/>
  <c r="E134" i="96" s="1"/>
  <c r="E136" i="97"/>
  <c r="E137" i="97"/>
  <c r="E133" i="97"/>
  <c r="E136" i="98"/>
  <c r="E137" i="98"/>
  <c r="E133" i="98"/>
  <c r="E136" i="99"/>
  <c r="E137" i="99"/>
  <c r="E133" i="99"/>
  <c r="E136" i="100"/>
  <c r="E137" i="100"/>
  <c r="E133" i="100"/>
  <c r="E136" i="101"/>
  <c r="E137" i="101"/>
  <c r="E133" i="101"/>
  <c r="E136" i="102"/>
  <c r="E137" i="102"/>
  <c r="E133" i="102"/>
  <c r="E134" i="102" s="1"/>
  <c r="E136" i="103"/>
  <c r="E137" i="103"/>
  <c r="E133" i="103"/>
  <c r="E134" i="103" s="1"/>
  <c r="E136" i="104"/>
  <c r="E137" i="104"/>
  <c r="E133" i="104"/>
  <c r="E77" i="107"/>
  <c r="E74" i="107"/>
  <c r="E75" i="107" s="1"/>
  <c r="E88" i="111"/>
  <c r="E85" i="111"/>
  <c r="E86" i="111" s="1"/>
  <c r="E136" i="112"/>
  <c r="E137" i="112"/>
  <c r="E133" i="112"/>
  <c r="E134" i="112" s="1"/>
  <c r="E62" i="113"/>
  <c r="E59" i="113"/>
  <c r="E148" i="113"/>
  <c r="E152" i="113"/>
  <c r="E136" i="139"/>
  <c r="E137" i="139"/>
  <c r="E133" i="139"/>
  <c r="E134" i="139" s="1"/>
  <c r="E135" i="139"/>
  <c r="E88" i="143"/>
  <c r="E85" i="143"/>
  <c r="E77" i="144"/>
  <c r="E74" i="144"/>
  <c r="E75" i="144" s="1"/>
  <c r="E135" i="33"/>
  <c r="E85" i="86"/>
  <c r="E86" i="86" s="1"/>
  <c r="E85" i="128"/>
  <c r="E86" i="128" s="1"/>
  <c r="E136" i="118"/>
  <c r="E137" i="118"/>
  <c r="E133" i="118"/>
  <c r="E136" i="127"/>
  <c r="E137" i="127"/>
  <c r="E133" i="127"/>
  <c r="E88" i="130"/>
  <c r="E85" i="130"/>
  <c r="E86" i="130" s="1"/>
  <c r="E88" i="136"/>
  <c r="E85" i="136"/>
  <c r="E86" i="136" s="1"/>
  <c r="E77" i="137"/>
  <c r="E74" i="137"/>
  <c r="E75" i="137" s="1"/>
  <c r="E136" i="144"/>
  <c r="E137" i="144"/>
  <c r="E133" i="144"/>
  <c r="E136" i="146"/>
  <c r="E137" i="146"/>
  <c r="E133" i="146"/>
  <c r="E134" i="146" s="1"/>
  <c r="E136" i="148"/>
  <c r="E137" i="148"/>
  <c r="E133" i="148"/>
  <c r="E116" i="63"/>
  <c r="F116" i="63" s="1"/>
  <c r="F119" i="63" s="1"/>
  <c r="E135" i="66"/>
  <c r="E116" i="67"/>
  <c r="F116" i="67" s="1"/>
  <c r="F119" i="67" s="1"/>
  <c r="E135" i="70"/>
  <c r="E116" i="71"/>
  <c r="F116" i="71" s="1"/>
  <c r="F119" i="71" s="1"/>
  <c r="E163" i="84"/>
  <c r="E170" i="84" s="1"/>
  <c r="E116" i="86"/>
  <c r="F116" i="86" s="1"/>
  <c r="F119" i="86" s="1"/>
  <c r="E116" i="87"/>
  <c r="F116" i="87" s="1"/>
  <c r="F119" i="87" s="1"/>
  <c r="E135" i="87"/>
  <c r="E116" i="88"/>
  <c r="F116" i="88" s="1"/>
  <c r="F119" i="88" s="1"/>
  <c r="E116" i="90"/>
  <c r="F116" i="90" s="1"/>
  <c r="F119" i="90" s="1"/>
  <c r="E116" i="92"/>
  <c r="F116" i="92" s="1"/>
  <c r="F119" i="92" s="1"/>
  <c r="E135" i="106"/>
  <c r="E163" i="110"/>
  <c r="E170" i="110" s="1"/>
  <c r="E163" i="124"/>
  <c r="E171" i="124" s="1"/>
  <c r="E163" i="126"/>
  <c r="E171" i="126" s="1"/>
  <c r="E163" i="129"/>
  <c r="E170" i="129" s="1"/>
  <c r="E163" i="131"/>
  <c r="E171" i="131" s="1"/>
  <c r="E163" i="133"/>
  <c r="E171" i="133" s="1"/>
  <c r="E163" i="135"/>
  <c r="E171" i="135" s="1"/>
  <c r="E101" i="142"/>
  <c r="E116" i="113"/>
  <c r="F116" i="113" s="1"/>
  <c r="F119" i="113" s="1"/>
  <c r="E135" i="114"/>
  <c r="E116" i="115"/>
  <c r="F116" i="115" s="1"/>
  <c r="F119" i="115" s="1"/>
  <c r="E135" i="116"/>
  <c r="E116" i="117"/>
  <c r="F116" i="117" s="1"/>
  <c r="F119" i="117" s="1"/>
  <c r="E163" i="119"/>
  <c r="E135" i="120"/>
  <c r="E116" i="121"/>
  <c r="F116" i="121" s="1"/>
  <c r="F119" i="121" s="1"/>
  <c r="E163" i="123"/>
  <c r="E172" i="123" s="1"/>
  <c r="E135" i="124"/>
  <c r="E116" i="125"/>
  <c r="F116" i="125" s="1"/>
  <c r="F119" i="125" s="1"/>
  <c r="E135" i="126"/>
  <c r="E116" i="128"/>
  <c r="F116" i="128" s="1"/>
  <c r="F119" i="128" s="1"/>
  <c r="E116" i="129"/>
  <c r="F116" i="129" s="1"/>
  <c r="F119" i="129" s="1"/>
  <c r="E135" i="129"/>
  <c r="E163" i="130"/>
  <c r="E170" i="130" s="1"/>
  <c r="E135" i="131"/>
  <c r="E116" i="132"/>
  <c r="F116" i="132" s="1"/>
  <c r="F119" i="132" s="1"/>
  <c r="E135" i="133"/>
  <c r="E116" i="134"/>
  <c r="F116" i="134" s="1"/>
  <c r="F119" i="134" s="1"/>
  <c r="E135" i="135"/>
  <c r="E116" i="136"/>
  <c r="F116" i="136" s="1"/>
  <c r="F119" i="136" s="1"/>
  <c r="E163" i="138"/>
  <c r="E170" i="138" s="1"/>
  <c r="E163" i="140"/>
  <c r="E135" i="142"/>
  <c r="E163" i="143"/>
  <c r="E170" i="143" s="1"/>
  <c r="E163" i="145"/>
  <c r="E170" i="145" s="1"/>
  <c r="E163" i="147"/>
  <c r="E163" i="149"/>
  <c r="E172" i="149" s="1"/>
  <c r="E135" i="150"/>
  <c r="E135" i="105"/>
  <c r="E133" i="105"/>
  <c r="E134" i="105" s="1"/>
  <c r="E137" i="105"/>
  <c r="E116" i="83"/>
  <c r="F116" i="83" s="1"/>
  <c r="F119" i="83" s="1"/>
  <c r="E108" i="208"/>
  <c r="E49" i="208"/>
  <c r="E50" i="208" s="1"/>
  <c r="E80" i="208"/>
  <c r="E81" i="208" s="1"/>
  <c r="E109" i="208"/>
  <c r="E97" i="208" s="1"/>
  <c r="F97" i="208" s="1"/>
  <c r="E154" i="208"/>
  <c r="E91" i="208"/>
  <c r="E92" i="208" s="1"/>
  <c r="E65" i="208"/>
  <c r="F184" i="15"/>
  <c r="F187" i="15" s="1"/>
  <c r="E216" i="15"/>
  <c r="E67" i="16"/>
  <c r="E65" i="16"/>
  <c r="E63" i="16"/>
  <c r="E66" i="16"/>
  <c r="E92" i="16"/>
  <c r="E89" i="16"/>
  <c r="E90" i="16" s="1"/>
  <c r="E93" i="16"/>
  <c r="E91" i="16"/>
  <c r="E67" i="17"/>
  <c r="E65" i="17"/>
  <c r="E63" i="17"/>
  <c r="E64" i="17" s="1"/>
  <c r="E66" i="17"/>
  <c r="E92" i="17"/>
  <c r="E89" i="17"/>
  <c r="E90" i="17" s="1"/>
  <c r="E93" i="17"/>
  <c r="E91" i="17"/>
  <c r="E50" i="18"/>
  <c r="E47" i="18"/>
  <c r="E48" i="18" s="1"/>
  <c r="E51" i="18"/>
  <c r="E49" i="18"/>
  <c r="E81" i="18"/>
  <c r="E78" i="18"/>
  <c r="E79" i="18" s="1"/>
  <c r="E82" i="18"/>
  <c r="E80" i="18"/>
  <c r="E50" i="19"/>
  <c r="E47" i="19"/>
  <c r="E48" i="19" s="1"/>
  <c r="E51" i="19"/>
  <c r="E49" i="19"/>
  <c r="E81" i="19"/>
  <c r="E78" i="19"/>
  <c r="E79" i="19" s="1"/>
  <c r="E82" i="19"/>
  <c r="E80" i="19"/>
  <c r="E50" i="20"/>
  <c r="E47" i="20"/>
  <c r="E48" i="20" s="1"/>
  <c r="E51" i="20"/>
  <c r="E49" i="20"/>
  <c r="E81" i="20"/>
  <c r="E78" i="20"/>
  <c r="E79" i="20" s="1"/>
  <c r="E82" i="20"/>
  <c r="E80" i="20"/>
  <c r="E50" i="21"/>
  <c r="E47" i="21"/>
  <c r="E48" i="21" s="1"/>
  <c r="E51" i="21"/>
  <c r="E49" i="21"/>
  <c r="E81" i="21"/>
  <c r="E78" i="21"/>
  <c r="E79" i="21" s="1"/>
  <c r="E82" i="21"/>
  <c r="E80" i="21"/>
  <c r="E50" i="22"/>
  <c r="E47" i="22"/>
  <c r="E48" i="22" s="1"/>
  <c r="E51" i="22"/>
  <c r="E49" i="22"/>
  <c r="E81" i="22"/>
  <c r="E78" i="22"/>
  <c r="E79" i="22" s="1"/>
  <c r="E82" i="22"/>
  <c r="E80" i="22"/>
  <c r="E43" i="24"/>
  <c r="E44" i="24" s="1"/>
  <c r="E62" i="25"/>
  <c r="E59" i="25"/>
  <c r="E61" i="25"/>
  <c r="E60" i="25"/>
  <c r="E63" i="25"/>
  <c r="E89" i="25"/>
  <c r="E87" i="25"/>
  <c r="E85" i="25"/>
  <c r="E88" i="25"/>
  <c r="E46" i="26"/>
  <c r="E43" i="26"/>
  <c r="E45" i="26"/>
  <c r="E44" i="26"/>
  <c r="E47" i="26"/>
  <c r="E104" i="26"/>
  <c r="E101" i="26"/>
  <c r="E102" i="26" s="1"/>
  <c r="E103" i="26"/>
  <c r="E105" i="26"/>
  <c r="E104" i="27"/>
  <c r="E101" i="27"/>
  <c r="E102" i="27" s="1"/>
  <c r="E103" i="27"/>
  <c r="E105" i="27"/>
  <c r="E62" i="29"/>
  <c r="E59" i="29"/>
  <c r="E61" i="29"/>
  <c r="E60" i="29"/>
  <c r="E63" i="29"/>
  <c r="E89" i="29"/>
  <c r="E87" i="29"/>
  <c r="E85" i="29"/>
  <c r="E86" i="29" s="1"/>
  <c r="E88" i="29"/>
  <c r="E46" i="30"/>
  <c r="E43" i="30"/>
  <c r="E45" i="30"/>
  <c r="E44" i="30"/>
  <c r="E47" i="30"/>
  <c r="E62" i="31"/>
  <c r="E59" i="31"/>
  <c r="E60" i="31" s="1"/>
  <c r="E61" i="31"/>
  <c r="E63" i="31"/>
  <c r="E89" i="31"/>
  <c r="E87" i="31"/>
  <c r="E85" i="31"/>
  <c r="E88" i="31"/>
  <c r="E46" i="32"/>
  <c r="E43" i="32"/>
  <c r="E44" i="32" s="1"/>
  <c r="E45" i="32"/>
  <c r="E47" i="32"/>
  <c r="E62" i="33"/>
  <c r="E59" i="33"/>
  <c r="E61" i="33"/>
  <c r="E60" i="33"/>
  <c r="E63" i="33"/>
  <c r="E47" i="34"/>
  <c r="E45" i="34"/>
  <c r="E43" i="34"/>
  <c r="E44" i="34" s="1"/>
  <c r="E46" i="34"/>
  <c r="E62" i="35"/>
  <c r="E59" i="35"/>
  <c r="E60" i="35" s="1"/>
  <c r="E61" i="35"/>
  <c r="E63" i="35"/>
  <c r="E89" i="35"/>
  <c r="E87" i="35"/>
  <c r="E85" i="35"/>
  <c r="E86" i="35" s="1"/>
  <c r="E88" i="35"/>
  <c r="E62" i="36"/>
  <c r="E59" i="36"/>
  <c r="E60" i="36" s="1"/>
  <c r="E61" i="36"/>
  <c r="E63" i="36"/>
  <c r="E104" i="37"/>
  <c r="E101" i="37"/>
  <c r="E102" i="37" s="1"/>
  <c r="E105" i="37"/>
  <c r="E103" i="37"/>
  <c r="E62" i="38"/>
  <c r="E59" i="38"/>
  <c r="E60" i="38" s="1"/>
  <c r="E63" i="38"/>
  <c r="E61" i="38"/>
  <c r="E89" i="38"/>
  <c r="E87" i="38"/>
  <c r="E85" i="38"/>
  <c r="E88" i="38"/>
  <c r="E86" i="38"/>
  <c r="E104" i="41"/>
  <c r="E101" i="41"/>
  <c r="E105" i="41"/>
  <c r="E103" i="41"/>
  <c r="E62" i="42"/>
  <c r="E59" i="42"/>
  <c r="E60" i="42" s="1"/>
  <c r="E63" i="42"/>
  <c r="E61" i="42"/>
  <c r="E104" i="42"/>
  <c r="E101" i="42"/>
  <c r="E103" i="42"/>
  <c r="E102" i="42"/>
  <c r="E105" i="42"/>
  <c r="E77" i="43"/>
  <c r="E74" i="43"/>
  <c r="E75" i="43" s="1"/>
  <c r="E76" i="43"/>
  <c r="E78" i="43"/>
  <c r="E77" i="44"/>
  <c r="E74" i="44"/>
  <c r="E75" i="44" s="1"/>
  <c r="E78" i="44"/>
  <c r="E76" i="44"/>
  <c r="E62" i="46"/>
  <c r="E59" i="46"/>
  <c r="E60" i="46" s="1"/>
  <c r="E61" i="46"/>
  <c r="E63" i="46"/>
  <c r="E104" i="46"/>
  <c r="E101" i="46"/>
  <c r="E105" i="46"/>
  <c r="E103" i="46"/>
  <c r="E88" i="50"/>
  <c r="E85" i="50"/>
  <c r="E87" i="50"/>
  <c r="E86" i="50"/>
  <c r="E89" i="50"/>
  <c r="E88" i="54"/>
  <c r="E85" i="54"/>
  <c r="E87" i="54"/>
  <c r="E86" i="54"/>
  <c r="E89" i="54"/>
  <c r="E50" i="16"/>
  <c r="E47" i="16"/>
  <c r="E48" i="16" s="1"/>
  <c r="E51" i="16"/>
  <c r="E81" i="16"/>
  <c r="E78" i="16"/>
  <c r="E80" i="16"/>
  <c r="E79" i="16"/>
  <c r="E82" i="16"/>
  <c r="E50" i="17"/>
  <c r="E47" i="17"/>
  <c r="E48" i="17" s="1"/>
  <c r="E49" i="17"/>
  <c r="E51" i="17"/>
  <c r="E81" i="17"/>
  <c r="E78" i="17"/>
  <c r="E79" i="17" s="1"/>
  <c r="E80" i="17"/>
  <c r="E82" i="17"/>
  <c r="E67" i="18"/>
  <c r="E65" i="18"/>
  <c r="E63" i="18"/>
  <c r="E66" i="18"/>
  <c r="E64" i="18"/>
  <c r="E92" i="18"/>
  <c r="E89" i="18"/>
  <c r="E91" i="18"/>
  <c r="E90" i="18"/>
  <c r="E93" i="18"/>
  <c r="E67" i="19"/>
  <c r="E65" i="19"/>
  <c r="E63" i="19"/>
  <c r="E64" i="19" s="1"/>
  <c r="E66" i="19"/>
  <c r="E92" i="19"/>
  <c r="E89" i="19"/>
  <c r="E90" i="19" s="1"/>
  <c r="E91" i="19"/>
  <c r="E93" i="19"/>
  <c r="E67" i="20"/>
  <c r="E65" i="20"/>
  <c r="E63" i="20"/>
  <c r="E66" i="20"/>
  <c r="E64" i="20"/>
  <c r="E92" i="20"/>
  <c r="E89" i="20"/>
  <c r="E91" i="20"/>
  <c r="E90" i="20"/>
  <c r="E93" i="20"/>
  <c r="E67" i="21"/>
  <c r="E65" i="21"/>
  <c r="E63" i="21"/>
  <c r="E64" i="21" s="1"/>
  <c r="E66" i="21"/>
  <c r="E92" i="21"/>
  <c r="E89" i="21"/>
  <c r="E90" i="21" s="1"/>
  <c r="E91" i="21"/>
  <c r="E93" i="21"/>
  <c r="E67" i="22"/>
  <c r="E65" i="22"/>
  <c r="E63" i="22"/>
  <c r="E66" i="22"/>
  <c r="E64" i="22"/>
  <c r="E92" i="22"/>
  <c r="E89" i="22"/>
  <c r="E91" i="22"/>
  <c r="E90" i="22"/>
  <c r="E93" i="22"/>
  <c r="E89" i="24"/>
  <c r="E87" i="24"/>
  <c r="E85" i="24"/>
  <c r="E86" i="24" s="1"/>
  <c r="E88" i="24"/>
  <c r="E46" i="25"/>
  <c r="E43" i="25"/>
  <c r="E44" i="25" s="1"/>
  <c r="E45" i="25"/>
  <c r="E47" i="25"/>
  <c r="E46" i="29"/>
  <c r="E43" i="29"/>
  <c r="E44" i="29" s="1"/>
  <c r="E45" i="29"/>
  <c r="E47" i="29"/>
  <c r="E62" i="30"/>
  <c r="E59" i="30"/>
  <c r="E61" i="30"/>
  <c r="E60" i="30"/>
  <c r="E63" i="30"/>
  <c r="E89" i="30"/>
  <c r="E87" i="30"/>
  <c r="E85" i="30"/>
  <c r="E86" i="30" s="1"/>
  <c r="E88" i="30"/>
  <c r="E46" i="31"/>
  <c r="E43" i="31"/>
  <c r="E45" i="31"/>
  <c r="E44" i="31"/>
  <c r="E47" i="31"/>
  <c r="E62" i="32"/>
  <c r="E59" i="32"/>
  <c r="E60" i="32" s="1"/>
  <c r="E61" i="32"/>
  <c r="E63" i="32"/>
  <c r="E89" i="32"/>
  <c r="E87" i="32"/>
  <c r="E85" i="32"/>
  <c r="E88" i="32"/>
  <c r="E46" i="33"/>
  <c r="E43" i="33"/>
  <c r="E44" i="33" s="1"/>
  <c r="E45" i="33"/>
  <c r="E47" i="33"/>
  <c r="E62" i="34"/>
  <c r="E59" i="34"/>
  <c r="E60" i="34" s="1"/>
  <c r="E63" i="34"/>
  <c r="E61" i="34"/>
  <c r="E46" i="35"/>
  <c r="E43" i="35"/>
  <c r="E45" i="35"/>
  <c r="E44" i="35"/>
  <c r="E47" i="35"/>
  <c r="E104" i="39"/>
  <c r="E101" i="39"/>
  <c r="E102" i="39" s="1"/>
  <c r="E105" i="39"/>
  <c r="E103" i="39"/>
  <c r="E62" i="40"/>
  <c r="E59" i="40"/>
  <c r="E60" i="40" s="1"/>
  <c r="E63" i="40"/>
  <c r="E61" i="40"/>
  <c r="E89" i="40"/>
  <c r="E87" i="40"/>
  <c r="E85" i="40"/>
  <c r="E86" i="40" s="1"/>
  <c r="E88" i="40"/>
  <c r="E77" i="42"/>
  <c r="E74" i="42"/>
  <c r="E75" i="42" s="1"/>
  <c r="E78" i="42"/>
  <c r="E76" i="42"/>
  <c r="E62" i="43"/>
  <c r="E59" i="43"/>
  <c r="E60" i="43" s="1"/>
  <c r="E61" i="43"/>
  <c r="E63" i="43"/>
  <c r="E104" i="43"/>
  <c r="E101" i="43"/>
  <c r="E105" i="43"/>
  <c r="E103" i="43"/>
  <c r="E62" i="44"/>
  <c r="E59" i="44"/>
  <c r="E60" i="44" s="1"/>
  <c r="E63" i="44"/>
  <c r="E61" i="44"/>
  <c r="E104" i="44"/>
  <c r="E101" i="44"/>
  <c r="E102" i="44" s="1"/>
  <c r="E103" i="44"/>
  <c r="E105" i="44"/>
  <c r="E104" i="45"/>
  <c r="E101" i="45"/>
  <c r="E103" i="45"/>
  <c r="E102" i="45"/>
  <c r="E105" i="45"/>
  <c r="E77" i="46"/>
  <c r="E74" i="46"/>
  <c r="E76" i="46"/>
  <c r="E75" i="46"/>
  <c r="E78" i="46"/>
  <c r="E88" i="48"/>
  <c r="E85" i="48"/>
  <c r="E86" i="48" s="1"/>
  <c r="E87" i="48"/>
  <c r="E89" i="48"/>
  <c r="E88" i="52"/>
  <c r="E85" i="52"/>
  <c r="E86" i="52" s="1"/>
  <c r="E87" i="52"/>
  <c r="E89" i="52"/>
  <c r="F55" i="15"/>
  <c r="E156" i="16"/>
  <c r="E154" i="16"/>
  <c r="E152" i="16"/>
  <c r="E153" i="16" s="1"/>
  <c r="E174" i="16"/>
  <c r="E206" i="16"/>
  <c r="E204" i="16"/>
  <c r="E202" i="16"/>
  <c r="E203" i="16" s="1"/>
  <c r="E156" i="17"/>
  <c r="E154" i="17"/>
  <c r="E152" i="17"/>
  <c r="E176" i="17"/>
  <c r="E109" i="18"/>
  <c r="E107" i="18"/>
  <c r="E109" i="19"/>
  <c r="E107" i="19"/>
  <c r="E109" i="20"/>
  <c r="E107" i="20"/>
  <c r="E109" i="21"/>
  <c r="E107" i="21"/>
  <c r="E109" i="22"/>
  <c r="E107" i="22"/>
  <c r="E105" i="24"/>
  <c r="E103" i="24"/>
  <c r="E78" i="25"/>
  <c r="E76" i="25"/>
  <c r="E105" i="25"/>
  <c r="E103" i="25"/>
  <c r="E63" i="26"/>
  <c r="E61" i="26"/>
  <c r="E88" i="26"/>
  <c r="E63" i="27"/>
  <c r="E61" i="27"/>
  <c r="E88" i="27"/>
  <c r="E63" i="28"/>
  <c r="E61" i="28"/>
  <c r="E88" i="28"/>
  <c r="E78" i="29"/>
  <c r="E76" i="29"/>
  <c r="E105" i="29"/>
  <c r="E103" i="29"/>
  <c r="E78" i="30"/>
  <c r="E76" i="30"/>
  <c r="E105" i="30"/>
  <c r="E103" i="30"/>
  <c r="E78" i="31"/>
  <c r="E76" i="31"/>
  <c r="E105" i="31"/>
  <c r="E103" i="31"/>
  <c r="E78" i="32"/>
  <c r="E76" i="32"/>
  <c r="E105" i="32"/>
  <c r="E103" i="32"/>
  <c r="E77" i="33"/>
  <c r="E74" i="33"/>
  <c r="E75" i="33" s="1"/>
  <c r="E152" i="33"/>
  <c r="E150" i="33"/>
  <c r="E148" i="33"/>
  <c r="E172" i="33"/>
  <c r="E170" i="33"/>
  <c r="E168" i="33"/>
  <c r="E169" i="33" s="1"/>
  <c r="E89" i="34"/>
  <c r="E87" i="34"/>
  <c r="E85" i="34"/>
  <c r="E105" i="34"/>
  <c r="E103" i="34"/>
  <c r="E78" i="35"/>
  <c r="E76" i="35"/>
  <c r="E105" i="35"/>
  <c r="E103" i="35"/>
  <c r="E46" i="36"/>
  <c r="E43" i="36"/>
  <c r="E44" i="36" s="1"/>
  <c r="E77" i="36"/>
  <c r="E74" i="36"/>
  <c r="E75" i="36" s="1"/>
  <c r="E152" i="36"/>
  <c r="E150" i="36"/>
  <c r="E148" i="36"/>
  <c r="E149" i="36" s="1"/>
  <c r="E172" i="36"/>
  <c r="E170" i="36"/>
  <c r="E168" i="36"/>
  <c r="E169" i="36" s="1"/>
  <c r="E77" i="37"/>
  <c r="E74" i="37"/>
  <c r="E137" i="37"/>
  <c r="E135" i="37"/>
  <c r="E133" i="37"/>
  <c r="E134" i="37" s="1"/>
  <c r="E151" i="37"/>
  <c r="E152" i="38"/>
  <c r="E150" i="38"/>
  <c r="E148" i="38"/>
  <c r="E149" i="38" s="1"/>
  <c r="E77" i="39"/>
  <c r="E74" i="39"/>
  <c r="E75" i="39" s="1"/>
  <c r="E137" i="39"/>
  <c r="E135" i="39"/>
  <c r="E133" i="39"/>
  <c r="E151" i="39"/>
  <c r="E171" i="39"/>
  <c r="E152" i="40"/>
  <c r="E150" i="40"/>
  <c r="E148" i="40"/>
  <c r="E149" i="40" s="1"/>
  <c r="E168" i="40"/>
  <c r="E169" i="40" s="1"/>
  <c r="E77" i="41"/>
  <c r="E74" i="41"/>
  <c r="E137" i="41"/>
  <c r="E135" i="41"/>
  <c r="E133" i="41"/>
  <c r="E134" i="41" s="1"/>
  <c r="E151" i="41"/>
  <c r="E89" i="42"/>
  <c r="E87" i="42"/>
  <c r="E46" i="43"/>
  <c r="E43" i="43"/>
  <c r="E44" i="43" s="1"/>
  <c r="E137" i="43"/>
  <c r="E135" i="43"/>
  <c r="E133" i="43"/>
  <c r="E134" i="43" s="1"/>
  <c r="E151" i="43"/>
  <c r="E89" i="44"/>
  <c r="E87" i="44"/>
  <c r="E63" i="45"/>
  <c r="E61" i="45"/>
  <c r="E88" i="45"/>
  <c r="E46" i="46"/>
  <c r="E43" i="46"/>
  <c r="E137" i="46"/>
  <c r="E135" i="46"/>
  <c r="E133" i="46"/>
  <c r="E134" i="46" s="1"/>
  <c r="E63" i="47"/>
  <c r="E61" i="47"/>
  <c r="E62" i="47"/>
  <c r="E59" i="47"/>
  <c r="E60" i="47" s="1"/>
  <c r="E88" i="47"/>
  <c r="E85" i="47"/>
  <c r="E89" i="47"/>
  <c r="E63" i="49"/>
  <c r="E61" i="49"/>
  <c r="E62" i="49"/>
  <c r="E59" i="49"/>
  <c r="E60" i="49" s="1"/>
  <c r="E88" i="49"/>
  <c r="E85" i="49"/>
  <c r="E86" i="49" s="1"/>
  <c r="E89" i="49"/>
  <c r="E63" i="51"/>
  <c r="E61" i="51"/>
  <c r="E62" i="51"/>
  <c r="E59" i="51"/>
  <c r="E60" i="51" s="1"/>
  <c r="E88" i="51"/>
  <c r="E85" i="51"/>
  <c r="E86" i="51" s="1"/>
  <c r="E89" i="51"/>
  <c r="E63" i="53"/>
  <c r="E61" i="53"/>
  <c r="E62" i="53"/>
  <c r="E59" i="53"/>
  <c r="E60" i="53" s="1"/>
  <c r="E88" i="53"/>
  <c r="E85" i="53"/>
  <c r="E86" i="53" s="1"/>
  <c r="E89" i="53"/>
  <c r="E152" i="54"/>
  <c r="E150" i="54"/>
  <c r="E148" i="54"/>
  <c r="E151" i="54"/>
  <c r="E149" i="54"/>
  <c r="E170" i="54"/>
  <c r="E46" i="55"/>
  <c r="E43" i="55"/>
  <c r="E44" i="55" s="1"/>
  <c r="E47" i="55"/>
  <c r="E45" i="55"/>
  <c r="E62" i="55"/>
  <c r="E59" i="55"/>
  <c r="E60" i="55" s="1"/>
  <c r="E63" i="55"/>
  <c r="E61" i="55"/>
  <c r="E77" i="55"/>
  <c r="E74" i="55"/>
  <c r="E75" i="55" s="1"/>
  <c r="E78" i="55"/>
  <c r="E76" i="55"/>
  <c r="E104" i="55"/>
  <c r="E101" i="55"/>
  <c r="E105" i="55"/>
  <c r="E103" i="55"/>
  <c r="E46" i="56"/>
  <c r="E43" i="56"/>
  <c r="E44" i="56" s="1"/>
  <c r="E47" i="56"/>
  <c r="E45" i="56"/>
  <c r="E62" i="56"/>
  <c r="E59" i="56"/>
  <c r="E60" i="56" s="1"/>
  <c r="E63" i="56"/>
  <c r="E61" i="56"/>
  <c r="E77" i="56"/>
  <c r="E74" i="56"/>
  <c r="E75" i="56" s="1"/>
  <c r="E78" i="56"/>
  <c r="E76" i="56"/>
  <c r="E104" i="56"/>
  <c r="E101" i="56"/>
  <c r="E105" i="56"/>
  <c r="E103" i="56"/>
  <c r="E46" i="57"/>
  <c r="E43" i="57"/>
  <c r="E44" i="57" s="1"/>
  <c r="E47" i="57"/>
  <c r="E45" i="57"/>
  <c r="E62" i="57"/>
  <c r="E59" i="57"/>
  <c r="E60" i="57" s="1"/>
  <c r="E63" i="57"/>
  <c r="E61" i="57"/>
  <c r="E77" i="57"/>
  <c r="E74" i="57"/>
  <c r="E75" i="57" s="1"/>
  <c r="E78" i="57"/>
  <c r="E76" i="57"/>
  <c r="E104" i="57"/>
  <c r="E101" i="57"/>
  <c r="E105" i="57"/>
  <c r="E103" i="57"/>
  <c r="E46" i="58"/>
  <c r="E43" i="58"/>
  <c r="E44" i="58" s="1"/>
  <c r="E47" i="58"/>
  <c r="E45" i="58"/>
  <c r="E62" i="58"/>
  <c r="E59" i="58"/>
  <c r="E60" i="58" s="1"/>
  <c r="E63" i="58"/>
  <c r="E61" i="58"/>
  <c r="E77" i="58"/>
  <c r="E74" i="58"/>
  <c r="E75" i="58" s="1"/>
  <c r="E78" i="58"/>
  <c r="E76" i="58"/>
  <c r="E104" i="58"/>
  <c r="E101" i="58"/>
  <c r="E105" i="58"/>
  <c r="E103" i="58"/>
  <c r="E46" i="59"/>
  <c r="E43" i="59"/>
  <c r="E44" i="59" s="1"/>
  <c r="E47" i="59"/>
  <c r="E45" i="59"/>
  <c r="E62" i="59"/>
  <c r="E59" i="59"/>
  <c r="E60" i="59" s="1"/>
  <c r="E63" i="59"/>
  <c r="E61" i="59"/>
  <c r="E77" i="59"/>
  <c r="E74" i="59"/>
  <c r="E75" i="59" s="1"/>
  <c r="E78" i="59"/>
  <c r="E76" i="59"/>
  <c r="E104" i="59"/>
  <c r="E101" i="59"/>
  <c r="E105" i="59"/>
  <c r="E103" i="59"/>
  <c r="E46" i="60"/>
  <c r="E43" i="60"/>
  <c r="E44" i="60" s="1"/>
  <c r="E47" i="60"/>
  <c r="E45" i="60"/>
  <c r="E62" i="60"/>
  <c r="E59" i="60"/>
  <c r="E60" i="60" s="1"/>
  <c r="E63" i="60"/>
  <c r="E61" i="60"/>
  <c r="E77" i="60"/>
  <c r="E74" i="60"/>
  <c r="E75" i="60" s="1"/>
  <c r="E78" i="60"/>
  <c r="E76" i="60"/>
  <c r="E104" i="60"/>
  <c r="E101" i="60"/>
  <c r="E105" i="60"/>
  <c r="E103" i="60"/>
  <c r="E46" i="61"/>
  <c r="E43" i="61"/>
  <c r="E44" i="61" s="1"/>
  <c r="E47" i="61"/>
  <c r="E45" i="61"/>
  <c r="E62" i="61"/>
  <c r="E59" i="61"/>
  <c r="E60" i="61" s="1"/>
  <c r="E63" i="61"/>
  <c r="E61" i="61"/>
  <c r="E77" i="62"/>
  <c r="E74" i="62"/>
  <c r="E75" i="62" s="1"/>
  <c r="E78" i="62"/>
  <c r="E76" i="62"/>
  <c r="E89" i="62"/>
  <c r="E87" i="62"/>
  <c r="E85" i="62"/>
  <c r="E86" i="62" s="1"/>
  <c r="E88" i="62"/>
  <c r="E88" i="63"/>
  <c r="E89" i="63"/>
  <c r="E87" i="63"/>
  <c r="E85" i="63"/>
  <c r="E86" i="63" s="1"/>
  <c r="E105" i="63"/>
  <c r="E103" i="63"/>
  <c r="E104" i="63"/>
  <c r="E101" i="63"/>
  <c r="E102" i="63" s="1"/>
  <c r="E152" i="63"/>
  <c r="E150" i="63"/>
  <c r="E148" i="63"/>
  <c r="E151" i="63"/>
  <c r="E149" i="63"/>
  <c r="E170" i="63"/>
  <c r="E171" i="63"/>
  <c r="E63" i="64"/>
  <c r="E61" i="64"/>
  <c r="E62" i="64"/>
  <c r="E59" i="64"/>
  <c r="E60" i="64" s="1"/>
  <c r="E104" i="64"/>
  <c r="E101" i="64"/>
  <c r="E105" i="64"/>
  <c r="E103" i="64"/>
  <c r="E46" i="65"/>
  <c r="E43" i="65"/>
  <c r="E44" i="65" s="1"/>
  <c r="E47" i="65"/>
  <c r="E45" i="65"/>
  <c r="E62" i="65"/>
  <c r="E59" i="65"/>
  <c r="E60" i="65" s="1"/>
  <c r="E63" i="65"/>
  <c r="E61" i="65"/>
  <c r="E77" i="66"/>
  <c r="E74" i="66"/>
  <c r="E75" i="66" s="1"/>
  <c r="E78" i="66"/>
  <c r="E76" i="66"/>
  <c r="E89" i="66"/>
  <c r="E87" i="66"/>
  <c r="E85" i="66"/>
  <c r="E86" i="66" s="1"/>
  <c r="E88" i="66"/>
  <c r="E88" i="67"/>
  <c r="E89" i="67"/>
  <c r="E87" i="67"/>
  <c r="E85" i="67"/>
  <c r="E86" i="67" s="1"/>
  <c r="E105" i="67"/>
  <c r="E103" i="67"/>
  <c r="E104" i="67"/>
  <c r="E101" i="67"/>
  <c r="E152" i="67"/>
  <c r="E150" i="67"/>
  <c r="E148" i="67"/>
  <c r="E151" i="67"/>
  <c r="E149" i="67"/>
  <c r="E170" i="67"/>
  <c r="E63" i="68"/>
  <c r="E61" i="68"/>
  <c r="E62" i="68"/>
  <c r="E59" i="68"/>
  <c r="E60" i="68" s="1"/>
  <c r="E104" i="68"/>
  <c r="E101" i="68"/>
  <c r="E105" i="68"/>
  <c r="E103" i="68"/>
  <c r="E46" i="69"/>
  <c r="E43" i="69"/>
  <c r="E44" i="69" s="1"/>
  <c r="E47" i="69"/>
  <c r="E45" i="69"/>
  <c r="E62" i="69"/>
  <c r="E59" i="69"/>
  <c r="E60" i="69" s="1"/>
  <c r="E63" i="69"/>
  <c r="E61" i="69"/>
  <c r="E77" i="70"/>
  <c r="E74" i="70"/>
  <c r="E75" i="70" s="1"/>
  <c r="E78" i="70"/>
  <c r="E76" i="70"/>
  <c r="E89" i="70"/>
  <c r="E87" i="70"/>
  <c r="E85" i="70"/>
  <c r="E86" i="70" s="1"/>
  <c r="E88" i="70"/>
  <c r="E88" i="71"/>
  <c r="E89" i="71"/>
  <c r="E87" i="71"/>
  <c r="E85" i="71"/>
  <c r="E86" i="71" s="1"/>
  <c r="E105" i="71"/>
  <c r="E103" i="71"/>
  <c r="E104" i="71"/>
  <c r="E101" i="71"/>
  <c r="E102" i="71" s="1"/>
  <c r="E152" i="71"/>
  <c r="E150" i="71"/>
  <c r="E148" i="71"/>
  <c r="E149" i="71" s="1"/>
  <c r="E151" i="71"/>
  <c r="E170" i="71"/>
  <c r="E63" i="72"/>
  <c r="E61" i="72"/>
  <c r="E62" i="72"/>
  <c r="E59" i="72"/>
  <c r="E60" i="72" s="1"/>
  <c r="E104" i="72"/>
  <c r="E101" i="72"/>
  <c r="E105" i="72"/>
  <c r="E103" i="72"/>
  <c r="E46" i="73"/>
  <c r="E43" i="73"/>
  <c r="E44" i="73" s="1"/>
  <c r="E47" i="73"/>
  <c r="E45" i="73"/>
  <c r="E62" i="73"/>
  <c r="E59" i="73"/>
  <c r="E60" i="73" s="1"/>
  <c r="E63" i="73"/>
  <c r="E61" i="73"/>
  <c r="E77" i="73"/>
  <c r="E74" i="73"/>
  <c r="E75" i="73" s="1"/>
  <c r="E78" i="73"/>
  <c r="E76" i="73"/>
  <c r="E78" i="74"/>
  <c r="E76" i="74"/>
  <c r="E77" i="74"/>
  <c r="E74" i="74"/>
  <c r="E75" i="74" s="1"/>
  <c r="E104" i="74"/>
  <c r="E101" i="74"/>
  <c r="E105" i="74"/>
  <c r="E103" i="74"/>
  <c r="E46" i="75"/>
  <c r="E43" i="75"/>
  <c r="E44" i="75" s="1"/>
  <c r="E47" i="75"/>
  <c r="E45" i="75"/>
  <c r="E62" i="75"/>
  <c r="E59" i="75"/>
  <c r="E60" i="75" s="1"/>
  <c r="E63" i="75"/>
  <c r="E61" i="75"/>
  <c r="E77" i="75"/>
  <c r="E74" i="75"/>
  <c r="E75" i="75" s="1"/>
  <c r="E78" i="75"/>
  <c r="E76" i="75"/>
  <c r="E78" i="76"/>
  <c r="E76" i="76"/>
  <c r="E77" i="76"/>
  <c r="E74" i="76"/>
  <c r="E75" i="76" s="1"/>
  <c r="E104" i="76"/>
  <c r="E101" i="76"/>
  <c r="E105" i="76"/>
  <c r="E103" i="76"/>
  <c r="E46" i="77"/>
  <c r="E43" i="77"/>
  <c r="E44" i="77" s="1"/>
  <c r="E47" i="77"/>
  <c r="E45" i="77"/>
  <c r="E62" i="77"/>
  <c r="E59" i="77"/>
  <c r="E60" i="77" s="1"/>
  <c r="E63" i="77"/>
  <c r="E61" i="77"/>
  <c r="E77" i="77"/>
  <c r="E74" i="77"/>
  <c r="E75" i="77" s="1"/>
  <c r="E78" i="77"/>
  <c r="E76" i="77"/>
  <c r="E78" i="78"/>
  <c r="E76" i="78"/>
  <c r="E77" i="78"/>
  <c r="E74" i="78"/>
  <c r="E75" i="78" s="1"/>
  <c r="E104" i="78"/>
  <c r="E101" i="78"/>
  <c r="E105" i="78"/>
  <c r="E103" i="78"/>
  <c r="E46" i="79"/>
  <c r="E43" i="79"/>
  <c r="E44" i="79" s="1"/>
  <c r="E47" i="79"/>
  <c r="E45" i="79"/>
  <c r="E62" i="79"/>
  <c r="E59" i="79"/>
  <c r="E60" i="79" s="1"/>
  <c r="E63" i="79"/>
  <c r="E61" i="79"/>
  <c r="E77" i="79"/>
  <c r="E74" i="79"/>
  <c r="E75" i="79" s="1"/>
  <c r="E78" i="79"/>
  <c r="E76" i="79"/>
  <c r="E78" i="80"/>
  <c r="E76" i="80"/>
  <c r="E77" i="80"/>
  <c r="E74" i="80"/>
  <c r="E75" i="80" s="1"/>
  <c r="E78" i="81"/>
  <c r="E76" i="81"/>
  <c r="E77" i="81"/>
  <c r="E74" i="81"/>
  <c r="E75" i="81" s="1"/>
  <c r="E104" i="81"/>
  <c r="E101" i="81"/>
  <c r="E105" i="81"/>
  <c r="E103" i="81"/>
  <c r="E46" i="82"/>
  <c r="E43" i="82"/>
  <c r="E44" i="82" s="1"/>
  <c r="E47" i="82"/>
  <c r="E45" i="82"/>
  <c r="E62" i="82"/>
  <c r="E59" i="82"/>
  <c r="E60" i="82" s="1"/>
  <c r="E63" i="82"/>
  <c r="E61" i="82"/>
  <c r="E77" i="82"/>
  <c r="E74" i="82"/>
  <c r="E75" i="82" s="1"/>
  <c r="E78" i="82"/>
  <c r="E76" i="82"/>
  <c r="E89" i="83"/>
  <c r="E87" i="83"/>
  <c r="E85" i="83"/>
  <c r="E88" i="83"/>
  <c r="E86" i="83"/>
  <c r="E77" i="85"/>
  <c r="E74" i="85"/>
  <c r="E76" i="85"/>
  <c r="E75" i="85"/>
  <c r="E78" i="85"/>
  <c r="E104" i="86"/>
  <c r="E101" i="86"/>
  <c r="E102" i="86" s="1"/>
  <c r="E103" i="86"/>
  <c r="E105" i="86"/>
  <c r="E62" i="87"/>
  <c r="E59" i="87"/>
  <c r="E60" i="87" s="1"/>
  <c r="E61" i="87"/>
  <c r="E63" i="87"/>
  <c r="E88" i="87"/>
  <c r="E85" i="87"/>
  <c r="E86" i="87" s="1"/>
  <c r="E89" i="87"/>
  <c r="E87" i="87"/>
  <c r="E104" i="88"/>
  <c r="E101" i="88"/>
  <c r="E105" i="88"/>
  <c r="E103" i="88"/>
  <c r="F221" i="15"/>
  <c r="E155" i="16"/>
  <c r="E205" i="16"/>
  <c r="E155" i="17"/>
  <c r="E87" i="26"/>
  <c r="E87" i="27"/>
  <c r="E87" i="28"/>
  <c r="E78" i="33"/>
  <c r="E151" i="33"/>
  <c r="E171" i="33"/>
  <c r="E88" i="34"/>
  <c r="E47" i="36"/>
  <c r="E78" i="36"/>
  <c r="E151" i="36"/>
  <c r="E171" i="36"/>
  <c r="E78" i="37"/>
  <c r="E136" i="37"/>
  <c r="E150" i="37"/>
  <c r="E168" i="37"/>
  <c r="E169" i="37" s="1"/>
  <c r="E151" i="38"/>
  <c r="E78" i="39"/>
  <c r="E136" i="39"/>
  <c r="E150" i="39"/>
  <c r="E172" i="39"/>
  <c r="E151" i="40"/>
  <c r="E78" i="41"/>
  <c r="E136" i="41"/>
  <c r="E150" i="41"/>
  <c r="E47" i="43"/>
  <c r="E136" i="43"/>
  <c r="E150" i="43"/>
  <c r="E168" i="43"/>
  <c r="E169" i="43" s="1"/>
  <c r="E87" i="45"/>
  <c r="E47" i="46"/>
  <c r="E136" i="46"/>
  <c r="E86" i="47"/>
  <c r="E87" i="47"/>
  <c r="E87" i="49"/>
  <c r="E87" i="51"/>
  <c r="E87" i="53"/>
  <c r="E109" i="16"/>
  <c r="E107" i="16"/>
  <c r="E109" i="17"/>
  <c r="E107" i="17"/>
  <c r="E106" i="17"/>
  <c r="E206" i="17"/>
  <c r="E204" i="17"/>
  <c r="E202" i="17"/>
  <c r="E156" i="18"/>
  <c r="E154" i="18"/>
  <c r="E152" i="18"/>
  <c r="E153" i="18" s="1"/>
  <c r="E174" i="18"/>
  <c r="E206" i="18"/>
  <c r="E204" i="18"/>
  <c r="E202" i="18"/>
  <c r="E156" i="19"/>
  <c r="E154" i="19"/>
  <c r="E152" i="19"/>
  <c r="E153" i="19" s="1"/>
  <c r="E174" i="19"/>
  <c r="E206" i="19"/>
  <c r="E204" i="19"/>
  <c r="E202" i="19"/>
  <c r="E156" i="20"/>
  <c r="E154" i="20"/>
  <c r="E152" i="20"/>
  <c r="E153" i="20" s="1"/>
  <c r="E174" i="20"/>
  <c r="E206" i="20"/>
  <c r="E204" i="20"/>
  <c r="E202" i="20"/>
  <c r="E156" i="21"/>
  <c r="E154" i="21"/>
  <c r="E152" i="21"/>
  <c r="E153" i="21" s="1"/>
  <c r="E176" i="21"/>
  <c r="E172" i="21"/>
  <c r="E173" i="21" s="1"/>
  <c r="E206" i="21"/>
  <c r="E204" i="21"/>
  <c r="E202" i="21"/>
  <c r="E156" i="22"/>
  <c r="E154" i="22"/>
  <c r="E152" i="22"/>
  <c r="E153" i="22" s="1"/>
  <c r="E174" i="22"/>
  <c r="E206" i="22"/>
  <c r="E204" i="22"/>
  <c r="E202" i="22"/>
  <c r="E63" i="24"/>
  <c r="E61" i="24"/>
  <c r="E60" i="24"/>
  <c r="E78" i="24"/>
  <c r="E76" i="24"/>
  <c r="E152" i="24"/>
  <c r="E150" i="24"/>
  <c r="E148" i="24"/>
  <c r="E149" i="24" s="1"/>
  <c r="E168" i="24"/>
  <c r="E152" i="25"/>
  <c r="E150" i="25"/>
  <c r="E148" i="25"/>
  <c r="E149" i="25" s="1"/>
  <c r="E172" i="25"/>
  <c r="E77" i="26"/>
  <c r="E74" i="26"/>
  <c r="E75" i="26" s="1"/>
  <c r="E137" i="26"/>
  <c r="E135" i="26"/>
  <c r="E133" i="26"/>
  <c r="E134" i="26" s="1"/>
  <c r="E151" i="26"/>
  <c r="E47" i="27"/>
  <c r="E45" i="27"/>
  <c r="E77" i="27"/>
  <c r="E74" i="27"/>
  <c r="E75" i="27" s="1"/>
  <c r="E137" i="27"/>
  <c r="E135" i="27"/>
  <c r="E133" i="27"/>
  <c r="E134" i="27" s="1"/>
  <c r="E151" i="27"/>
  <c r="E149" i="27"/>
  <c r="E47" i="28"/>
  <c r="E45" i="28"/>
  <c r="E77" i="28"/>
  <c r="E74" i="28"/>
  <c r="E75" i="28" s="1"/>
  <c r="E152" i="28"/>
  <c r="E150" i="28"/>
  <c r="E148" i="28"/>
  <c r="E149" i="28" s="1"/>
  <c r="E172" i="28"/>
  <c r="E152" i="29"/>
  <c r="E150" i="29"/>
  <c r="E148" i="29"/>
  <c r="E149" i="29" s="1"/>
  <c r="E168" i="29"/>
  <c r="E169" i="29" s="1"/>
  <c r="E152" i="30"/>
  <c r="E150" i="30"/>
  <c r="E148" i="30"/>
  <c r="E149" i="30" s="1"/>
  <c r="E172" i="30"/>
  <c r="E152" i="31"/>
  <c r="E150" i="31"/>
  <c r="E148" i="31"/>
  <c r="E149" i="31" s="1"/>
  <c r="E172" i="31"/>
  <c r="E168" i="31"/>
  <c r="E169" i="31" s="1"/>
  <c r="E152" i="32"/>
  <c r="E150" i="32"/>
  <c r="E148" i="32"/>
  <c r="E149" i="32" s="1"/>
  <c r="E172" i="32"/>
  <c r="E89" i="33"/>
  <c r="E87" i="33"/>
  <c r="E85" i="33"/>
  <c r="E86" i="33" s="1"/>
  <c r="E105" i="33"/>
  <c r="E103" i="33"/>
  <c r="E102" i="33"/>
  <c r="E77" i="34"/>
  <c r="E74" i="34"/>
  <c r="E75" i="34" s="1"/>
  <c r="E152" i="34"/>
  <c r="E150" i="34"/>
  <c r="E148" i="34"/>
  <c r="E149" i="34" s="1"/>
  <c r="E172" i="34"/>
  <c r="E170" i="34"/>
  <c r="E168" i="34"/>
  <c r="E169" i="34" s="1"/>
  <c r="E152" i="35"/>
  <c r="E150" i="35"/>
  <c r="E148" i="35"/>
  <c r="E149" i="35" s="1"/>
  <c r="E168" i="35"/>
  <c r="E169" i="35" s="1"/>
  <c r="E89" i="36"/>
  <c r="E87" i="36"/>
  <c r="E85" i="36"/>
  <c r="E86" i="36" s="1"/>
  <c r="E105" i="36"/>
  <c r="E103" i="36"/>
  <c r="E102" i="36"/>
  <c r="E45" i="37"/>
  <c r="E63" i="37"/>
  <c r="E61" i="37"/>
  <c r="E60" i="37"/>
  <c r="E88" i="37"/>
  <c r="E86" i="37"/>
  <c r="E43" i="38"/>
  <c r="E44" i="38" s="1"/>
  <c r="E78" i="38"/>
  <c r="E76" i="38"/>
  <c r="E105" i="38"/>
  <c r="E103" i="38"/>
  <c r="E47" i="39"/>
  <c r="E63" i="39"/>
  <c r="E61" i="39"/>
  <c r="E88" i="39"/>
  <c r="E86" i="39"/>
  <c r="E78" i="40"/>
  <c r="E76" i="40"/>
  <c r="E75" i="40"/>
  <c r="E105" i="40"/>
  <c r="E103" i="40"/>
  <c r="E47" i="41"/>
  <c r="E63" i="41"/>
  <c r="E61" i="41"/>
  <c r="E88" i="41"/>
  <c r="E46" i="42"/>
  <c r="E137" i="42"/>
  <c r="E135" i="42"/>
  <c r="E133" i="42"/>
  <c r="E134" i="42" s="1"/>
  <c r="E151" i="42"/>
  <c r="E149" i="42"/>
  <c r="E89" i="43"/>
  <c r="E87" i="43"/>
  <c r="E46" i="44"/>
  <c r="E137" i="44"/>
  <c r="E135" i="44"/>
  <c r="E133" i="44"/>
  <c r="E134" i="44" s="1"/>
  <c r="E151" i="44"/>
  <c r="E149" i="44"/>
  <c r="E47" i="45"/>
  <c r="E45" i="45"/>
  <c r="E77" i="45"/>
  <c r="E74" i="45"/>
  <c r="E75" i="45" s="1"/>
  <c r="E137" i="45"/>
  <c r="E135" i="45"/>
  <c r="E133" i="45"/>
  <c r="E134" i="45" s="1"/>
  <c r="E151" i="45"/>
  <c r="E149" i="45"/>
  <c r="E89" i="46"/>
  <c r="E87" i="46"/>
  <c r="E47" i="47"/>
  <c r="E45" i="47"/>
  <c r="E46" i="47"/>
  <c r="E43" i="47"/>
  <c r="E44" i="47" s="1"/>
  <c r="E78" i="47"/>
  <c r="E76" i="47"/>
  <c r="E152" i="47"/>
  <c r="E150" i="47"/>
  <c r="E148" i="47"/>
  <c r="E149" i="47" s="1"/>
  <c r="E168" i="47"/>
  <c r="E105" i="48"/>
  <c r="E103" i="48"/>
  <c r="E104" i="48"/>
  <c r="E101" i="48"/>
  <c r="E102" i="48" s="1"/>
  <c r="E47" i="49"/>
  <c r="E45" i="49"/>
  <c r="E46" i="49"/>
  <c r="E43" i="49"/>
  <c r="E44" i="49" s="1"/>
  <c r="E78" i="49"/>
  <c r="E76" i="49"/>
  <c r="E152" i="49"/>
  <c r="E150" i="49"/>
  <c r="E148" i="49"/>
  <c r="E172" i="49"/>
  <c r="E105" i="50"/>
  <c r="E103" i="50"/>
  <c r="E104" i="50"/>
  <c r="E101" i="50"/>
  <c r="E102" i="50" s="1"/>
  <c r="E47" i="51"/>
  <c r="E45" i="51"/>
  <c r="E46" i="51"/>
  <c r="E43" i="51"/>
  <c r="E44" i="51" s="1"/>
  <c r="E78" i="51"/>
  <c r="E76" i="51"/>
  <c r="E152" i="51"/>
  <c r="E150" i="51"/>
  <c r="E148" i="51"/>
  <c r="E149" i="51" s="1"/>
  <c r="E105" i="52"/>
  <c r="E103" i="52"/>
  <c r="E104" i="52"/>
  <c r="E101" i="52"/>
  <c r="E102" i="52" s="1"/>
  <c r="E47" i="53"/>
  <c r="E45" i="53"/>
  <c r="E46" i="53"/>
  <c r="E43" i="53"/>
  <c r="E44" i="53" s="1"/>
  <c r="E78" i="53"/>
  <c r="E76" i="53"/>
  <c r="E152" i="53"/>
  <c r="E150" i="53"/>
  <c r="E148" i="53"/>
  <c r="E170" i="53"/>
  <c r="E153" i="17"/>
  <c r="E205" i="17"/>
  <c r="E105" i="18"/>
  <c r="E106" i="18" s="1"/>
  <c r="E108" i="18"/>
  <c r="E155" i="18"/>
  <c r="E205" i="18"/>
  <c r="E105" i="19"/>
  <c r="E106" i="19" s="1"/>
  <c r="E108" i="19"/>
  <c r="E155" i="19"/>
  <c r="E205" i="19"/>
  <c r="E105" i="20"/>
  <c r="E106" i="20" s="1"/>
  <c r="E108" i="20"/>
  <c r="E155" i="20"/>
  <c r="E205" i="20"/>
  <c r="E105" i="21"/>
  <c r="E106" i="21" s="1"/>
  <c r="E108" i="21"/>
  <c r="E155" i="21"/>
  <c r="E205" i="21"/>
  <c r="E105" i="22"/>
  <c r="E106" i="22" s="1"/>
  <c r="E108" i="22"/>
  <c r="E155" i="22"/>
  <c r="E205" i="22"/>
  <c r="E49" i="23"/>
  <c r="E91" i="23"/>
  <c r="F183" i="23"/>
  <c r="E74" i="24"/>
  <c r="E75" i="24" s="1"/>
  <c r="E77" i="24"/>
  <c r="E101" i="24"/>
  <c r="E102" i="24" s="1"/>
  <c r="E104" i="24"/>
  <c r="E151" i="24"/>
  <c r="E74" i="25"/>
  <c r="E75" i="25" s="1"/>
  <c r="E77" i="25"/>
  <c r="E101" i="25"/>
  <c r="E102" i="25" s="1"/>
  <c r="E104" i="25"/>
  <c r="E151" i="25"/>
  <c r="E59" i="26"/>
  <c r="E62" i="26"/>
  <c r="E78" i="26"/>
  <c r="E85" i="26"/>
  <c r="E86" i="26" s="1"/>
  <c r="E89" i="26"/>
  <c r="E136" i="26"/>
  <c r="E150" i="26"/>
  <c r="E163" i="26"/>
  <c r="E43" i="27"/>
  <c r="E46" i="27"/>
  <c r="E59" i="27"/>
  <c r="E62" i="27"/>
  <c r="E78" i="27"/>
  <c r="E85" i="27"/>
  <c r="E86" i="27" s="1"/>
  <c r="E89" i="27"/>
  <c r="E136" i="27"/>
  <c r="E150" i="27"/>
  <c r="E163" i="27"/>
  <c r="E43" i="28"/>
  <c r="E46" i="28"/>
  <c r="E59" i="28"/>
  <c r="E62" i="28"/>
  <c r="E78" i="28"/>
  <c r="E85" i="28"/>
  <c r="E86" i="28" s="1"/>
  <c r="E89" i="28"/>
  <c r="E151" i="28"/>
  <c r="E74" i="29"/>
  <c r="E77" i="29"/>
  <c r="E101" i="29"/>
  <c r="E102" i="29" s="1"/>
  <c r="E104" i="29"/>
  <c r="E151" i="29"/>
  <c r="E74" i="30"/>
  <c r="E75" i="30" s="1"/>
  <c r="E77" i="30"/>
  <c r="E101" i="30"/>
  <c r="E104" i="30"/>
  <c r="E151" i="30"/>
  <c r="E74" i="31"/>
  <c r="E77" i="31"/>
  <c r="E101" i="31"/>
  <c r="E102" i="31" s="1"/>
  <c r="E104" i="31"/>
  <c r="E151" i="31"/>
  <c r="E74" i="32"/>
  <c r="E75" i="32" s="1"/>
  <c r="E77" i="32"/>
  <c r="E101" i="32"/>
  <c r="E104" i="32"/>
  <c r="E151" i="32"/>
  <c r="E76" i="33"/>
  <c r="E88" i="33"/>
  <c r="E149" i="33"/>
  <c r="E78" i="34"/>
  <c r="E86" i="34"/>
  <c r="E101" i="34"/>
  <c r="E102" i="34" s="1"/>
  <c r="E104" i="34"/>
  <c r="E151" i="34"/>
  <c r="E171" i="34"/>
  <c r="E74" i="35"/>
  <c r="E75" i="35" s="1"/>
  <c r="E77" i="35"/>
  <c r="E101" i="35"/>
  <c r="E102" i="35" s="1"/>
  <c r="E104" i="35"/>
  <c r="E151" i="35"/>
  <c r="E45" i="36"/>
  <c r="E76" i="36"/>
  <c r="E88" i="36"/>
  <c r="E75" i="37"/>
  <c r="E76" i="37"/>
  <c r="E87" i="37"/>
  <c r="E148" i="37"/>
  <c r="E149" i="37" s="1"/>
  <c r="E152" i="37"/>
  <c r="E47" i="38"/>
  <c r="E76" i="39"/>
  <c r="E87" i="39"/>
  <c r="E134" i="39"/>
  <c r="E139" i="39" s="1"/>
  <c r="E148" i="39"/>
  <c r="E149" i="39" s="1"/>
  <c r="E152" i="39"/>
  <c r="E170" i="39"/>
  <c r="E47" i="40"/>
  <c r="E75" i="41"/>
  <c r="E76" i="41"/>
  <c r="E87" i="41"/>
  <c r="E148" i="41"/>
  <c r="E149" i="41" s="1"/>
  <c r="E152" i="41"/>
  <c r="E170" i="41"/>
  <c r="E85" i="42"/>
  <c r="E88" i="42"/>
  <c r="E136" i="42"/>
  <c r="E150" i="42"/>
  <c r="E163" i="42"/>
  <c r="E45" i="43"/>
  <c r="E148" i="43"/>
  <c r="E149" i="43" s="1"/>
  <c r="E152" i="43"/>
  <c r="E170" i="43"/>
  <c r="E47" i="44"/>
  <c r="E85" i="44"/>
  <c r="E88" i="44"/>
  <c r="E136" i="44"/>
  <c r="E150" i="44"/>
  <c r="E163" i="44"/>
  <c r="E43" i="45"/>
  <c r="E44" i="45" s="1"/>
  <c r="E46" i="45"/>
  <c r="E59" i="45"/>
  <c r="E62" i="45"/>
  <c r="E78" i="45"/>
  <c r="E85" i="45"/>
  <c r="E86" i="45" s="1"/>
  <c r="E89" i="45"/>
  <c r="E136" i="45"/>
  <c r="E150" i="45"/>
  <c r="E163" i="45"/>
  <c r="E44" i="46"/>
  <c r="E45" i="46"/>
  <c r="E74" i="47"/>
  <c r="E77" i="47"/>
  <c r="E74" i="49"/>
  <c r="E77" i="49"/>
  <c r="E74" i="51"/>
  <c r="E77" i="51"/>
  <c r="E74" i="53"/>
  <c r="E75" i="53" s="1"/>
  <c r="E77" i="53"/>
  <c r="E152" i="46"/>
  <c r="E150" i="46"/>
  <c r="E148" i="46"/>
  <c r="E149" i="46" s="1"/>
  <c r="E172" i="46"/>
  <c r="E168" i="46"/>
  <c r="E169" i="46" s="1"/>
  <c r="E105" i="47"/>
  <c r="E103" i="47"/>
  <c r="E47" i="48"/>
  <c r="E63" i="48"/>
  <c r="E61" i="48"/>
  <c r="E60" i="48"/>
  <c r="E78" i="48"/>
  <c r="E76" i="48"/>
  <c r="E152" i="48"/>
  <c r="E150" i="48"/>
  <c r="E148" i="48"/>
  <c r="E149" i="48" s="1"/>
  <c r="E172" i="48"/>
  <c r="E168" i="48"/>
  <c r="E169" i="48" s="1"/>
  <c r="E105" i="49"/>
  <c r="E103" i="49"/>
  <c r="E102" i="49"/>
  <c r="E45" i="50"/>
  <c r="E63" i="50"/>
  <c r="E61" i="50"/>
  <c r="E78" i="50"/>
  <c r="E76" i="50"/>
  <c r="E152" i="50"/>
  <c r="E150" i="50"/>
  <c r="E148" i="50"/>
  <c r="E149" i="50" s="1"/>
  <c r="E105" i="51"/>
  <c r="E103" i="51"/>
  <c r="E47" i="52"/>
  <c r="E63" i="52"/>
  <c r="E61" i="52"/>
  <c r="E60" i="52"/>
  <c r="E78" i="52"/>
  <c r="E76" i="52"/>
  <c r="E152" i="52"/>
  <c r="E150" i="52"/>
  <c r="E148" i="52"/>
  <c r="E149" i="52" s="1"/>
  <c r="E170" i="52"/>
  <c r="E105" i="53"/>
  <c r="E103" i="53"/>
  <c r="E102" i="53"/>
  <c r="E45" i="54"/>
  <c r="E63" i="54"/>
  <c r="E61" i="54"/>
  <c r="E60" i="54"/>
  <c r="E78" i="54"/>
  <c r="E76" i="54"/>
  <c r="E89" i="55"/>
  <c r="E87" i="55"/>
  <c r="E88" i="55"/>
  <c r="E85" i="55"/>
  <c r="E86" i="55" s="1"/>
  <c r="E89" i="56"/>
  <c r="E87" i="56"/>
  <c r="E88" i="56"/>
  <c r="E85" i="56"/>
  <c r="E86" i="56" s="1"/>
  <c r="E89" i="57"/>
  <c r="E87" i="57"/>
  <c r="E88" i="57"/>
  <c r="E85" i="57"/>
  <c r="E86" i="57" s="1"/>
  <c r="E89" i="58"/>
  <c r="E87" i="58"/>
  <c r="E88" i="58"/>
  <c r="E85" i="58"/>
  <c r="E86" i="58" s="1"/>
  <c r="E89" i="59"/>
  <c r="E87" i="59"/>
  <c r="E88" i="59"/>
  <c r="E85" i="59"/>
  <c r="E86" i="59" s="1"/>
  <c r="E89" i="60"/>
  <c r="E87" i="60"/>
  <c r="E88" i="60"/>
  <c r="E85" i="60"/>
  <c r="E86" i="60" s="1"/>
  <c r="E88" i="61"/>
  <c r="E89" i="61"/>
  <c r="E87" i="61"/>
  <c r="E85" i="61"/>
  <c r="E86" i="61" s="1"/>
  <c r="E105" i="61"/>
  <c r="E103" i="61"/>
  <c r="E104" i="61"/>
  <c r="E101" i="61"/>
  <c r="E152" i="61"/>
  <c r="E150" i="61"/>
  <c r="E148" i="61"/>
  <c r="E151" i="61"/>
  <c r="E149" i="61"/>
  <c r="E63" i="62"/>
  <c r="E61" i="62"/>
  <c r="E62" i="62"/>
  <c r="E59" i="62"/>
  <c r="E60" i="62" s="1"/>
  <c r="E104" i="62"/>
  <c r="E101" i="62"/>
  <c r="E102" i="62" s="1"/>
  <c r="E105" i="62"/>
  <c r="E103" i="62"/>
  <c r="E46" i="63"/>
  <c r="E43" i="63"/>
  <c r="E44" i="63" s="1"/>
  <c r="E47" i="63"/>
  <c r="E45" i="63"/>
  <c r="E62" i="63"/>
  <c r="E59" i="63"/>
  <c r="E60" i="63" s="1"/>
  <c r="E63" i="63"/>
  <c r="E61" i="63"/>
  <c r="E77" i="64"/>
  <c r="E74" i="64"/>
  <c r="E75" i="64" s="1"/>
  <c r="E78" i="64"/>
  <c r="E76" i="64"/>
  <c r="E89" i="64"/>
  <c r="E87" i="64"/>
  <c r="E85" i="64"/>
  <c r="E86" i="64" s="1"/>
  <c r="E88" i="64"/>
  <c r="E88" i="65"/>
  <c r="E89" i="65"/>
  <c r="E87" i="65"/>
  <c r="E85" i="65"/>
  <c r="E86" i="65" s="1"/>
  <c r="E105" i="65"/>
  <c r="E103" i="65"/>
  <c r="E104" i="65"/>
  <c r="E101" i="65"/>
  <c r="E152" i="65"/>
  <c r="E150" i="65"/>
  <c r="E148" i="65"/>
  <c r="E149" i="65" s="1"/>
  <c r="E151" i="65"/>
  <c r="E63" i="66"/>
  <c r="E61" i="66"/>
  <c r="E62" i="66"/>
  <c r="E59" i="66"/>
  <c r="E60" i="66" s="1"/>
  <c r="E104" i="66"/>
  <c r="E101" i="66"/>
  <c r="E102" i="66" s="1"/>
  <c r="E105" i="66"/>
  <c r="E103" i="66"/>
  <c r="E46" i="67"/>
  <c r="E43" i="67"/>
  <c r="E44" i="67" s="1"/>
  <c r="E47" i="67"/>
  <c r="E45" i="67"/>
  <c r="E62" i="67"/>
  <c r="E59" i="67"/>
  <c r="E60" i="67" s="1"/>
  <c r="E63" i="67"/>
  <c r="E61" i="67"/>
  <c r="E77" i="68"/>
  <c r="E74" i="68"/>
  <c r="E75" i="68" s="1"/>
  <c r="E78" i="68"/>
  <c r="E76" i="68"/>
  <c r="E89" i="68"/>
  <c r="E87" i="68"/>
  <c r="E85" i="68"/>
  <c r="E88" i="68"/>
  <c r="E86" i="68"/>
  <c r="E88" i="69"/>
  <c r="E89" i="69"/>
  <c r="E87" i="69"/>
  <c r="E85" i="69"/>
  <c r="E86" i="69" s="1"/>
  <c r="E105" i="69"/>
  <c r="E103" i="69"/>
  <c r="E104" i="69"/>
  <c r="E101" i="69"/>
  <c r="E152" i="69"/>
  <c r="E150" i="69"/>
  <c r="E148" i="69"/>
  <c r="E151" i="69"/>
  <c r="E149" i="69"/>
  <c r="E63" i="70"/>
  <c r="E61" i="70"/>
  <c r="E62" i="70"/>
  <c r="E59" i="70"/>
  <c r="E60" i="70" s="1"/>
  <c r="E104" i="70"/>
  <c r="E101" i="70"/>
  <c r="E102" i="70" s="1"/>
  <c r="E105" i="70"/>
  <c r="E103" i="70"/>
  <c r="E46" i="71"/>
  <c r="E43" i="71"/>
  <c r="E44" i="71" s="1"/>
  <c r="E47" i="71"/>
  <c r="E45" i="71"/>
  <c r="E62" i="71"/>
  <c r="E59" i="71"/>
  <c r="E60" i="71" s="1"/>
  <c r="E63" i="71"/>
  <c r="E61" i="71"/>
  <c r="E77" i="72"/>
  <c r="E74" i="72"/>
  <c r="E75" i="72" s="1"/>
  <c r="E78" i="72"/>
  <c r="E76" i="72"/>
  <c r="E89" i="72"/>
  <c r="E87" i="72"/>
  <c r="E85" i="72"/>
  <c r="E86" i="72" s="1"/>
  <c r="E88" i="72"/>
  <c r="E88" i="73"/>
  <c r="E85" i="73"/>
  <c r="E86" i="73" s="1"/>
  <c r="E89" i="73"/>
  <c r="E87" i="73"/>
  <c r="E105" i="73"/>
  <c r="E103" i="73"/>
  <c r="E104" i="73"/>
  <c r="E101" i="73"/>
  <c r="E152" i="73"/>
  <c r="E150" i="73"/>
  <c r="E148" i="73"/>
  <c r="E149" i="73" s="1"/>
  <c r="E151" i="73"/>
  <c r="E63" i="74"/>
  <c r="E61" i="74"/>
  <c r="E62" i="74"/>
  <c r="E59" i="74"/>
  <c r="E60" i="74" s="1"/>
  <c r="E89" i="74"/>
  <c r="E87" i="74"/>
  <c r="E88" i="74"/>
  <c r="E85" i="74"/>
  <c r="E86" i="74" s="1"/>
  <c r="E88" i="75"/>
  <c r="E85" i="75"/>
  <c r="E86" i="75" s="1"/>
  <c r="E89" i="75"/>
  <c r="E87" i="75"/>
  <c r="E105" i="75"/>
  <c r="E103" i="75"/>
  <c r="E104" i="75"/>
  <c r="E101" i="75"/>
  <c r="E152" i="75"/>
  <c r="E150" i="75"/>
  <c r="E148" i="75"/>
  <c r="E151" i="75"/>
  <c r="E149" i="75"/>
  <c r="E63" i="76"/>
  <c r="E61" i="76"/>
  <c r="E62" i="76"/>
  <c r="E59" i="76"/>
  <c r="E60" i="76" s="1"/>
  <c r="E89" i="76"/>
  <c r="E87" i="76"/>
  <c r="E88" i="76"/>
  <c r="E85" i="76"/>
  <c r="E86" i="76" s="1"/>
  <c r="E88" i="77"/>
  <c r="E85" i="77"/>
  <c r="E86" i="77" s="1"/>
  <c r="E89" i="77"/>
  <c r="E87" i="77"/>
  <c r="E105" i="77"/>
  <c r="E103" i="77"/>
  <c r="E104" i="77"/>
  <c r="E101" i="77"/>
  <c r="E152" i="77"/>
  <c r="E150" i="77"/>
  <c r="E148" i="77"/>
  <c r="E151" i="77"/>
  <c r="E149" i="77"/>
  <c r="E63" i="78"/>
  <c r="E61" i="78"/>
  <c r="E62" i="78"/>
  <c r="E59" i="78"/>
  <c r="E60" i="78" s="1"/>
  <c r="E89" i="78"/>
  <c r="E87" i="78"/>
  <c r="E88" i="78"/>
  <c r="E85" i="78"/>
  <c r="E86" i="78" s="1"/>
  <c r="E88" i="79"/>
  <c r="E85" i="79"/>
  <c r="E86" i="79" s="1"/>
  <c r="E89" i="79"/>
  <c r="E87" i="79"/>
  <c r="E105" i="79"/>
  <c r="E103" i="79"/>
  <c r="E104" i="79"/>
  <c r="E101" i="79"/>
  <c r="E152" i="79"/>
  <c r="E150" i="79"/>
  <c r="E148" i="79"/>
  <c r="E149" i="79" s="1"/>
  <c r="E151" i="79"/>
  <c r="E63" i="80"/>
  <c r="E61" i="80"/>
  <c r="E62" i="80"/>
  <c r="E59" i="80"/>
  <c r="E60" i="80" s="1"/>
  <c r="E105" i="80"/>
  <c r="E103" i="80"/>
  <c r="E104" i="80"/>
  <c r="E101" i="80"/>
  <c r="E152" i="80"/>
  <c r="E150" i="80"/>
  <c r="E148" i="80"/>
  <c r="E149" i="80" s="1"/>
  <c r="E151" i="80"/>
  <c r="E172" i="80"/>
  <c r="E170" i="80"/>
  <c r="E168" i="80"/>
  <c r="E171" i="80"/>
  <c r="E169" i="80"/>
  <c r="E63" i="81"/>
  <c r="E61" i="81"/>
  <c r="E62" i="81"/>
  <c r="E59" i="81"/>
  <c r="E60" i="81" s="1"/>
  <c r="E89" i="81"/>
  <c r="E87" i="81"/>
  <c r="E88" i="81"/>
  <c r="E85" i="81"/>
  <c r="E86" i="81" s="1"/>
  <c r="E88" i="82"/>
  <c r="E85" i="82"/>
  <c r="E86" i="82" s="1"/>
  <c r="E89" i="82"/>
  <c r="E87" i="82"/>
  <c r="E105" i="82"/>
  <c r="E103" i="82"/>
  <c r="E104" i="82"/>
  <c r="E101" i="82"/>
  <c r="E152" i="82"/>
  <c r="E150" i="82"/>
  <c r="E148" i="82"/>
  <c r="E151" i="82"/>
  <c r="E149" i="82"/>
  <c r="E63" i="83"/>
  <c r="E61" i="83"/>
  <c r="E59" i="83"/>
  <c r="E60" i="83" s="1"/>
  <c r="E62" i="83"/>
  <c r="E104" i="84"/>
  <c r="E101" i="84"/>
  <c r="E102" i="84" s="1"/>
  <c r="E103" i="84"/>
  <c r="E105" i="84"/>
  <c r="E62" i="85"/>
  <c r="E59" i="85"/>
  <c r="E60" i="85" s="1"/>
  <c r="E61" i="85"/>
  <c r="E63" i="85"/>
  <c r="E88" i="85"/>
  <c r="E85" i="85"/>
  <c r="E86" i="85" s="1"/>
  <c r="E89" i="85"/>
  <c r="E87" i="85"/>
  <c r="E77" i="87"/>
  <c r="E74" i="87"/>
  <c r="E76" i="87"/>
  <c r="E75" i="87"/>
  <c r="E78" i="87"/>
  <c r="E138" i="16"/>
  <c r="E138" i="17"/>
  <c r="E138" i="19"/>
  <c r="E138" i="21"/>
  <c r="E134" i="25"/>
  <c r="E139" i="25" s="1"/>
  <c r="E103" i="28"/>
  <c r="E134" i="28"/>
  <c r="E134" i="29"/>
  <c r="E139" i="29" s="1"/>
  <c r="E134" i="30"/>
  <c r="E134" i="31"/>
  <c r="E139" i="31" s="1"/>
  <c r="E134" i="33"/>
  <c r="E139" i="33" s="1"/>
  <c r="E134" i="34"/>
  <c r="E134" i="35"/>
  <c r="E139" i="35" s="1"/>
  <c r="E134" i="38"/>
  <c r="E139" i="38" s="1"/>
  <c r="E134" i="40"/>
  <c r="E151" i="46"/>
  <c r="E171" i="46"/>
  <c r="E74" i="48"/>
  <c r="E77" i="48"/>
  <c r="E151" i="48"/>
  <c r="E74" i="50"/>
  <c r="E75" i="50" s="1"/>
  <c r="E77" i="50"/>
  <c r="E151" i="50"/>
  <c r="E74" i="52"/>
  <c r="E77" i="52"/>
  <c r="E151" i="52"/>
  <c r="E74" i="54"/>
  <c r="E75" i="54" s="1"/>
  <c r="E77" i="54"/>
  <c r="E163" i="61"/>
  <c r="E163" i="65"/>
  <c r="E163" i="69"/>
  <c r="E163" i="73"/>
  <c r="E163" i="75"/>
  <c r="E163" i="77"/>
  <c r="E163" i="79"/>
  <c r="E163" i="82"/>
  <c r="E152" i="83"/>
  <c r="E150" i="83"/>
  <c r="E148" i="83"/>
  <c r="E149" i="83" s="1"/>
  <c r="E172" i="83"/>
  <c r="E168" i="83"/>
  <c r="E169" i="83" s="1"/>
  <c r="E89" i="84"/>
  <c r="E87" i="84"/>
  <c r="E46" i="85"/>
  <c r="E152" i="85"/>
  <c r="E150" i="85"/>
  <c r="E148" i="85"/>
  <c r="E149" i="85" s="1"/>
  <c r="E168" i="85"/>
  <c r="E169" i="85" s="1"/>
  <c r="E89" i="86"/>
  <c r="E87" i="86"/>
  <c r="E43" i="87"/>
  <c r="E44" i="87" s="1"/>
  <c r="E152" i="87"/>
  <c r="E150" i="87"/>
  <c r="E148" i="87"/>
  <c r="E149" i="87" s="1"/>
  <c r="E170" i="87"/>
  <c r="E77" i="88"/>
  <c r="E74" i="88"/>
  <c r="E75" i="88" s="1"/>
  <c r="E137" i="88"/>
  <c r="E135" i="88"/>
  <c r="E133" i="88"/>
  <c r="E134" i="88" s="1"/>
  <c r="E46" i="89"/>
  <c r="E43" i="89"/>
  <c r="E44" i="89" s="1"/>
  <c r="E47" i="89"/>
  <c r="E45" i="89"/>
  <c r="E88" i="89"/>
  <c r="E85" i="89"/>
  <c r="E86" i="89" s="1"/>
  <c r="E89" i="89"/>
  <c r="E87" i="89"/>
  <c r="E105" i="89"/>
  <c r="E103" i="89"/>
  <c r="E104" i="89"/>
  <c r="E101" i="89"/>
  <c r="E102" i="89" s="1"/>
  <c r="E152" i="89"/>
  <c r="E150" i="89"/>
  <c r="E148" i="89"/>
  <c r="E149" i="89" s="1"/>
  <c r="E151" i="89"/>
  <c r="E62" i="90"/>
  <c r="E59" i="90"/>
  <c r="E60" i="90" s="1"/>
  <c r="E63" i="90"/>
  <c r="E61" i="90"/>
  <c r="E77" i="90"/>
  <c r="E74" i="90"/>
  <c r="E75" i="90" s="1"/>
  <c r="E78" i="90"/>
  <c r="E76" i="90"/>
  <c r="E46" i="91"/>
  <c r="E43" i="91"/>
  <c r="E44" i="91" s="1"/>
  <c r="E47" i="91"/>
  <c r="E45" i="91"/>
  <c r="E88" i="91"/>
  <c r="E85" i="91"/>
  <c r="E86" i="91" s="1"/>
  <c r="E89" i="91"/>
  <c r="E87" i="91"/>
  <c r="E105" i="91"/>
  <c r="E103" i="91"/>
  <c r="E104" i="91"/>
  <c r="E101" i="91"/>
  <c r="E102" i="91" s="1"/>
  <c r="E152" i="91"/>
  <c r="E150" i="91"/>
  <c r="E148" i="91"/>
  <c r="E149" i="91" s="1"/>
  <c r="E151" i="91"/>
  <c r="E62" i="92"/>
  <c r="E59" i="92"/>
  <c r="E60" i="92" s="1"/>
  <c r="E63" i="92"/>
  <c r="E61" i="92"/>
  <c r="E77" i="92"/>
  <c r="E74" i="92"/>
  <c r="E75" i="92" s="1"/>
  <c r="E78" i="92"/>
  <c r="E76" i="92"/>
  <c r="E46" i="93"/>
  <c r="E43" i="93"/>
  <c r="E44" i="93" s="1"/>
  <c r="E47" i="93"/>
  <c r="E45" i="93"/>
  <c r="E88" i="93"/>
  <c r="E85" i="93"/>
  <c r="E86" i="93" s="1"/>
  <c r="E89" i="93"/>
  <c r="E87" i="93"/>
  <c r="E105" i="93"/>
  <c r="E103" i="93"/>
  <c r="E104" i="93"/>
  <c r="E101" i="93"/>
  <c r="E102" i="93" s="1"/>
  <c r="E152" i="93"/>
  <c r="E150" i="93"/>
  <c r="E148" i="93"/>
  <c r="E151" i="93"/>
  <c r="E149" i="93"/>
  <c r="E62" i="94"/>
  <c r="E59" i="94"/>
  <c r="E60" i="94" s="1"/>
  <c r="E63" i="94"/>
  <c r="E61" i="94"/>
  <c r="E77" i="94"/>
  <c r="E74" i="94"/>
  <c r="E75" i="94" s="1"/>
  <c r="E78" i="94"/>
  <c r="E76" i="94"/>
  <c r="E63" i="95"/>
  <c r="E61" i="95"/>
  <c r="E62" i="95"/>
  <c r="E59" i="95"/>
  <c r="E60" i="95" s="1"/>
  <c r="E89" i="95"/>
  <c r="E87" i="95"/>
  <c r="E88" i="95"/>
  <c r="E85" i="95"/>
  <c r="E86" i="95" s="1"/>
  <c r="E63" i="96"/>
  <c r="E61" i="96"/>
  <c r="E62" i="96"/>
  <c r="E59" i="96"/>
  <c r="E60" i="96" s="1"/>
  <c r="E89" i="96"/>
  <c r="E87" i="96"/>
  <c r="E88" i="96"/>
  <c r="E85" i="96"/>
  <c r="E86" i="96" s="1"/>
  <c r="E63" i="97"/>
  <c r="E61" i="97"/>
  <c r="E62" i="97"/>
  <c r="E59" i="97"/>
  <c r="E60" i="97" s="1"/>
  <c r="E89" i="97"/>
  <c r="E87" i="97"/>
  <c r="E88" i="97"/>
  <c r="E85" i="97"/>
  <c r="E86" i="97" s="1"/>
  <c r="E63" i="98"/>
  <c r="E61" i="98"/>
  <c r="E62" i="98"/>
  <c r="E59" i="98"/>
  <c r="E60" i="98" s="1"/>
  <c r="E89" i="98"/>
  <c r="E87" i="98"/>
  <c r="E88" i="98"/>
  <c r="E85" i="98"/>
  <c r="E86" i="98" s="1"/>
  <c r="E63" i="99"/>
  <c r="E61" i="99"/>
  <c r="E62" i="99"/>
  <c r="E59" i="99"/>
  <c r="E60" i="99" s="1"/>
  <c r="E89" i="99"/>
  <c r="E87" i="99"/>
  <c r="E88" i="99"/>
  <c r="E85" i="99"/>
  <c r="E86" i="99" s="1"/>
  <c r="E63" i="100"/>
  <c r="E61" i="100"/>
  <c r="E62" i="100"/>
  <c r="E59" i="100"/>
  <c r="E60" i="100" s="1"/>
  <c r="E89" i="100"/>
  <c r="E87" i="100"/>
  <c r="E88" i="100"/>
  <c r="E85" i="100"/>
  <c r="E86" i="100" s="1"/>
  <c r="E63" i="101"/>
  <c r="E61" i="101"/>
  <c r="E62" i="101"/>
  <c r="E59" i="101"/>
  <c r="E60" i="101" s="1"/>
  <c r="E89" i="101"/>
  <c r="E87" i="101"/>
  <c r="E88" i="101"/>
  <c r="E85" i="101"/>
  <c r="E86" i="101" s="1"/>
  <c r="E63" i="102"/>
  <c r="E61" i="102"/>
  <c r="E62" i="102"/>
  <c r="E59" i="102"/>
  <c r="E60" i="102" s="1"/>
  <c r="E89" i="102"/>
  <c r="E87" i="102"/>
  <c r="E88" i="102"/>
  <c r="E85" i="102"/>
  <c r="E86" i="102" s="1"/>
  <c r="E63" i="103"/>
  <c r="E61" i="103"/>
  <c r="E62" i="103"/>
  <c r="E59" i="103"/>
  <c r="E60" i="103" s="1"/>
  <c r="E89" i="103"/>
  <c r="E87" i="103"/>
  <c r="E88" i="103"/>
  <c r="E85" i="103"/>
  <c r="E86" i="103" s="1"/>
  <c r="E63" i="104"/>
  <c r="E61" i="104"/>
  <c r="E62" i="104"/>
  <c r="E59" i="104"/>
  <c r="E60" i="104" s="1"/>
  <c r="E89" i="104"/>
  <c r="E87" i="104"/>
  <c r="E88" i="104"/>
  <c r="E85" i="104"/>
  <c r="E86" i="104" s="1"/>
  <c r="E63" i="105"/>
  <c r="E61" i="105"/>
  <c r="E62" i="105"/>
  <c r="E59" i="105"/>
  <c r="E60" i="105" s="1"/>
  <c r="E89" i="105"/>
  <c r="E87" i="105"/>
  <c r="E88" i="105"/>
  <c r="E85" i="105"/>
  <c r="E86" i="105" s="1"/>
  <c r="E63" i="106"/>
  <c r="E61" i="106"/>
  <c r="E62" i="106"/>
  <c r="E59" i="106"/>
  <c r="E60" i="106" s="1"/>
  <c r="E89" i="106"/>
  <c r="E87" i="106"/>
  <c r="E88" i="106"/>
  <c r="E85" i="106"/>
  <c r="E86" i="106" s="1"/>
  <c r="E63" i="107"/>
  <c r="E61" i="107"/>
  <c r="E62" i="107"/>
  <c r="E59" i="107"/>
  <c r="E60" i="107" s="1"/>
  <c r="E104" i="107"/>
  <c r="E101" i="107"/>
  <c r="E105" i="107"/>
  <c r="E103" i="107"/>
  <c r="E47" i="108"/>
  <c r="E45" i="108"/>
  <c r="E46" i="108"/>
  <c r="E43" i="108"/>
  <c r="E44" i="108" s="1"/>
  <c r="E78" i="108"/>
  <c r="E76" i="108"/>
  <c r="E77" i="108"/>
  <c r="E74" i="108"/>
  <c r="E75" i="108" s="1"/>
  <c r="E104" i="108"/>
  <c r="E101" i="108"/>
  <c r="E105" i="108"/>
  <c r="E103" i="108"/>
  <c r="E47" i="109"/>
  <c r="E45" i="109"/>
  <c r="E46" i="109"/>
  <c r="E43" i="109"/>
  <c r="E44" i="109" s="1"/>
  <c r="E78" i="109"/>
  <c r="E76" i="109"/>
  <c r="E77" i="109"/>
  <c r="E74" i="109"/>
  <c r="E75" i="109" s="1"/>
  <c r="E104" i="109"/>
  <c r="E101" i="109"/>
  <c r="E105" i="109"/>
  <c r="E103" i="109"/>
  <c r="E104" i="110"/>
  <c r="E101" i="110"/>
  <c r="E103" i="110"/>
  <c r="E102" i="110"/>
  <c r="E105" i="110"/>
  <c r="E104" i="111"/>
  <c r="E101" i="111"/>
  <c r="E105" i="111"/>
  <c r="E103" i="111"/>
  <c r="E62" i="112"/>
  <c r="E59" i="112"/>
  <c r="E61" i="112"/>
  <c r="E60" i="112"/>
  <c r="E63" i="112"/>
  <c r="E88" i="112"/>
  <c r="E85" i="112"/>
  <c r="E86" i="112" s="1"/>
  <c r="E89" i="112"/>
  <c r="E87" i="112"/>
  <c r="E47" i="113"/>
  <c r="E45" i="113"/>
  <c r="E43" i="113"/>
  <c r="E44" i="113" s="1"/>
  <c r="E46" i="113"/>
  <c r="E62" i="114"/>
  <c r="E59" i="114"/>
  <c r="E60" i="114" s="1"/>
  <c r="E61" i="114"/>
  <c r="E63" i="114"/>
  <c r="E88" i="114"/>
  <c r="E85" i="114"/>
  <c r="E86" i="114" s="1"/>
  <c r="E89" i="114"/>
  <c r="E87" i="114"/>
  <c r="E134" i="48"/>
  <c r="E134" i="52"/>
  <c r="E134" i="53"/>
  <c r="E104" i="54"/>
  <c r="E148" i="55"/>
  <c r="E149" i="55" s="1"/>
  <c r="E150" i="55"/>
  <c r="E152" i="55"/>
  <c r="E168" i="55"/>
  <c r="E170" i="55"/>
  <c r="E172" i="55"/>
  <c r="E148" i="56"/>
  <c r="E149" i="56" s="1"/>
  <c r="E150" i="56"/>
  <c r="E152" i="56"/>
  <c r="E168" i="56"/>
  <c r="E169" i="56" s="1"/>
  <c r="E170" i="56"/>
  <c r="E172" i="56"/>
  <c r="E134" i="57"/>
  <c r="E148" i="57"/>
  <c r="E149" i="57" s="1"/>
  <c r="E150" i="57"/>
  <c r="E152" i="57"/>
  <c r="E168" i="57"/>
  <c r="E170" i="57"/>
  <c r="E172" i="57"/>
  <c r="E134" i="58"/>
  <c r="E148" i="58"/>
  <c r="E150" i="58"/>
  <c r="E152" i="58"/>
  <c r="E168" i="58"/>
  <c r="E148" i="59"/>
  <c r="E149" i="59" s="1"/>
  <c r="E150" i="59"/>
  <c r="E152" i="59"/>
  <c r="E170" i="59"/>
  <c r="E134" i="60"/>
  <c r="E148" i="60"/>
  <c r="E150" i="60"/>
  <c r="E152" i="60"/>
  <c r="E168" i="60"/>
  <c r="E169" i="60" s="1"/>
  <c r="E172" i="60"/>
  <c r="E74" i="61"/>
  <c r="E77" i="61"/>
  <c r="E133" i="61"/>
  <c r="E134" i="61" s="1"/>
  <c r="E135" i="61"/>
  <c r="E137" i="61"/>
  <c r="E43" i="62"/>
  <c r="E44" i="62" s="1"/>
  <c r="E46" i="62"/>
  <c r="E134" i="62"/>
  <c r="E139" i="62" s="1"/>
  <c r="E148" i="62"/>
  <c r="E150" i="62"/>
  <c r="E152" i="62"/>
  <c r="E168" i="62"/>
  <c r="E169" i="62" s="1"/>
  <c r="E172" i="62"/>
  <c r="E74" i="63"/>
  <c r="E77" i="63"/>
  <c r="E133" i="63"/>
  <c r="E134" i="63" s="1"/>
  <c r="E135" i="63"/>
  <c r="E137" i="63"/>
  <c r="E43" i="64"/>
  <c r="E46" i="64"/>
  <c r="E134" i="64"/>
  <c r="E139" i="64" s="1"/>
  <c r="E148" i="64"/>
  <c r="E149" i="64" s="1"/>
  <c r="E150" i="64"/>
  <c r="E152" i="64"/>
  <c r="E168" i="64"/>
  <c r="E169" i="64" s="1"/>
  <c r="E172" i="64"/>
  <c r="E74" i="65"/>
  <c r="E75" i="65" s="1"/>
  <c r="E77" i="65"/>
  <c r="E133" i="65"/>
  <c r="E134" i="65" s="1"/>
  <c r="E135" i="65"/>
  <c r="E137" i="65"/>
  <c r="E43" i="66"/>
  <c r="E44" i="66" s="1"/>
  <c r="E46" i="66"/>
  <c r="E134" i="66"/>
  <c r="E148" i="66"/>
  <c r="E150" i="66"/>
  <c r="E152" i="66"/>
  <c r="E168" i="66"/>
  <c r="E169" i="66" s="1"/>
  <c r="E172" i="66"/>
  <c r="E74" i="67"/>
  <c r="E77" i="67"/>
  <c r="E133" i="67"/>
  <c r="E134" i="67" s="1"/>
  <c r="E135" i="67"/>
  <c r="E137" i="67"/>
  <c r="E43" i="68"/>
  <c r="E46" i="68"/>
  <c r="E134" i="68"/>
  <c r="E139" i="68" s="1"/>
  <c r="E148" i="68"/>
  <c r="E149" i="68" s="1"/>
  <c r="E150" i="68"/>
  <c r="E152" i="68"/>
  <c r="E168" i="68"/>
  <c r="E172" i="68"/>
  <c r="E74" i="69"/>
  <c r="E75" i="69" s="1"/>
  <c r="E77" i="69"/>
  <c r="E133" i="69"/>
  <c r="E134" i="69" s="1"/>
  <c r="E135" i="69"/>
  <c r="E137" i="69"/>
  <c r="E43" i="70"/>
  <c r="E44" i="70" s="1"/>
  <c r="E46" i="70"/>
  <c r="E134" i="70"/>
  <c r="E148" i="70"/>
  <c r="E150" i="70"/>
  <c r="E152" i="70"/>
  <c r="E170" i="70"/>
  <c r="E74" i="71"/>
  <c r="E77" i="71"/>
  <c r="E133" i="71"/>
  <c r="E134" i="71" s="1"/>
  <c r="E135" i="71"/>
  <c r="E137" i="71"/>
  <c r="E43" i="72"/>
  <c r="E46" i="72"/>
  <c r="E134" i="72"/>
  <c r="E139" i="72" s="1"/>
  <c r="E148" i="72"/>
  <c r="E150" i="72"/>
  <c r="E152" i="72"/>
  <c r="E168" i="72"/>
  <c r="E133" i="73"/>
  <c r="E135" i="73"/>
  <c r="E137" i="73"/>
  <c r="E43" i="74"/>
  <c r="E44" i="74" s="1"/>
  <c r="E46" i="74"/>
  <c r="E134" i="74"/>
  <c r="E148" i="74"/>
  <c r="E149" i="74" s="1"/>
  <c r="E150" i="74"/>
  <c r="E152" i="74"/>
  <c r="E168" i="74"/>
  <c r="E172" i="74"/>
  <c r="E133" i="75"/>
  <c r="E135" i="75"/>
  <c r="E137" i="75"/>
  <c r="E43" i="76"/>
  <c r="E46" i="76"/>
  <c r="E148" i="76"/>
  <c r="E149" i="76" s="1"/>
  <c r="E150" i="76"/>
  <c r="E152" i="76"/>
  <c r="E172" i="76"/>
  <c r="E133" i="77"/>
  <c r="E134" i="77" s="1"/>
  <c r="E135" i="77"/>
  <c r="E137" i="77"/>
  <c r="E43" i="78"/>
  <c r="E44" i="78" s="1"/>
  <c r="E46" i="78"/>
  <c r="E148" i="78"/>
  <c r="E149" i="78" s="1"/>
  <c r="E150" i="78"/>
  <c r="E152" i="78"/>
  <c r="E170" i="78"/>
  <c r="E133" i="79"/>
  <c r="E134" i="79" s="1"/>
  <c r="E135" i="79"/>
  <c r="E137" i="79"/>
  <c r="E43" i="80"/>
  <c r="E46" i="80"/>
  <c r="E87" i="80"/>
  <c r="E89" i="80"/>
  <c r="E133" i="80"/>
  <c r="E135" i="80"/>
  <c r="E137" i="80"/>
  <c r="E43" i="81"/>
  <c r="E44" i="81" s="1"/>
  <c r="E46" i="81"/>
  <c r="E134" i="81"/>
  <c r="E148" i="81"/>
  <c r="E149" i="81" s="1"/>
  <c r="E150" i="81"/>
  <c r="E152" i="81"/>
  <c r="E168" i="81"/>
  <c r="E133" i="82"/>
  <c r="E134" i="82" s="1"/>
  <c r="E135" i="82"/>
  <c r="E137" i="82"/>
  <c r="E74" i="83"/>
  <c r="E78" i="83"/>
  <c r="E101" i="83"/>
  <c r="E151" i="83"/>
  <c r="E43" i="84"/>
  <c r="E44" i="84" s="1"/>
  <c r="E59" i="84"/>
  <c r="E60" i="84" s="1"/>
  <c r="E148" i="84"/>
  <c r="E149" i="84" s="1"/>
  <c r="E152" i="84"/>
  <c r="E47" i="85"/>
  <c r="E101" i="85"/>
  <c r="E102" i="85" s="1"/>
  <c r="E151" i="85"/>
  <c r="E43" i="86"/>
  <c r="E44" i="86" s="1"/>
  <c r="E59" i="86"/>
  <c r="E60" i="86" s="1"/>
  <c r="E148" i="86"/>
  <c r="E149" i="86" s="1"/>
  <c r="E152" i="86"/>
  <c r="E47" i="87"/>
  <c r="E101" i="87"/>
  <c r="E102" i="87" s="1"/>
  <c r="E151" i="87"/>
  <c r="E43" i="88"/>
  <c r="E44" i="88" s="1"/>
  <c r="E59" i="88"/>
  <c r="E60" i="88" s="1"/>
  <c r="E78" i="88"/>
  <c r="E136" i="88"/>
  <c r="E163" i="89"/>
  <c r="E163" i="91"/>
  <c r="E163" i="93"/>
  <c r="E47" i="83"/>
  <c r="E43" i="83"/>
  <c r="E44" i="83" s="1"/>
  <c r="E77" i="83"/>
  <c r="E75" i="83"/>
  <c r="E104" i="83"/>
  <c r="E47" i="84"/>
  <c r="E63" i="84"/>
  <c r="E61" i="84"/>
  <c r="E78" i="84"/>
  <c r="E76" i="84"/>
  <c r="E137" i="84"/>
  <c r="E135" i="84"/>
  <c r="E133" i="84"/>
  <c r="E134" i="84" s="1"/>
  <c r="E151" i="84"/>
  <c r="E171" i="84"/>
  <c r="E105" i="85"/>
  <c r="E103" i="85"/>
  <c r="E45" i="86"/>
  <c r="E63" i="86"/>
  <c r="E61" i="86"/>
  <c r="E78" i="86"/>
  <c r="E76" i="86"/>
  <c r="E137" i="86"/>
  <c r="E135" i="86"/>
  <c r="E133" i="86"/>
  <c r="E134" i="86" s="1"/>
  <c r="E151" i="86"/>
  <c r="E105" i="87"/>
  <c r="E103" i="87"/>
  <c r="E47" i="88"/>
  <c r="E63" i="88"/>
  <c r="E61" i="88"/>
  <c r="E152" i="88"/>
  <c r="E150" i="88"/>
  <c r="E148" i="88"/>
  <c r="E151" i="88"/>
  <c r="E149" i="88"/>
  <c r="E172" i="88"/>
  <c r="E170" i="88"/>
  <c r="E168" i="88"/>
  <c r="E171" i="88"/>
  <c r="E169" i="88"/>
  <c r="E62" i="89"/>
  <c r="E59" i="89"/>
  <c r="E60" i="89" s="1"/>
  <c r="E63" i="89"/>
  <c r="E61" i="89"/>
  <c r="E77" i="89"/>
  <c r="E74" i="89"/>
  <c r="E75" i="89" s="1"/>
  <c r="E78" i="89"/>
  <c r="E76" i="89"/>
  <c r="E46" i="90"/>
  <c r="E43" i="90"/>
  <c r="E44" i="90" s="1"/>
  <c r="E47" i="90"/>
  <c r="E45" i="90"/>
  <c r="E88" i="90"/>
  <c r="E85" i="90"/>
  <c r="E86" i="90" s="1"/>
  <c r="E89" i="90"/>
  <c r="E87" i="90"/>
  <c r="E105" i="90"/>
  <c r="E103" i="90"/>
  <c r="E104" i="90"/>
  <c r="E101" i="90"/>
  <c r="E152" i="90"/>
  <c r="E150" i="90"/>
  <c r="E148" i="90"/>
  <c r="E149" i="90" s="1"/>
  <c r="E151" i="90"/>
  <c r="E172" i="90"/>
  <c r="E168" i="90"/>
  <c r="E169" i="90" s="1"/>
  <c r="E62" i="91"/>
  <c r="E59" i="91"/>
  <c r="E60" i="91" s="1"/>
  <c r="E63" i="91"/>
  <c r="E61" i="91"/>
  <c r="E77" i="91"/>
  <c r="E74" i="91"/>
  <c r="E75" i="91" s="1"/>
  <c r="E78" i="91"/>
  <c r="E76" i="91"/>
  <c r="E46" i="92"/>
  <c r="E43" i="92"/>
  <c r="E44" i="92" s="1"/>
  <c r="E47" i="92"/>
  <c r="E45" i="92"/>
  <c r="E88" i="92"/>
  <c r="E85" i="92"/>
  <c r="E86" i="92" s="1"/>
  <c r="E89" i="92"/>
  <c r="E87" i="92"/>
  <c r="E105" i="92"/>
  <c r="E103" i="92"/>
  <c r="E104" i="92"/>
  <c r="E101" i="92"/>
  <c r="E102" i="92" s="1"/>
  <c r="E152" i="92"/>
  <c r="E150" i="92"/>
  <c r="E148" i="92"/>
  <c r="E149" i="92" s="1"/>
  <c r="E151" i="92"/>
  <c r="E168" i="92"/>
  <c r="E169" i="92" s="1"/>
  <c r="E62" i="93"/>
  <c r="E59" i="93"/>
  <c r="E60" i="93" s="1"/>
  <c r="E63" i="93"/>
  <c r="E61" i="93"/>
  <c r="E77" i="93"/>
  <c r="E74" i="93"/>
  <c r="E75" i="93" s="1"/>
  <c r="E78" i="93"/>
  <c r="E76" i="93"/>
  <c r="E46" i="94"/>
  <c r="E43" i="94"/>
  <c r="E44" i="94" s="1"/>
  <c r="E47" i="94"/>
  <c r="E45" i="94"/>
  <c r="E88" i="94"/>
  <c r="E85" i="94"/>
  <c r="E86" i="94" s="1"/>
  <c r="E89" i="94"/>
  <c r="E87" i="94"/>
  <c r="E47" i="95"/>
  <c r="E45" i="95"/>
  <c r="E46" i="95"/>
  <c r="E43" i="95"/>
  <c r="E44" i="95" s="1"/>
  <c r="E78" i="95"/>
  <c r="E76" i="95"/>
  <c r="E77" i="95"/>
  <c r="E74" i="95"/>
  <c r="E75" i="95" s="1"/>
  <c r="E104" i="95"/>
  <c r="E101" i="95"/>
  <c r="E105" i="95"/>
  <c r="E103" i="95"/>
  <c r="E47" i="96"/>
  <c r="E45" i="96"/>
  <c r="E46" i="96"/>
  <c r="E43" i="96"/>
  <c r="E44" i="96" s="1"/>
  <c r="E78" i="96"/>
  <c r="E76" i="96"/>
  <c r="E77" i="96"/>
  <c r="E74" i="96"/>
  <c r="E75" i="96" s="1"/>
  <c r="E104" i="96"/>
  <c r="E101" i="96"/>
  <c r="E105" i="96"/>
  <c r="E103" i="96"/>
  <c r="E47" i="97"/>
  <c r="E45" i="97"/>
  <c r="E46" i="97"/>
  <c r="E43" i="97"/>
  <c r="E44" i="97" s="1"/>
  <c r="E78" i="97"/>
  <c r="E76" i="97"/>
  <c r="E77" i="97"/>
  <c r="E74" i="97"/>
  <c r="E75" i="97" s="1"/>
  <c r="E104" i="97"/>
  <c r="E101" i="97"/>
  <c r="E105" i="97"/>
  <c r="E103" i="97"/>
  <c r="E47" i="98"/>
  <c r="E45" i="98"/>
  <c r="E46" i="98"/>
  <c r="E43" i="98"/>
  <c r="E44" i="98" s="1"/>
  <c r="E78" i="98"/>
  <c r="E76" i="98"/>
  <c r="E77" i="98"/>
  <c r="E74" i="98"/>
  <c r="E75" i="98" s="1"/>
  <c r="E104" i="98"/>
  <c r="E101" i="98"/>
  <c r="E105" i="98"/>
  <c r="E103" i="98"/>
  <c r="E47" i="99"/>
  <c r="E45" i="99"/>
  <c r="E46" i="99"/>
  <c r="E43" i="99"/>
  <c r="E44" i="99" s="1"/>
  <c r="E78" i="99"/>
  <c r="E76" i="99"/>
  <c r="E77" i="99"/>
  <c r="E74" i="99"/>
  <c r="E75" i="99" s="1"/>
  <c r="E104" i="99"/>
  <c r="E101" i="99"/>
  <c r="E105" i="99"/>
  <c r="E103" i="99"/>
  <c r="E47" i="100"/>
  <c r="E45" i="100"/>
  <c r="E46" i="100"/>
  <c r="E43" i="100"/>
  <c r="E44" i="100" s="1"/>
  <c r="E78" i="100"/>
  <c r="E76" i="100"/>
  <c r="E77" i="100"/>
  <c r="E74" i="100"/>
  <c r="E75" i="100" s="1"/>
  <c r="E104" i="100"/>
  <c r="E101" i="100"/>
  <c r="E105" i="100"/>
  <c r="E103" i="100"/>
  <c r="E47" i="101"/>
  <c r="E45" i="101"/>
  <c r="E46" i="101"/>
  <c r="E43" i="101"/>
  <c r="E44" i="101" s="1"/>
  <c r="E78" i="101"/>
  <c r="E76" i="101"/>
  <c r="E77" i="101"/>
  <c r="E74" i="101"/>
  <c r="E75" i="101" s="1"/>
  <c r="E104" i="101"/>
  <c r="E101" i="101"/>
  <c r="E105" i="101"/>
  <c r="E103" i="101"/>
  <c r="E47" i="102"/>
  <c r="E45" i="102"/>
  <c r="E46" i="102"/>
  <c r="E43" i="102"/>
  <c r="E44" i="102" s="1"/>
  <c r="E78" i="102"/>
  <c r="E76" i="102"/>
  <c r="E77" i="102"/>
  <c r="E74" i="102"/>
  <c r="E75" i="102" s="1"/>
  <c r="E104" i="102"/>
  <c r="E101" i="102"/>
  <c r="E105" i="102"/>
  <c r="E103" i="102"/>
  <c r="E47" i="103"/>
  <c r="E45" i="103"/>
  <c r="E46" i="103"/>
  <c r="E43" i="103"/>
  <c r="E44" i="103" s="1"/>
  <c r="E78" i="103"/>
  <c r="E76" i="103"/>
  <c r="E77" i="103"/>
  <c r="E74" i="103"/>
  <c r="E75" i="103" s="1"/>
  <c r="E104" i="103"/>
  <c r="E101" i="103"/>
  <c r="E105" i="103"/>
  <c r="E103" i="103"/>
  <c r="E47" i="104"/>
  <c r="E45" i="104"/>
  <c r="E46" i="104"/>
  <c r="E43" i="104"/>
  <c r="E44" i="104" s="1"/>
  <c r="E78" i="104"/>
  <c r="E76" i="104"/>
  <c r="E77" i="104"/>
  <c r="E74" i="104"/>
  <c r="E75" i="104" s="1"/>
  <c r="E104" i="104"/>
  <c r="E101" i="104"/>
  <c r="E105" i="104"/>
  <c r="E103" i="104"/>
  <c r="E47" i="105"/>
  <c r="E45" i="105"/>
  <c r="E46" i="105"/>
  <c r="E43" i="105"/>
  <c r="E44" i="105" s="1"/>
  <c r="E78" i="105"/>
  <c r="E76" i="105"/>
  <c r="E77" i="105"/>
  <c r="E74" i="105"/>
  <c r="E75" i="105" s="1"/>
  <c r="E104" i="105"/>
  <c r="E101" i="105"/>
  <c r="E105" i="105"/>
  <c r="E103" i="105"/>
  <c r="E47" i="106"/>
  <c r="E45" i="106"/>
  <c r="E46" i="106"/>
  <c r="E43" i="106"/>
  <c r="E44" i="106" s="1"/>
  <c r="E78" i="106"/>
  <c r="E76" i="106"/>
  <c r="E77" i="106"/>
  <c r="E74" i="106"/>
  <c r="E75" i="106" s="1"/>
  <c r="E104" i="106"/>
  <c r="E101" i="106"/>
  <c r="E105" i="106"/>
  <c r="E103" i="106"/>
  <c r="E47" i="107"/>
  <c r="E45" i="107"/>
  <c r="E46" i="107"/>
  <c r="E43" i="107"/>
  <c r="E44" i="107" s="1"/>
  <c r="E63" i="108"/>
  <c r="E61" i="108"/>
  <c r="E62" i="108"/>
  <c r="E59" i="108"/>
  <c r="E60" i="108" s="1"/>
  <c r="E89" i="108"/>
  <c r="E87" i="108"/>
  <c r="E88" i="108"/>
  <c r="E85" i="108"/>
  <c r="E86" i="108" s="1"/>
  <c r="E63" i="109"/>
  <c r="E61" i="109"/>
  <c r="E62" i="109"/>
  <c r="E59" i="109"/>
  <c r="E60" i="109" s="1"/>
  <c r="E89" i="109"/>
  <c r="E87" i="109"/>
  <c r="E88" i="109"/>
  <c r="E85" i="109"/>
  <c r="E86" i="109" s="1"/>
  <c r="E77" i="112"/>
  <c r="E74" i="112"/>
  <c r="E75" i="112" s="1"/>
  <c r="E76" i="112"/>
  <c r="E78" i="112"/>
  <c r="E104" i="113"/>
  <c r="E101" i="113"/>
  <c r="E105" i="113"/>
  <c r="E103" i="113"/>
  <c r="E77" i="114"/>
  <c r="E74" i="114"/>
  <c r="E76" i="114"/>
  <c r="E75" i="114"/>
  <c r="E78" i="114"/>
  <c r="E149" i="58"/>
  <c r="E154" i="58" s="1"/>
  <c r="E149" i="60"/>
  <c r="E75" i="61"/>
  <c r="E76" i="61"/>
  <c r="E78" i="61"/>
  <c r="E45" i="62"/>
  <c r="E47" i="62"/>
  <c r="E76" i="63"/>
  <c r="E78" i="63"/>
  <c r="E45" i="64"/>
  <c r="E47" i="64"/>
  <c r="E76" i="65"/>
  <c r="E78" i="65"/>
  <c r="E45" i="66"/>
  <c r="E47" i="66"/>
  <c r="E76" i="67"/>
  <c r="E78" i="67"/>
  <c r="E45" i="68"/>
  <c r="E47" i="68"/>
  <c r="E169" i="68"/>
  <c r="E76" i="69"/>
  <c r="E78" i="69"/>
  <c r="E45" i="70"/>
  <c r="E47" i="70"/>
  <c r="E76" i="71"/>
  <c r="E78" i="71"/>
  <c r="E45" i="72"/>
  <c r="E47" i="72"/>
  <c r="E149" i="72"/>
  <c r="E134" i="73"/>
  <c r="E45" i="74"/>
  <c r="E47" i="74"/>
  <c r="E134" i="75"/>
  <c r="E45" i="76"/>
  <c r="E47" i="76"/>
  <c r="E45" i="78"/>
  <c r="E47" i="78"/>
  <c r="E45" i="80"/>
  <c r="E47" i="80"/>
  <c r="E134" i="80"/>
  <c r="E45" i="81"/>
  <c r="E47" i="81"/>
  <c r="E46" i="83"/>
  <c r="E76" i="83"/>
  <c r="E103" i="83"/>
  <c r="E74" i="84"/>
  <c r="E77" i="84"/>
  <c r="E136" i="84"/>
  <c r="E150" i="84"/>
  <c r="E168" i="84"/>
  <c r="E169" i="84" s="1"/>
  <c r="E74" i="86"/>
  <c r="E75" i="86" s="1"/>
  <c r="E77" i="86"/>
  <c r="E136" i="86"/>
  <c r="E150" i="86"/>
  <c r="E168" i="86"/>
  <c r="E169" i="86" s="1"/>
  <c r="E137" i="109"/>
  <c r="E135" i="109"/>
  <c r="E133" i="109"/>
  <c r="E134" i="109" s="1"/>
  <c r="E151" i="109"/>
  <c r="E149" i="109"/>
  <c r="E47" i="110"/>
  <c r="E45" i="110"/>
  <c r="E89" i="110"/>
  <c r="E87" i="110"/>
  <c r="E86" i="110"/>
  <c r="E47" i="111"/>
  <c r="E45" i="111"/>
  <c r="E43" i="111"/>
  <c r="E44" i="111" s="1"/>
  <c r="E77" i="111"/>
  <c r="E74" i="111"/>
  <c r="E75" i="111" s="1"/>
  <c r="E137" i="111"/>
  <c r="E135" i="111"/>
  <c r="E133" i="111"/>
  <c r="E134" i="111" s="1"/>
  <c r="E151" i="111"/>
  <c r="E171" i="111"/>
  <c r="E152" i="112"/>
  <c r="E150" i="112"/>
  <c r="E148" i="112"/>
  <c r="E149" i="112" s="1"/>
  <c r="E170" i="112"/>
  <c r="E63" i="113"/>
  <c r="E61" i="113"/>
  <c r="E60" i="113"/>
  <c r="E78" i="113"/>
  <c r="E76" i="113"/>
  <c r="E137" i="113"/>
  <c r="E135" i="113"/>
  <c r="E133" i="113"/>
  <c r="E134" i="113" s="1"/>
  <c r="E151" i="113"/>
  <c r="E149" i="113"/>
  <c r="E88" i="115"/>
  <c r="E85" i="115"/>
  <c r="E86" i="115" s="1"/>
  <c r="E89" i="115"/>
  <c r="E87" i="115"/>
  <c r="E105" i="115"/>
  <c r="E103" i="115"/>
  <c r="E104" i="115"/>
  <c r="E101" i="115"/>
  <c r="E152" i="115"/>
  <c r="E150" i="115"/>
  <c r="E148" i="115"/>
  <c r="E151" i="115"/>
  <c r="E149" i="115"/>
  <c r="E88" i="117"/>
  <c r="E85" i="117"/>
  <c r="E86" i="117" s="1"/>
  <c r="E89" i="117"/>
  <c r="E87" i="117"/>
  <c r="E105" i="117"/>
  <c r="E103" i="117"/>
  <c r="E104" i="117"/>
  <c r="E101" i="117"/>
  <c r="E152" i="117"/>
  <c r="E150" i="117"/>
  <c r="E148" i="117"/>
  <c r="E151" i="117"/>
  <c r="E149" i="117"/>
  <c r="E78" i="118"/>
  <c r="E76" i="118"/>
  <c r="E77" i="118"/>
  <c r="E74" i="118"/>
  <c r="E75" i="118" s="1"/>
  <c r="E104" i="118"/>
  <c r="E101" i="118"/>
  <c r="E102" i="118" s="1"/>
  <c r="E105" i="118"/>
  <c r="E103" i="118"/>
  <c r="E46" i="119"/>
  <c r="E47" i="119"/>
  <c r="E45" i="119"/>
  <c r="E43" i="119"/>
  <c r="E44" i="119" s="1"/>
  <c r="E62" i="119"/>
  <c r="E59" i="119"/>
  <c r="E60" i="119" s="1"/>
  <c r="E63" i="119"/>
  <c r="E61" i="119"/>
  <c r="E77" i="119"/>
  <c r="E74" i="119"/>
  <c r="E75" i="119" s="1"/>
  <c r="E78" i="119"/>
  <c r="E76" i="119"/>
  <c r="E47" i="120"/>
  <c r="E45" i="120"/>
  <c r="E43" i="120"/>
  <c r="E44" i="120" s="1"/>
  <c r="E46" i="120"/>
  <c r="E63" i="120"/>
  <c r="E61" i="120"/>
  <c r="E62" i="120"/>
  <c r="E59" i="120"/>
  <c r="E60" i="120" s="1"/>
  <c r="E89" i="120"/>
  <c r="E87" i="120"/>
  <c r="E88" i="120"/>
  <c r="E85" i="120"/>
  <c r="E86" i="120" s="1"/>
  <c r="E88" i="121"/>
  <c r="E85" i="121"/>
  <c r="E86" i="121" s="1"/>
  <c r="E89" i="121"/>
  <c r="E87" i="121"/>
  <c r="E105" i="121"/>
  <c r="E103" i="121"/>
  <c r="E104" i="121"/>
  <c r="E101" i="121"/>
  <c r="E152" i="121"/>
  <c r="E150" i="121"/>
  <c r="E148" i="121"/>
  <c r="E149" i="121" s="1"/>
  <c r="E151" i="121"/>
  <c r="E78" i="122"/>
  <c r="E76" i="122"/>
  <c r="E77" i="122"/>
  <c r="E74" i="122"/>
  <c r="E75" i="122" s="1"/>
  <c r="E104" i="122"/>
  <c r="E101" i="122"/>
  <c r="E102" i="122" s="1"/>
  <c r="E105" i="122"/>
  <c r="E103" i="122"/>
  <c r="E46" i="123"/>
  <c r="E47" i="123"/>
  <c r="E45" i="123"/>
  <c r="E43" i="123"/>
  <c r="E44" i="123" s="1"/>
  <c r="E62" i="123"/>
  <c r="E59" i="123"/>
  <c r="E60" i="123" s="1"/>
  <c r="E63" i="123"/>
  <c r="E61" i="123"/>
  <c r="E77" i="123"/>
  <c r="E74" i="123"/>
  <c r="E75" i="123" s="1"/>
  <c r="E78" i="123"/>
  <c r="E76" i="123"/>
  <c r="E47" i="124"/>
  <c r="E45" i="124"/>
  <c r="E43" i="124"/>
  <c r="E46" i="124"/>
  <c r="E44" i="124"/>
  <c r="E63" i="124"/>
  <c r="E61" i="124"/>
  <c r="E62" i="124"/>
  <c r="E59" i="124"/>
  <c r="E60" i="124" s="1"/>
  <c r="E89" i="124"/>
  <c r="E87" i="124"/>
  <c r="E88" i="124"/>
  <c r="E85" i="124"/>
  <c r="E86" i="124" s="1"/>
  <c r="E88" i="125"/>
  <c r="E85" i="125"/>
  <c r="E86" i="125" s="1"/>
  <c r="E89" i="125"/>
  <c r="E87" i="125"/>
  <c r="E105" i="125"/>
  <c r="E103" i="125"/>
  <c r="E104" i="125"/>
  <c r="E101" i="125"/>
  <c r="E152" i="125"/>
  <c r="E150" i="125"/>
  <c r="E148" i="125"/>
  <c r="E151" i="125"/>
  <c r="E149" i="125"/>
  <c r="E63" i="126"/>
  <c r="E61" i="126"/>
  <c r="E62" i="126"/>
  <c r="E59" i="126"/>
  <c r="E60" i="126" s="1"/>
  <c r="E89" i="126"/>
  <c r="E87" i="126"/>
  <c r="E88" i="126"/>
  <c r="E85" i="126"/>
  <c r="E86" i="126" s="1"/>
  <c r="E88" i="127"/>
  <c r="E85" i="127"/>
  <c r="E86" i="127" s="1"/>
  <c r="E89" i="127"/>
  <c r="E87" i="127"/>
  <c r="E105" i="127"/>
  <c r="E103" i="127"/>
  <c r="E104" i="127"/>
  <c r="E101" i="127"/>
  <c r="E77" i="129"/>
  <c r="E74" i="129"/>
  <c r="E76" i="129"/>
  <c r="E75" i="129"/>
  <c r="E78" i="129"/>
  <c r="E104" i="130"/>
  <c r="E101" i="130"/>
  <c r="E102" i="130" s="1"/>
  <c r="E103" i="130"/>
  <c r="E105" i="130"/>
  <c r="E62" i="131"/>
  <c r="E59" i="131"/>
  <c r="E60" i="131" s="1"/>
  <c r="E61" i="131"/>
  <c r="E63" i="131"/>
  <c r="E86" i="88"/>
  <c r="E87" i="88"/>
  <c r="E89" i="88"/>
  <c r="E133" i="89"/>
  <c r="E134" i="89" s="1"/>
  <c r="E135" i="89"/>
  <c r="E137" i="89"/>
  <c r="E133" i="90"/>
  <c r="E135" i="90"/>
  <c r="E137" i="90"/>
  <c r="E133" i="91"/>
  <c r="E135" i="91"/>
  <c r="E137" i="91"/>
  <c r="E133" i="92"/>
  <c r="E135" i="92"/>
  <c r="E137" i="92"/>
  <c r="E133" i="93"/>
  <c r="E134" i="93" s="1"/>
  <c r="E135" i="93"/>
  <c r="E137" i="93"/>
  <c r="E102" i="94"/>
  <c r="E103" i="94"/>
  <c r="E134" i="94"/>
  <c r="E139" i="94" s="1"/>
  <c r="E148" i="94"/>
  <c r="E150" i="94"/>
  <c r="E152" i="94"/>
  <c r="E168" i="94"/>
  <c r="E169" i="94" s="1"/>
  <c r="E148" i="95"/>
  <c r="E150" i="95"/>
  <c r="E152" i="95"/>
  <c r="E170" i="95"/>
  <c r="E148" i="96"/>
  <c r="E149" i="96" s="1"/>
  <c r="E150" i="96"/>
  <c r="E152" i="96"/>
  <c r="E172" i="96"/>
  <c r="E134" i="97"/>
  <c r="E148" i="97"/>
  <c r="E150" i="97"/>
  <c r="E152" i="97"/>
  <c r="E168" i="97"/>
  <c r="E169" i="97" s="1"/>
  <c r="E172" i="97"/>
  <c r="E134" i="98"/>
  <c r="E148" i="98"/>
  <c r="E150" i="98"/>
  <c r="E152" i="98"/>
  <c r="E170" i="98"/>
  <c r="E134" i="99"/>
  <c r="E148" i="99"/>
  <c r="E150" i="99"/>
  <c r="E152" i="99"/>
  <c r="E170" i="99"/>
  <c r="E134" i="100"/>
  <c r="E148" i="100"/>
  <c r="E150" i="100"/>
  <c r="E152" i="100"/>
  <c r="E168" i="100"/>
  <c r="E134" i="101"/>
  <c r="E148" i="101"/>
  <c r="E150" i="101"/>
  <c r="E152" i="101"/>
  <c r="E168" i="101"/>
  <c r="E169" i="101" s="1"/>
  <c r="E172" i="101"/>
  <c r="E148" i="102"/>
  <c r="E150" i="102"/>
  <c r="E152" i="102"/>
  <c r="E172" i="102"/>
  <c r="E148" i="103"/>
  <c r="E150" i="103"/>
  <c r="E152" i="103"/>
  <c r="E170" i="103"/>
  <c r="E134" i="104"/>
  <c r="E139" i="104" s="1"/>
  <c r="E148" i="104"/>
  <c r="E149" i="104" s="1"/>
  <c r="E150" i="104"/>
  <c r="E152" i="104"/>
  <c r="E168" i="104"/>
  <c r="E148" i="105"/>
  <c r="E150" i="105"/>
  <c r="E152" i="105"/>
  <c r="E168" i="105"/>
  <c r="E169" i="105" s="1"/>
  <c r="E172" i="105"/>
  <c r="E148" i="106"/>
  <c r="E150" i="106"/>
  <c r="E152" i="106"/>
  <c r="E170" i="106"/>
  <c r="E76" i="107"/>
  <c r="E78" i="107"/>
  <c r="E85" i="107"/>
  <c r="E88" i="107"/>
  <c r="E134" i="107"/>
  <c r="E148" i="107"/>
  <c r="E149" i="107" s="1"/>
  <c r="E150" i="107"/>
  <c r="E152" i="107"/>
  <c r="E168" i="107"/>
  <c r="E169" i="107" s="1"/>
  <c r="E170" i="107"/>
  <c r="E172" i="107"/>
  <c r="E134" i="108"/>
  <c r="E148" i="108"/>
  <c r="E149" i="108" s="1"/>
  <c r="E150" i="108"/>
  <c r="E152" i="108"/>
  <c r="E170" i="108"/>
  <c r="E136" i="109"/>
  <c r="E150" i="109"/>
  <c r="E163" i="109"/>
  <c r="E43" i="110"/>
  <c r="E44" i="110" s="1"/>
  <c r="E46" i="110"/>
  <c r="E59" i="110"/>
  <c r="E60" i="110" s="1"/>
  <c r="E148" i="110"/>
  <c r="E149" i="110" s="1"/>
  <c r="E152" i="110"/>
  <c r="E46" i="111"/>
  <c r="E59" i="111"/>
  <c r="E60" i="111" s="1"/>
  <c r="E78" i="111"/>
  <c r="E136" i="111"/>
  <c r="E150" i="111"/>
  <c r="E168" i="111"/>
  <c r="E169" i="111" s="1"/>
  <c r="E172" i="111"/>
  <c r="E47" i="112"/>
  <c r="E101" i="112"/>
  <c r="E102" i="112" s="1"/>
  <c r="E151" i="112"/>
  <c r="E74" i="113"/>
  <c r="E75" i="113" s="1"/>
  <c r="E77" i="113"/>
  <c r="E85" i="113"/>
  <c r="E86" i="113" s="1"/>
  <c r="E136" i="113"/>
  <c r="E150" i="113"/>
  <c r="E163" i="113"/>
  <c r="E47" i="114"/>
  <c r="E163" i="115"/>
  <c r="E163" i="117"/>
  <c r="E163" i="121"/>
  <c r="E163" i="125"/>
  <c r="E63" i="110"/>
  <c r="E61" i="110"/>
  <c r="E78" i="110"/>
  <c r="E76" i="110"/>
  <c r="E137" i="110"/>
  <c r="E135" i="110"/>
  <c r="E133" i="110"/>
  <c r="E134" i="110" s="1"/>
  <c r="E151" i="110"/>
  <c r="E171" i="110"/>
  <c r="E63" i="111"/>
  <c r="E61" i="111"/>
  <c r="E105" i="112"/>
  <c r="E103" i="112"/>
  <c r="E89" i="113"/>
  <c r="E87" i="113"/>
  <c r="E104" i="114"/>
  <c r="E101" i="114"/>
  <c r="E105" i="114"/>
  <c r="E103" i="114"/>
  <c r="E46" i="115"/>
  <c r="E47" i="115"/>
  <c r="E45" i="115"/>
  <c r="E43" i="115"/>
  <c r="E44" i="115" s="1"/>
  <c r="E62" i="115"/>
  <c r="E59" i="115"/>
  <c r="E60" i="115" s="1"/>
  <c r="E63" i="115"/>
  <c r="E61" i="115"/>
  <c r="E77" i="115"/>
  <c r="E74" i="115"/>
  <c r="E75" i="115" s="1"/>
  <c r="E78" i="115"/>
  <c r="E76" i="115"/>
  <c r="E47" i="116"/>
  <c r="E45" i="116"/>
  <c r="E43" i="116"/>
  <c r="E44" i="116" s="1"/>
  <c r="E46" i="116"/>
  <c r="E63" i="116"/>
  <c r="E61" i="116"/>
  <c r="E62" i="116"/>
  <c r="E59" i="116"/>
  <c r="E60" i="116" s="1"/>
  <c r="E104" i="116"/>
  <c r="E101" i="116"/>
  <c r="E105" i="116"/>
  <c r="E103" i="116"/>
  <c r="E46" i="117"/>
  <c r="E47" i="117"/>
  <c r="E45" i="117"/>
  <c r="E43" i="117"/>
  <c r="E44" i="117" s="1"/>
  <c r="E62" i="117"/>
  <c r="E59" i="117"/>
  <c r="E60" i="117" s="1"/>
  <c r="E63" i="117"/>
  <c r="E61" i="117"/>
  <c r="E77" i="117"/>
  <c r="E74" i="117"/>
  <c r="E75" i="117" s="1"/>
  <c r="E78" i="117"/>
  <c r="E76" i="117"/>
  <c r="E47" i="118"/>
  <c r="E45" i="118"/>
  <c r="E43" i="118"/>
  <c r="E46" i="118"/>
  <c r="E44" i="118"/>
  <c r="E63" i="118"/>
  <c r="E61" i="118"/>
  <c r="E62" i="118"/>
  <c r="E59" i="118"/>
  <c r="E60" i="118" s="1"/>
  <c r="E89" i="118"/>
  <c r="E87" i="118"/>
  <c r="E88" i="118"/>
  <c r="E85" i="118"/>
  <c r="E86" i="118" s="1"/>
  <c r="E88" i="119"/>
  <c r="E85" i="119"/>
  <c r="E86" i="119" s="1"/>
  <c r="E89" i="119"/>
  <c r="E87" i="119"/>
  <c r="E105" i="119"/>
  <c r="E103" i="119"/>
  <c r="E104" i="119"/>
  <c r="E101" i="119"/>
  <c r="E102" i="119" s="1"/>
  <c r="E152" i="119"/>
  <c r="E150" i="119"/>
  <c r="E148" i="119"/>
  <c r="E151" i="119"/>
  <c r="E149" i="119"/>
  <c r="E172" i="119"/>
  <c r="E170" i="119"/>
  <c r="E168" i="119"/>
  <c r="E169" i="119" s="1"/>
  <c r="E171" i="119"/>
  <c r="E78" i="120"/>
  <c r="E76" i="120"/>
  <c r="E77" i="120"/>
  <c r="E74" i="120"/>
  <c r="E75" i="120" s="1"/>
  <c r="E104" i="120"/>
  <c r="E101" i="120"/>
  <c r="E105" i="120"/>
  <c r="E103" i="120"/>
  <c r="E46" i="121"/>
  <c r="E47" i="121"/>
  <c r="E45" i="121"/>
  <c r="E43" i="121"/>
  <c r="E44" i="121" s="1"/>
  <c r="E62" i="121"/>
  <c r="E59" i="121"/>
  <c r="E60" i="121" s="1"/>
  <c r="E63" i="121"/>
  <c r="E61" i="121"/>
  <c r="E77" i="121"/>
  <c r="E74" i="121"/>
  <c r="E75" i="121" s="1"/>
  <c r="E78" i="121"/>
  <c r="E76" i="121"/>
  <c r="E47" i="122"/>
  <c r="E45" i="122"/>
  <c r="E43" i="122"/>
  <c r="E44" i="122" s="1"/>
  <c r="E46" i="122"/>
  <c r="E63" i="122"/>
  <c r="E61" i="122"/>
  <c r="E62" i="122"/>
  <c r="E59" i="122"/>
  <c r="E60" i="122" s="1"/>
  <c r="E89" i="122"/>
  <c r="E87" i="122"/>
  <c r="E88" i="122"/>
  <c r="E85" i="122"/>
  <c r="E86" i="122" s="1"/>
  <c r="E88" i="123"/>
  <c r="E85" i="123"/>
  <c r="E86" i="123" s="1"/>
  <c r="E89" i="123"/>
  <c r="E87" i="123"/>
  <c r="E105" i="123"/>
  <c r="E103" i="123"/>
  <c r="E104" i="123"/>
  <c r="E101" i="123"/>
  <c r="E152" i="123"/>
  <c r="E150" i="123"/>
  <c r="E148" i="123"/>
  <c r="E151" i="123"/>
  <c r="E149" i="123"/>
  <c r="E170" i="123"/>
  <c r="E78" i="124"/>
  <c r="E76" i="124"/>
  <c r="E77" i="124"/>
  <c r="E74" i="124"/>
  <c r="E75" i="124" s="1"/>
  <c r="E104" i="124"/>
  <c r="E101" i="124"/>
  <c r="E105" i="124"/>
  <c r="E103" i="124"/>
  <c r="E46" i="125"/>
  <c r="E43" i="125"/>
  <c r="E44" i="125" s="1"/>
  <c r="E47" i="125"/>
  <c r="E45" i="125"/>
  <c r="E62" i="125"/>
  <c r="E59" i="125"/>
  <c r="E60" i="125" s="1"/>
  <c r="E63" i="125"/>
  <c r="E61" i="125"/>
  <c r="E77" i="125"/>
  <c r="E74" i="125"/>
  <c r="E75" i="125" s="1"/>
  <c r="E78" i="125"/>
  <c r="E76" i="125"/>
  <c r="E78" i="126"/>
  <c r="E76" i="126"/>
  <c r="E77" i="126"/>
  <c r="E74" i="126"/>
  <c r="E75" i="126" s="1"/>
  <c r="E104" i="126"/>
  <c r="E101" i="126"/>
  <c r="E105" i="126"/>
  <c r="E103" i="126"/>
  <c r="E46" i="127"/>
  <c r="E43" i="127"/>
  <c r="E44" i="127" s="1"/>
  <c r="E47" i="127"/>
  <c r="E45" i="127"/>
  <c r="E62" i="127"/>
  <c r="E59" i="127"/>
  <c r="E60" i="127" s="1"/>
  <c r="E63" i="127"/>
  <c r="E61" i="127"/>
  <c r="E77" i="127"/>
  <c r="E74" i="127"/>
  <c r="E75" i="127" s="1"/>
  <c r="E78" i="127"/>
  <c r="E76" i="127"/>
  <c r="E104" i="128"/>
  <c r="E101" i="128"/>
  <c r="E103" i="128"/>
  <c r="E102" i="128"/>
  <c r="E105" i="128"/>
  <c r="E62" i="129"/>
  <c r="E59" i="129"/>
  <c r="E60" i="129" s="1"/>
  <c r="E61" i="129"/>
  <c r="E63" i="129"/>
  <c r="E88" i="129"/>
  <c r="E85" i="129"/>
  <c r="E86" i="129" s="1"/>
  <c r="E89" i="129"/>
  <c r="E87" i="129"/>
  <c r="E134" i="91"/>
  <c r="E149" i="94"/>
  <c r="E149" i="100"/>
  <c r="E87" i="107"/>
  <c r="E89" i="107"/>
  <c r="E74" i="110"/>
  <c r="E75" i="110" s="1"/>
  <c r="E77" i="110"/>
  <c r="E136" i="110"/>
  <c r="E150" i="110"/>
  <c r="E172" i="110"/>
  <c r="E152" i="127"/>
  <c r="E150" i="127"/>
  <c r="E148" i="127"/>
  <c r="E149" i="127" s="1"/>
  <c r="E172" i="127"/>
  <c r="E168" i="127"/>
  <c r="E169" i="127" s="1"/>
  <c r="E89" i="128"/>
  <c r="E87" i="128"/>
  <c r="E43" i="129"/>
  <c r="E44" i="129" s="1"/>
  <c r="E152" i="129"/>
  <c r="E150" i="129"/>
  <c r="E148" i="129"/>
  <c r="E149" i="129" s="1"/>
  <c r="E168" i="129"/>
  <c r="E169" i="129" s="1"/>
  <c r="E89" i="130"/>
  <c r="E87" i="130"/>
  <c r="E43" i="131"/>
  <c r="E44" i="131" s="1"/>
  <c r="E89" i="131"/>
  <c r="E87" i="131"/>
  <c r="E88" i="131"/>
  <c r="E85" i="131"/>
  <c r="E86" i="131" s="1"/>
  <c r="E88" i="132"/>
  <c r="E85" i="132"/>
  <c r="E86" i="132" s="1"/>
  <c r="E89" i="132"/>
  <c r="E87" i="132"/>
  <c r="E105" i="132"/>
  <c r="E103" i="132"/>
  <c r="E104" i="132"/>
  <c r="E101" i="132"/>
  <c r="E102" i="132" s="1"/>
  <c r="E152" i="132"/>
  <c r="E150" i="132"/>
  <c r="E148" i="132"/>
  <c r="E151" i="132"/>
  <c r="E149" i="132"/>
  <c r="E63" i="133"/>
  <c r="E61" i="133"/>
  <c r="E62" i="133"/>
  <c r="E59" i="133"/>
  <c r="E60" i="133" s="1"/>
  <c r="E89" i="133"/>
  <c r="E87" i="133"/>
  <c r="E88" i="133"/>
  <c r="E85" i="133"/>
  <c r="E86" i="133" s="1"/>
  <c r="E88" i="134"/>
  <c r="E85" i="134"/>
  <c r="E86" i="134" s="1"/>
  <c r="E89" i="134"/>
  <c r="E87" i="134"/>
  <c r="E105" i="134"/>
  <c r="E103" i="134"/>
  <c r="E104" i="134"/>
  <c r="E101" i="134"/>
  <c r="E152" i="134"/>
  <c r="E150" i="134"/>
  <c r="E148" i="134"/>
  <c r="E149" i="134" s="1"/>
  <c r="E151" i="134"/>
  <c r="E63" i="135"/>
  <c r="E61" i="135"/>
  <c r="E62" i="135"/>
  <c r="E59" i="135"/>
  <c r="E60" i="135" s="1"/>
  <c r="E89" i="135"/>
  <c r="E87" i="135"/>
  <c r="E88" i="135"/>
  <c r="E85" i="135"/>
  <c r="E86" i="135" s="1"/>
  <c r="E105" i="136"/>
  <c r="E103" i="136"/>
  <c r="E104" i="136"/>
  <c r="E101" i="136"/>
  <c r="E152" i="136"/>
  <c r="E150" i="136"/>
  <c r="E148" i="136"/>
  <c r="E149" i="136" s="1"/>
  <c r="E151" i="136"/>
  <c r="E172" i="136"/>
  <c r="E63" i="137"/>
  <c r="E61" i="137"/>
  <c r="E62" i="137"/>
  <c r="E59" i="137"/>
  <c r="E60" i="137" s="1"/>
  <c r="E104" i="137"/>
  <c r="E101" i="137"/>
  <c r="E105" i="137"/>
  <c r="E103" i="137"/>
  <c r="E46" i="138"/>
  <c r="E43" i="138"/>
  <c r="E44" i="138" s="1"/>
  <c r="E47" i="138"/>
  <c r="E45" i="138"/>
  <c r="E62" i="138"/>
  <c r="E59" i="138"/>
  <c r="E60" i="138" s="1"/>
  <c r="E63" i="138"/>
  <c r="E61" i="138"/>
  <c r="E77" i="138"/>
  <c r="E74" i="138"/>
  <c r="E75" i="138" s="1"/>
  <c r="E78" i="138"/>
  <c r="E76" i="138"/>
  <c r="E78" i="139"/>
  <c r="E76" i="139"/>
  <c r="E77" i="139"/>
  <c r="E74" i="139"/>
  <c r="E75" i="139" s="1"/>
  <c r="E104" i="139"/>
  <c r="E101" i="139"/>
  <c r="E105" i="139"/>
  <c r="E103" i="139"/>
  <c r="E46" i="140"/>
  <c r="E43" i="140"/>
  <c r="E44" i="140" s="1"/>
  <c r="E47" i="140"/>
  <c r="E45" i="140"/>
  <c r="E62" i="140"/>
  <c r="E59" i="140"/>
  <c r="E60" i="140" s="1"/>
  <c r="E63" i="140"/>
  <c r="E61" i="140"/>
  <c r="E77" i="140"/>
  <c r="E74" i="140"/>
  <c r="E75" i="140" s="1"/>
  <c r="E78" i="140"/>
  <c r="E76" i="140"/>
  <c r="E78" i="141"/>
  <c r="E76" i="141"/>
  <c r="E77" i="141"/>
  <c r="E74" i="141"/>
  <c r="E75" i="141" s="1"/>
  <c r="E104" i="141"/>
  <c r="E101" i="141"/>
  <c r="E105" i="141"/>
  <c r="E103" i="141"/>
  <c r="E62" i="142"/>
  <c r="E59" i="142"/>
  <c r="E60" i="142" s="1"/>
  <c r="E63" i="142"/>
  <c r="E61" i="142"/>
  <c r="E88" i="142"/>
  <c r="E85" i="142"/>
  <c r="E87" i="142"/>
  <c r="E86" i="142"/>
  <c r="E89" i="142"/>
  <c r="E104" i="143"/>
  <c r="E101" i="143"/>
  <c r="E103" i="143"/>
  <c r="E102" i="143"/>
  <c r="E105" i="143"/>
  <c r="E62" i="144"/>
  <c r="E59" i="144"/>
  <c r="E60" i="144" s="1"/>
  <c r="E61" i="144"/>
  <c r="E63" i="144"/>
  <c r="E87" i="111"/>
  <c r="E89" i="111"/>
  <c r="E134" i="114"/>
  <c r="E148" i="114"/>
  <c r="E150" i="114"/>
  <c r="E152" i="114"/>
  <c r="E168" i="114"/>
  <c r="E169" i="114" s="1"/>
  <c r="E133" i="115"/>
  <c r="E135" i="115"/>
  <c r="E137" i="115"/>
  <c r="E75" i="116"/>
  <c r="E76" i="116"/>
  <c r="E78" i="116"/>
  <c r="E85" i="116"/>
  <c r="E86" i="116" s="1"/>
  <c r="E88" i="116"/>
  <c r="E148" i="116"/>
  <c r="E150" i="116"/>
  <c r="E152" i="116"/>
  <c r="E168" i="116"/>
  <c r="E169" i="116" s="1"/>
  <c r="E172" i="116"/>
  <c r="E133" i="117"/>
  <c r="E135" i="117"/>
  <c r="E137" i="117"/>
  <c r="E134" i="118"/>
  <c r="E139" i="118" s="1"/>
  <c r="E148" i="118"/>
  <c r="E149" i="118" s="1"/>
  <c r="E150" i="118"/>
  <c r="E152" i="118"/>
  <c r="E168" i="118"/>
  <c r="E172" i="118"/>
  <c r="E133" i="119"/>
  <c r="E134" i="119" s="1"/>
  <c r="E135" i="119"/>
  <c r="E137" i="119"/>
  <c r="E148" i="120"/>
  <c r="E150" i="120"/>
  <c r="E152" i="120"/>
  <c r="E168" i="120"/>
  <c r="E169" i="120" s="1"/>
  <c r="E133" i="121"/>
  <c r="E134" i="121" s="1"/>
  <c r="E135" i="121"/>
  <c r="E137" i="121"/>
  <c r="E148" i="122"/>
  <c r="E149" i="122" s="1"/>
  <c r="E150" i="122"/>
  <c r="E152" i="122"/>
  <c r="E172" i="122"/>
  <c r="E133" i="123"/>
  <c r="E134" i="123" s="1"/>
  <c r="E135" i="123"/>
  <c r="E137" i="123"/>
  <c r="E134" i="124"/>
  <c r="E148" i="124"/>
  <c r="E150" i="124"/>
  <c r="E152" i="124"/>
  <c r="E168" i="124"/>
  <c r="E133" i="125"/>
  <c r="E135" i="125"/>
  <c r="E137" i="125"/>
  <c r="E43" i="126"/>
  <c r="E44" i="126" s="1"/>
  <c r="E46" i="126"/>
  <c r="E148" i="126"/>
  <c r="E150" i="126"/>
  <c r="E152" i="126"/>
  <c r="E170" i="126"/>
  <c r="E151" i="127"/>
  <c r="E43" i="128"/>
  <c r="E44" i="128" s="1"/>
  <c r="E59" i="128"/>
  <c r="E148" i="128"/>
  <c r="E152" i="128"/>
  <c r="E47" i="129"/>
  <c r="E101" i="129"/>
  <c r="E151" i="129"/>
  <c r="E43" i="130"/>
  <c r="E59" i="130"/>
  <c r="E60" i="130" s="1"/>
  <c r="E148" i="130"/>
  <c r="E149" i="130" s="1"/>
  <c r="E152" i="130"/>
  <c r="E47" i="131"/>
  <c r="E163" i="132"/>
  <c r="E163" i="134"/>
  <c r="E47" i="128"/>
  <c r="E63" i="128"/>
  <c r="E61" i="128"/>
  <c r="E60" i="128"/>
  <c r="E78" i="128"/>
  <c r="E76" i="128"/>
  <c r="E137" i="128"/>
  <c r="E135" i="128"/>
  <c r="E133" i="128"/>
  <c r="E134" i="128" s="1"/>
  <c r="E151" i="128"/>
  <c r="E105" i="129"/>
  <c r="E103" i="129"/>
  <c r="E47" i="130"/>
  <c r="E44" i="130"/>
  <c r="E63" i="130"/>
  <c r="E61" i="130"/>
  <c r="E78" i="130"/>
  <c r="E76" i="130"/>
  <c r="E137" i="130"/>
  <c r="E135" i="130"/>
  <c r="E133" i="130"/>
  <c r="E134" i="130" s="1"/>
  <c r="E151" i="130"/>
  <c r="E171" i="130"/>
  <c r="E78" i="131"/>
  <c r="E76" i="131"/>
  <c r="E77" i="131"/>
  <c r="E74" i="131"/>
  <c r="E104" i="131"/>
  <c r="E101" i="131"/>
  <c r="E102" i="131" s="1"/>
  <c r="E105" i="131"/>
  <c r="E103" i="131"/>
  <c r="E46" i="132"/>
  <c r="E43" i="132"/>
  <c r="E44" i="132" s="1"/>
  <c r="E47" i="132"/>
  <c r="E45" i="132"/>
  <c r="E62" i="132"/>
  <c r="E59" i="132"/>
  <c r="E63" i="132"/>
  <c r="E61" i="132"/>
  <c r="E77" i="132"/>
  <c r="E74" i="132"/>
  <c r="E75" i="132" s="1"/>
  <c r="E78" i="132"/>
  <c r="E76" i="132"/>
  <c r="E78" i="133"/>
  <c r="E76" i="133"/>
  <c r="E77" i="133"/>
  <c r="E74" i="133"/>
  <c r="E104" i="133"/>
  <c r="E101" i="133"/>
  <c r="E102" i="133" s="1"/>
  <c r="E105" i="133"/>
  <c r="E103" i="133"/>
  <c r="E46" i="134"/>
  <c r="E43" i="134"/>
  <c r="E44" i="134" s="1"/>
  <c r="E47" i="134"/>
  <c r="E45" i="134"/>
  <c r="E62" i="134"/>
  <c r="E59" i="134"/>
  <c r="E60" i="134" s="1"/>
  <c r="E63" i="134"/>
  <c r="E61" i="134"/>
  <c r="E77" i="134"/>
  <c r="E74" i="134"/>
  <c r="E75" i="134" s="1"/>
  <c r="E78" i="134"/>
  <c r="E76" i="134"/>
  <c r="E78" i="135"/>
  <c r="E76" i="135"/>
  <c r="E77" i="135"/>
  <c r="E74" i="135"/>
  <c r="E75" i="135" s="1"/>
  <c r="E104" i="135"/>
  <c r="E101" i="135"/>
  <c r="E102" i="135" s="1"/>
  <c r="E105" i="135"/>
  <c r="E103" i="135"/>
  <c r="E46" i="136"/>
  <c r="E43" i="136"/>
  <c r="E44" i="136" s="1"/>
  <c r="E47" i="136"/>
  <c r="E45" i="136"/>
  <c r="E62" i="136"/>
  <c r="E59" i="136"/>
  <c r="E60" i="136" s="1"/>
  <c r="E63" i="136"/>
  <c r="E61" i="136"/>
  <c r="E88" i="138"/>
  <c r="E85" i="138"/>
  <c r="E89" i="138"/>
  <c r="E87" i="138"/>
  <c r="E105" i="138"/>
  <c r="E103" i="138"/>
  <c r="E104" i="138"/>
  <c r="E101" i="138"/>
  <c r="E152" i="138"/>
  <c r="E150" i="138"/>
  <c r="E148" i="138"/>
  <c r="E149" i="138" s="1"/>
  <c r="E151" i="138"/>
  <c r="E172" i="138"/>
  <c r="E63" i="139"/>
  <c r="E61" i="139"/>
  <c r="E62" i="139"/>
  <c r="E59" i="139"/>
  <c r="E89" i="139"/>
  <c r="E87" i="139"/>
  <c r="E88" i="139"/>
  <c r="E85" i="139"/>
  <c r="E86" i="139" s="1"/>
  <c r="E88" i="140"/>
  <c r="E85" i="140"/>
  <c r="E89" i="140"/>
  <c r="E87" i="140"/>
  <c r="E105" i="140"/>
  <c r="E103" i="140"/>
  <c r="E104" i="140"/>
  <c r="E101" i="140"/>
  <c r="E152" i="140"/>
  <c r="E150" i="140"/>
  <c r="E148" i="140"/>
  <c r="E149" i="140" s="1"/>
  <c r="E151" i="140"/>
  <c r="E172" i="140"/>
  <c r="E170" i="140"/>
  <c r="E168" i="140"/>
  <c r="E171" i="140"/>
  <c r="E169" i="140"/>
  <c r="E63" i="141"/>
  <c r="E61" i="141"/>
  <c r="E62" i="141"/>
  <c r="E59" i="141"/>
  <c r="E89" i="141"/>
  <c r="E87" i="141"/>
  <c r="E88" i="141"/>
  <c r="E85" i="141"/>
  <c r="E86" i="141" s="1"/>
  <c r="E77" i="142"/>
  <c r="E74" i="142"/>
  <c r="E78" i="142"/>
  <c r="E76" i="142"/>
  <c r="E87" i="116"/>
  <c r="E89" i="116"/>
  <c r="E45" i="126"/>
  <c r="E47" i="126"/>
  <c r="E74" i="128"/>
  <c r="E75" i="128" s="1"/>
  <c r="E77" i="128"/>
  <c r="E136" i="128"/>
  <c r="E150" i="128"/>
  <c r="E74" i="130"/>
  <c r="E75" i="130" s="1"/>
  <c r="E77" i="130"/>
  <c r="E136" i="130"/>
  <c r="E150" i="130"/>
  <c r="E168" i="130"/>
  <c r="E169" i="130" s="1"/>
  <c r="E172" i="130"/>
  <c r="E105" i="142"/>
  <c r="E103" i="142"/>
  <c r="E102" i="142"/>
  <c r="E47" i="143"/>
  <c r="E45" i="143"/>
  <c r="E63" i="143"/>
  <c r="E61" i="143"/>
  <c r="E60" i="143"/>
  <c r="E43" i="144"/>
  <c r="E44" i="144" s="1"/>
  <c r="E46" i="145"/>
  <c r="E43" i="145"/>
  <c r="E44" i="145" s="1"/>
  <c r="E47" i="145"/>
  <c r="E45" i="145"/>
  <c r="E62" i="145"/>
  <c r="E59" i="145"/>
  <c r="E60" i="145" s="1"/>
  <c r="E63" i="145"/>
  <c r="E61" i="145"/>
  <c r="E77" i="145"/>
  <c r="E74" i="145"/>
  <c r="E75" i="145" s="1"/>
  <c r="E78" i="145"/>
  <c r="E76" i="145"/>
  <c r="E78" i="146"/>
  <c r="E76" i="146"/>
  <c r="E77" i="146"/>
  <c r="E74" i="146"/>
  <c r="E75" i="146" s="1"/>
  <c r="E104" i="146"/>
  <c r="E101" i="146"/>
  <c r="E102" i="146" s="1"/>
  <c r="E105" i="146"/>
  <c r="E103" i="146"/>
  <c r="E46" i="147"/>
  <c r="E43" i="147"/>
  <c r="E44" i="147" s="1"/>
  <c r="E47" i="147"/>
  <c r="E45" i="147"/>
  <c r="E62" i="147"/>
  <c r="E59" i="147"/>
  <c r="E60" i="147" s="1"/>
  <c r="E63" i="147"/>
  <c r="E61" i="147"/>
  <c r="E77" i="147"/>
  <c r="E74" i="147"/>
  <c r="E75" i="147" s="1"/>
  <c r="E78" i="147"/>
  <c r="E76" i="147"/>
  <c r="E78" i="148"/>
  <c r="E76" i="148"/>
  <c r="E77" i="148"/>
  <c r="E74" i="148"/>
  <c r="E75" i="148" s="1"/>
  <c r="E104" i="148"/>
  <c r="E101" i="148"/>
  <c r="E102" i="148" s="1"/>
  <c r="E105" i="148"/>
  <c r="E103" i="148"/>
  <c r="E46" i="149"/>
  <c r="E43" i="149"/>
  <c r="E44" i="149" s="1"/>
  <c r="E47" i="149"/>
  <c r="E45" i="149"/>
  <c r="E62" i="149"/>
  <c r="E59" i="149"/>
  <c r="E60" i="149" s="1"/>
  <c r="E63" i="149"/>
  <c r="E61" i="149"/>
  <c r="E78" i="150"/>
  <c r="E76" i="150"/>
  <c r="E74" i="150"/>
  <c r="E77" i="150"/>
  <c r="E75" i="150"/>
  <c r="E88" i="150"/>
  <c r="E89" i="150"/>
  <c r="E87" i="150"/>
  <c r="E85" i="150"/>
  <c r="E86" i="150" s="1"/>
  <c r="E134" i="127"/>
  <c r="E139" i="127" s="1"/>
  <c r="E134" i="131"/>
  <c r="E139" i="131" s="1"/>
  <c r="E148" i="131"/>
  <c r="E150" i="131"/>
  <c r="E152" i="131"/>
  <c r="E168" i="131"/>
  <c r="E169" i="131" s="1"/>
  <c r="E172" i="131"/>
  <c r="E133" i="132"/>
  <c r="E135" i="132"/>
  <c r="E137" i="132"/>
  <c r="E43" i="133"/>
  <c r="E44" i="133" s="1"/>
  <c r="E46" i="133"/>
  <c r="E134" i="133"/>
  <c r="E139" i="133" s="1"/>
  <c r="E148" i="133"/>
  <c r="E150" i="133"/>
  <c r="E152" i="133"/>
  <c r="E168" i="133"/>
  <c r="E169" i="133" s="1"/>
  <c r="E133" i="134"/>
  <c r="E135" i="134"/>
  <c r="E137" i="134"/>
  <c r="E43" i="135"/>
  <c r="E44" i="135" s="1"/>
  <c r="E46" i="135"/>
  <c r="E148" i="135"/>
  <c r="E149" i="135" s="1"/>
  <c r="E150" i="135"/>
  <c r="E152" i="135"/>
  <c r="E170" i="135"/>
  <c r="E74" i="136"/>
  <c r="E75" i="136" s="1"/>
  <c r="E77" i="136"/>
  <c r="E87" i="136"/>
  <c r="E89" i="136"/>
  <c r="E133" i="136"/>
  <c r="E134" i="136" s="1"/>
  <c r="E135" i="136"/>
  <c r="E137" i="136"/>
  <c r="E43" i="137"/>
  <c r="E46" i="137"/>
  <c r="E76" i="137"/>
  <c r="E78" i="137"/>
  <c r="E85" i="137"/>
  <c r="E86" i="137" s="1"/>
  <c r="E88" i="137"/>
  <c r="E148" i="137"/>
  <c r="E150" i="137"/>
  <c r="E152" i="137"/>
  <c r="E170" i="137"/>
  <c r="E133" i="138"/>
  <c r="E135" i="138"/>
  <c r="E137" i="138"/>
  <c r="E43" i="139"/>
  <c r="E44" i="139" s="1"/>
  <c r="E46" i="139"/>
  <c r="E148" i="139"/>
  <c r="E149" i="139" s="1"/>
  <c r="E150" i="139"/>
  <c r="E152" i="139"/>
  <c r="E168" i="139"/>
  <c r="E169" i="139" s="1"/>
  <c r="E172" i="139"/>
  <c r="E133" i="140"/>
  <c r="E134" i="140" s="1"/>
  <c r="E135" i="140"/>
  <c r="E137" i="140"/>
  <c r="E43" i="141"/>
  <c r="E44" i="141" s="1"/>
  <c r="E46" i="141"/>
  <c r="E134" i="141"/>
  <c r="E148" i="141"/>
  <c r="E149" i="141" s="1"/>
  <c r="E150" i="141"/>
  <c r="E163" i="141"/>
  <c r="E148" i="143"/>
  <c r="E149" i="143" s="1"/>
  <c r="E152" i="143"/>
  <c r="E47" i="144"/>
  <c r="E43" i="142"/>
  <c r="E44" i="142" s="1"/>
  <c r="E152" i="142"/>
  <c r="E150" i="142"/>
  <c r="E148" i="142"/>
  <c r="E149" i="142" s="1"/>
  <c r="E168" i="142"/>
  <c r="E169" i="142" s="1"/>
  <c r="E77" i="143"/>
  <c r="E74" i="143"/>
  <c r="E75" i="143" s="1"/>
  <c r="E137" i="143"/>
  <c r="E135" i="143"/>
  <c r="E133" i="143"/>
  <c r="E134" i="143" s="1"/>
  <c r="E151" i="143"/>
  <c r="E171" i="143"/>
  <c r="E88" i="144"/>
  <c r="E85" i="144"/>
  <c r="E86" i="144" s="1"/>
  <c r="E104" i="144"/>
  <c r="E105" i="144"/>
  <c r="E103" i="144"/>
  <c r="E102" i="144"/>
  <c r="E88" i="145"/>
  <c r="E85" i="145"/>
  <c r="E86" i="145" s="1"/>
  <c r="E89" i="145"/>
  <c r="E87" i="145"/>
  <c r="E105" i="145"/>
  <c r="E103" i="145"/>
  <c r="E104" i="145"/>
  <c r="E101" i="145"/>
  <c r="E102" i="145" s="1"/>
  <c r="E152" i="145"/>
  <c r="E150" i="145"/>
  <c r="E148" i="145"/>
  <c r="E151" i="145"/>
  <c r="E149" i="145"/>
  <c r="E63" i="146"/>
  <c r="E61" i="146"/>
  <c r="E62" i="146"/>
  <c r="E59" i="146"/>
  <c r="E89" i="146"/>
  <c r="E87" i="146"/>
  <c r="E88" i="146"/>
  <c r="E85" i="146"/>
  <c r="E86" i="146" s="1"/>
  <c r="E88" i="147"/>
  <c r="E85" i="147"/>
  <c r="E86" i="147" s="1"/>
  <c r="E89" i="147"/>
  <c r="E87" i="147"/>
  <c r="E105" i="147"/>
  <c r="E103" i="147"/>
  <c r="E104" i="147"/>
  <c r="E101" i="147"/>
  <c r="E102" i="147" s="1"/>
  <c r="E152" i="147"/>
  <c r="E150" i="147"/>
  <c r="E148" i="147"/>
  <c r="E149" i="147" s="1"/>
  <c r="E151" i="147"/>
  <c r="E172" i="147"/>
  <c r="E170" i="147"/>
  <c r="E168" i="147"/>
  <c r="E169" i="147" s="1"/>
  <c r="E171" i="147"/>
  <c r="E63" i="148"/>
  <c r="E61" i="148"/>
  <c r="E62" i="148"/>
  <c r="E59" i="148"/>
  <c r="E89" i="148"/>
  <c r="E87" i="148"/>
  <c r="E88" i="148"/>
  <c r="E85" i="148"/>
  <c r="E86" i="148" s="1"/>
  <c r="E89" i="149"/>
  <c r="E87" i="149"/>
  <c r="E85" i="149"/>
  <c r="E88" i="149"/>
  <c r="E105" i="149"/>
  <c r="E103" i="149"/>
  <c r="E104" i="149"/>
  <c r="E101" i="149"/>
  <c r="E152" i="149"/>
  <c r="E150" i="149"/>
  <c r="E148" i="149"/>
  <c r="E149" i="149" s="1"/>
  <c r="E151" i="149"/>
  <c r="E171" i="149"/>
  <c r="E63" i="150"/>
  <c r="E61" i="150"/>
  <c r="E62" i="150"/>
  <c r="E59" i="150"/>
  <c r="E104" i="150"/>
  <c r="E101" i="150"/>
  <c r="E102" i="150" s="1"/>
  <c r="E105" i="150"/>
  <c r="E103" i="150"/>
  <c r="E46" i="151"/>
  <c r="E43" i="151"/>
  <c r="E44" i="151" s="1"/>
  <c r="E47" i="151"/>
  <c r="E45" i="151"/>
  <c r="E62" i="151"/>
  <c r="E59" i="151"/>
  <c r="E63" i="151"/>
  <c r="E61" i="151"/>
  <c r="E89" i="151"/>
  <c r="E87" i="151"/>
  <c r="E85" i="151"/>
  <c r="E88" i="151"/>
  <c r="E45" i="133"/>
  <c r="E47" i="133"/>
  <c r="E45" i="135"/>
  <c r="E47" i="135"/>
  <c r="E76" i="136"/>
  <c r="E78" i="136"/>
  <c r="E45" i="137"/>
  <c r="E47" i="137"/>
  <c r="E87" i="137"/>
  <c r="E89" i="137"/>
  <c r="E45" i="139"/>
  <c r="E47" i="139"/>
  <c r="E45" i="141"/>
  <c r="E47" i="141"/>
  <c r="E152" i="141"/>
  <c r="E47" i="142"/>
  <c r="E151" i="142"/>
  <c r="E78" i="143"/>
  <c r="E136" i="143"/>
  <c r="E150" i="143"/>
  <c r="E168" i="143"/>
  <c r="E169" i="143" s="1"/>
  <c r="E172" i="143"/>
  <c r="E89" i="144"/>
  <c r="E77" i="151"/>
  <c r="E75" i="151"/>
  <c r="E104" i="151"/>
  <c r="E101" i="151"/>
  <c r="E102" i="151" s="1"/>
  <c r="E152" i="151"/>
  <c r="E150" i="151"/>
  <c r="E148" i="151"/>
  <c r="E149" i="151" s="1"/>
  <c r="E134" i="142"/>
  <c r="E86" i="143"/>
  <c r="E87" i="143"/>
  <c r="E89" i="143"/>
  <c r="E76" i="144"/>
  <c r="E78" i="144"/>
  <c r="E134" i="144"/>
  <c r="E148" i="144"/>
  <c r="E149" i="144" s="1"/>
  <c r="E150" i="144"/>
  <c r="E152" i="144"/>
  <c r="E133" i="145"/>
  <c r="E134" i="145" s="1"/>
  <c r="E135" i="145"/>
  <c r="E137" i="145"/>
  <c r="E43" i="146"/>
  <c r="E44" i="146" s="1"/>
  <c r="E46" i="146"/>
  <c r="E148" i="146"/>
  <c r="E150" i="146"/>
  <c r="E152" i="146"/>
  <c r="E170" i="146"/>
  <c r="E133" i="147"/>
  <c r="E134" i="147" s="1"/>
  <c r="E135" i="147"/>
  <c r="E137" i="147"/>
  <c r="E43" i="148"/>
  <c r="E46" i="148"/>
  <c r="E134" i="148"/>
  <c r="E148" i="148"/>
  <c r="E149" i="148" s="1"/>
  <c r="E150" i="148"/>
  <c r="E152" i="148"/>
  <c r="E168" i="148"/>
  <c r="E169" i="148" s="1"/>
  <c r="E170" i="148"/>
  <c r="E172" i="148"/>
  <c r="E74" i="149"/>
  <c r="E75" i="149" s="1"/>
  <c r="E76" i="149"/>
  <c r="E78" i="149"/>
  <c r="E133" i="149"/>
  <c r="E134" i="149" s="1"/>
  <c r="E135" i="149"/>
  <c r="E137" i="149"/>
  <c r="E43" i="150"/>
  <c r="E44" i="150" s="1"/>
  <c r="E46" i="150"/>
  <c r="E148" i="150"/>
  <c r="E150" i="150"/>
  <c r="E152" i="150"/>
  <c r="E170" i="150"/>
  <c r="E76" i="151"/>
  <c r="E105" i="151"/>
  <c r="E139" i="151"/>
  <c r="E151" i="151"/>
  <c r="E45" i="146"/>
  <c r="E47" i="146"/>
  <c r="E45" i="148"/>
  <c r="E47" i="148"/>
  <c r="E45" i="150"/>
  <c r="E47" i="150"/>
  <c r="E154" i="36" l="1"/>
  <c r="E139" i="78"/>
  <c r="E139" i="116"/>
  <c r="E139" i="120"/>
  <c r="E139" i="51"/>
  <c r="E139" i="106"/>
  <c r="E174" i="208"/>
  <c r="E175" i="208" s="1"/>
  <c r="E162" i="208" s="1"/>
  <c r="F162" i="208" s="1"/>
  <c r="F176" i="208" s="1"/>
  <c r="E143" i="22"/>
  <c r="E143" i="20"/>
  <c r="E143" i="18"/>
  <c r="E139" i="142"/>
  <c r="E168" i="145"/>
  <c r="E169" i="145" s="1"/>
  <c r="E46" i="142"/>
  <c r="E170" i="139"/>
  <c r="E172" i="137"/>
  <c r="E168" i="137"/>
  <c r="E169" i="137" s="1"/>
  <c r="E172" i="135"/>
  <c r="E168" i="135"/>
  <c r="E169" i="135" s="1"/>
  <c r="E170" i="131"/>
  <c r="E46" i="144"/>
  <c r="E45" i="128"/>
  <c r="E171" i="127"/>
  <c r="E172" i="126"/>
  <c r="E168" i="126"/>
  <c r="E169" i="126" s="1"/>
  <c r="E139" i="124"/>
  <c r="E46" i="129"/>
  <c r="E168" i="110"/>
  <c r="E169" i="110" s="1"/>
  <c r="E171" i="112"/>
  <c r="E43" i="112"/>
  <c r="E44" i="112" s="1"/>
  <c r="E172" i="108"/>
  <c r="E168" i="108"/>
  <c r="E172" i="106"/>
  <c r="E168" i="106"/>
  <c r="E169" i="106" s="1"/>
  <c r="E170" i="105"/>
  <c r="E170" i="101"/>
  <c r="E139" i="100"/>
  <c r="E172" i="98"/>
  <c r="E168" i="98"/>
  <c r="E169" i="98" s="1"/>
  <c r="E139" i="98"/>
  <c r="E170" i="97"/>
  <c r="E172" i="95"/>
  <c r="E168" i="95"/>
  <c r="E169" i="95" s="1"/>
  <c r="E168" i="112"/>
  <c r="E169" i="112" s="1"/>
  <c r="E46" i="112"/>
  <c r="E172" i="86"/>
  <c r="E172" i="84"/>
  <c r="E154" i="64"/>
  <c r="E171" i="90"/>
  <c r="E171" i="86"/>
  <c r="E47" i="86"/>
  <c r="E171" i="85"/>
  <c r="E171" i="83"/>
  <c r="E139" i="81"/>
  <c r="E172" i="78"/>
  <c r="E168" i="78"/>
  <c r="E170" i="74"/>
  <c r="E170" i="68"/>
  <c r="E170" i="66"/>
  <c r="E170" i="64"/>
  <c r="E170" i="62"/>
  <c r="E170" i="60"/>
  <c r="E172" i="59"/>
  <c r="E168" i="59"/>
  <c r="E139" i="53"/>
  <c r="E172" i="85"/>
  <c r="E43" i="85"/>
  <c r="E44" i="85" s="1"/>
  <c r="E47" i="54"/>
  <c r="E170" i="50"/>
  <c r="E47" i="50"/>
  <c r="E171" i="35"/>
  <c r="E154" i="33"/>
  <c r="E170" i="51"/>
  <c r="E168" i="49"/>
  <c r="E169" i="49" s="1"/>
  <c r="E172" i="47"/>
  <c r="E46" i="40"/>
  <c r="E45" i="39"/>
  <c r="E168" i="28"/>
  <c r="E169" i="28" s="1"/>
  <c r="E168" i="25"/>
  <c r="E169" i="25" s="1"/>
  <c r="E171" i="40"/>
  <c r="E171" i="54"/>
  <c r="E172" i="40"/>
  <c r="E158" i="16"/>
  <c r="F216" i="15"/>
  <c r="E139" i="139"/>
  <c r="E139" i="102"/>
  <c r="E139" i="96"/>
  <c r="E43" i="54"/>
  <c r="E44" i="54" s="1"/>
  <c r="E49" i="54" s="1"/>
  <c r="E50" i="54" s="1"/>
  <c r="E40" i="54" s="1"/>
  <c r="E43" i="50"/>
  <c r="E44" i="50" s="1"/>
  <c r="E139" i="49"/>
  <c r="E139" i="76"/>
  <c r="E108" i="47"/>
  <c r="E139" i="150"/>
  <c r="E139" i="135"/>
  <c r="E43" i="39"/>
  <c r="E44" i="39" s="1"/>
  <c r="E172" i="150"/>
  <c r="E168" i="150"/>
  <c r="E169" i="150" s="1"/>
  <c r="E170" i="144"/>
  <c r="E170" i="151"/>
  <c r="E170" i="149"/>
  <c r="E172" i="145"/>
  <c r="E172" i="142"/>
  <c r="E139" i="141"/>
  <c r="E139" i="137"/>
  <c r="E172" i="133"/>
  <c r="E172" i="128"/>
  <c r="E168" i="138"/>
  <c r="E169" i="138" s="1"/>
  <c r="E45" i="130"/>
  <c r="E171" i="129"/>
  <c r="E139" i="126"/>
  <c r="E172" i="124"/>
  <c r="E168" i="122"/>
  <c r="E172" i="120"/>
  <c r="E170" i="118"/>
  <c r="E170" i="116"/>
  <c r="E172" i="114"/>
  <c r="E139" i="112"/>
  <c r="E168" i="136"/>
  <c r="E169" i="136" s="1"/>
  <c r="E46" i="131"/>
  <c r="E172" i="129"/>
  <c r="E171" i="123"/>
  <c r="E43" i="114"/>
  <c r="E44" i="114" s="1"/>
  <c r="E139" i="107"/>
  <c r="E172" i="104"/>
  <c r="E172" i="103"/>
  <c r="E168" i="103"/>
  <c r="E169" i="103" s="1"/>
  <c r="E168" i="102"/>
  <c r="E172" i="100"/>
  <c r="E172" i="99"/>
  <c r="E168" i="99"/>
  <c r="E169" i="99" s="1"/>
  <c r="E168" i="96"/>
  <c r="E169" i="96" s="1"/>
  <c r="E172" i="94"/>
  <c r="E139" i="85"/>
  <c r="E46" i="114"/>
  <c r="E154" i="72"/>
  <c r="E172" i="92"/>
  <c r="E45" i="88"/>
  <c r="E45" i="84"/>
  <c r="E49" i="84" s="1"/>
  <c r="E50" i="84" s="1"/>
  <c r="E40" i="84" s="1"/>
  <c r="E171" i="87"/>
  <c r="E172" i="81"/>
  <c r="E168" i="76"/>
  <c r="E139" i="74"/>
  <c r="E172" i="72"/>
  <c r="E172" i="58"/>
  <c r="E139" i="47"/>
  <c r="E46" i="87"/>
  <c r="E49" i="87" s="1"/>
  <c r="E50" i="87" s="1"/>
  <c r="E40" i="87" s="1"/>
  <c r="E143" i="16"/>
  <c r="E45" i="52"/>
  <c r="E49" i="52" s="1"/>
  <c r="E50" i="52" s="1"/>
  <c r="E40" i="52" s="1"/>
  <c r="E45" i="48"/>
  <c r="E47" i="42"/>
  <c r="E154" i="40"/>
  <c r="E170" i="37"/>
  <c r="E171" i="24"/>
  <c r="E43" i="44"/>
  <c r="E44" i="44" s="1"/>
  <c r="E43" i="42"/>
  <c r="E44" i="42" s="1"/>
  <c r="E45" i="41"/>
  <c r="E43" i="40"/>
  <c r="E44" i="40" s="1"/>
  <c r="E46" i="38"/>
  <c r="E47" i="37"/>
  <c r="E172" i="35"/>
  <c r="E174" i="35" s="1"/>
  <c r="E168" i="32"/>
  <c r="E169" i="32" s="1"/>
  <c r="E168" i="30"/>
  <c r="E169" i="30" s="1"/>
  <c r="E172" i="29"/>
  <c r="E172" i="24"/>
  <c r="E172" i="22"/>
  <c r="E173" i="22" s="1"/>
  <c r="E172" i="20"/>
  <c r="E173" i="20" s="1"/>
  <c r="E172" i="18"/>
  <c r="E173" i="18" s="1"/>
  <c r="E168" i="41"/>
  <c r="E169" i="41" s="1"/>
  <c r="E171" i="71"/>
  <c r="E171" i="67"/>
  <c r="E168" i="63"/>
  <c r="E169" i="63" s="1"/>
  <c r="E174" i="63" s="1"/>
  <c r="E175" i="63" s="1"/>
  <c r="E162" i="63" s="1"/>
  <c r="F162" i="63" s="1"/>
  <c r="F176" i="63" s="1"/>
  <c r="E170" i="38"/>
  <c r="E172" i="17"/>
  <c r="E172" i="16"/>
  <c r="E173" i="16" s="1"/>
  <c r="E47" i="24"/>
  <c r="E46" i="24"/>
  <c r="E43" i="41"/>
  <c r="E44" i="41" s="1"/>
  <c r="E43" i="37"/>
  <c r="E44" i="37" s="1"/>
  <c r="E49" i="37" s="1"/>
  <c r="E50" i="37" s="1"/>
  <c r="E40" i="37" s="1"/>
  <c r="E112" i="17"/>
  <c r="E139" i="69"/>
  <c r="E140" i="69" s="1"/>
  <c r="E123" i="69" s="1"/>
  <c r="F123" i="69" s="1"/>
  <c r="F141" i="69" s="1"/>
  <c r="E174" i="131"/>
  <c r="E175" i="131" s="1"/>
  <c r="E162" i="131" s="1"/>
  <c r="F162" i="131" s="1"/>
  <c r="F176" i="131" s="1"/>
  <c r="E139" i="70"/>
  <c r="E140" i="70" s="1"/>
  <c r="E123" i="70" s="1"/>
  <c r="F123" i="70" s="1"/>
  <c r="F141" i="70" s="1"/>
  <c r="E139" i="66"/>
  <c r="E139" i="60"/>
  <c r="E139" i="58"/>
  <c r="E140" i="58" s="1"/>
  <c r="E123" i="58" s="1"/>
  <c r="F123" i="58" s="1"/>
  <c r="F141" i="58" s="1"/>
  <c r="E139" i="56"/>
  <c r="E108" i="142"/>
  <c r="E109" i="142" s="1"/>
  <c r="E97" i="142" s="1"/>
  <c r="F97" i="142" s="1"/>
  <c r="E139" i="61"/>
  <c r="E108" i="51"/>
  <c r="E49" i="144"/>
  <c r="E154" i="100"/>
  <c r="E155" i="100" s="1"/>
  <c r="E145" i="100" s="1"/>
  <c r="F145" i="100" s="1"/>
  <c r="F158" i="100" s="1"/>
  <c r="E80" i="120"/>
  <c r="E81" i="120" s="1"/>
  <c r="E65" i="118"/>
  <c r="E66" i="118" s="1"/>
  <c r="E55" i="118" s="1"/>
  <c r="F55" i="118" s="1"/>
  <c r="F67" i="118" s="1"/>
  <c r="E139" i="73"/>
  <c r="E174" i="60"/>
  <c r="E175" i="60" s="1"/>
  <c r="E162" i="60" s="1"/>
  <c r="F162" i="60" s="1"/>
  <c r="F176" i="60" s="1"/>
  <c r="E174" i="56"/>
  <c r="E174" i="68"/>
  <c r="E175" i="68" s="1"/>
  <c r="E162" i="68" s="1"/>
  <c r="F162" i="68" s="1"/>
  <c r="F176" i="68" s="1"/>
  <c r="E172" i="70"/>
  <c r="E168" i="70"/>
  <c r="E169" i="70" s="1"/>
  <c r="E171" i="52"/>
  <c r="E171" i="48"/>
  <c r="E174" i="48" s="1"/>
  <c r="E175" i="48" s="1"/>
  <c r="E162" i="48" s="1"/>
  <c r="F162" i="48" s="1"/>
  <c r="F176" i="48" s="1"/>
  <c r="E168" i="52"/>
  <c r="E169" i="52" s="1"/>
  <c r="E171" i="31"/>
  <c r="E174" i="31" s="1"/>
  <c r="E175" i="31" s="1"/>
  <c r="E162" i="31" s="1"/>
  <c r="F162" i="31" s="1"/>
  <c r="F176" i="31" s="1"/>
  <c r="E171" i="30"/>
  <c r="E171" i="29"/>
  <c r="E174" i="29" s="1"/>
  <c r="E175" i="29" s="1"/>
  <c r="E162" i="29" s="1"/>
  <c r="F162" i="29" s="1"/>
  <c r="F176" i="29" s="1"/>
  <c r="E171" i="25"/>
  <c r="E168" i="53"/>
  <c r="E169" i="53" s="1"/>
  <c r="E172" i="53"/>
  <c r="E168" i="51"/>
  <c r="E169" i="51" s="1"/>
  <c r="E172" i="51"/>
  <c r="E170" i="47"/>
  <c r="E172" i="43"/>
  <c r="E174" i="43" s="1"/>
  <c r="E175" i="43" s="1"/>
  <c r="E162" i="43" s="1"/>
  <c r="F162" i="43" s="1"/>
  <c r="F176" i="43" s="1"/>
  <c r="E168" i="54"/>
  <c r="E169" i="54" s="1"/>
  <c r="E174" i="54" s="1"/>
  <c r="E175" i="54" s="1"/>
  <c r="E162" i="54" s="1"/>
  <c r="F162" i="54" s="1"/>
  <c r="F176" i="54" s="1"/>
  <c r="E91" i="118"/>
  <c r="E92" i="118" s="1"/>
  <c r="E91" i="110"/>
  <c r="E92" i="110" s="1"/>
  <c r="E49" i="121"/>
  <c r="E50" i="121" s="1"/>
  <c r="E40" i="121" s="1"/>
  <c r="E49" i="115"/>
  <c r="E50" i="115" s="1"/>
  <c r="E40" i="115" s="1"/>
  <c r="E108" i="85"/>
  <c r="E109" i="85" s="1"/>
  <c r="E97" i="85" s="1"/>
  <c r="F97" i="85" s="1"/>
  <c r="E108" i="38"/>
  <c r="E109" i="38" s="1"/>
  <c r="E97" i="38" s="1"/>
  <c r="F97" i="38" s="1"/>
  <c r="F112" i="208"/>
  <c r="E154" i="76"/>
  <c r="E155" i="76" s="1"/>
  <c r="E145" i="76" s="1"/>
  <c r="F145" i="76" s="1"/>
  <c r="F158" i="76" s="1"/>
  <c r="E174" i="106"/>
  <c r="E95" i="22"/>
  <c r="E96" i="22" s="1"/>
  <c r="E80" i="114"/>
  <c r="E108" i="53"/>
  <c r="E109" i="53" s="1"/>
  <c r="E97" i="53" s="1"/>
  <c r="F97" i="53" s="1"/>
  <c r="E65" i="64"/>
  <c r="E66" i="64" s="1"/>
  <c r="E55" i="64" s="1"/>
  <c r="F55" i="64" s="1"/>
  <c r="F67" i="64" s="1"/>
  <c r="E80" i="112"/>
  <c r="E81" i="112" s="1"/>
  <c r="E174" i="135"/>
  <c r="E65" i="144"/>
  <c r="E66" i="144" s="1"/>
  <c r="E55" i="144" s="1"/>
  <c r="F55" i="144" s="1"/>
  <c r="F67" i="144" s="1"/>
  <c r="E65" i="86"/>
  <c r="E65" i="114"/>
  <c r="E66" i="114" s="1"/>
  <c r="E55" i="114" s="1"/>
  <c r="F55" i="114" s="1"/>
  <c r="F67" i="114" s="1"/>
  <c r="E65" i="112"/>
  <c r="E66" i="112" s="1"/>
  <c r="E55" i="112" s="1"/>
  <c r="F55" i="112" s="1"/>
  <c r="F67" i="112" s="1"/>
  <c r="E65" i="87"/>
  <c r="E66" i="87" s="1"/>
  <c r="E55" i="87" s="1"/>
  <c r="F55" i="87" s="1"/>
  <c r="F67" i="87" s="1"/>
  <c r="E174" i="40"/>
  <c r="E175" i="40" s="1"/>
  <c r="E162" i="40" s="1"/>
  <c r="F162" i="40" s="1"/>
  <c r="F176" i="40" s="1"/>
  <c r="E154" i="38"/>
  <c r="E155" i="38" s="1"/>
  <c r="E145" i="38" s="1"/>
  <c r="F145" i="38" s="1"/>
  <c r="F158" i="38" s="1"/>
  <c r="E209" i="16"/>
  <c r="E65" i="46"/>
  <c r="E66" i="46" s="1"/>
  <c r="E55" i="46" s="1"/>
  <c r="F55" i="46" s="1"/>
  <c r="F67" i="46" s="1"/>
  <c r="E65" i="29"/>
  <c r="E66" i="29" s="1"/>
  <c r="E55" i="29" s="1"/>
  <c r="F55" i="29" s="1"/>
  <c r="F67" i="29" s="1"/>
  <c r="E154" i="139"/>
  <c r="E155" i="139" s="1"/>
  <c r="E145" i="139" s="1"/>
  <c r="F145" i="139" s="1"/>
  <c r="F158" i="139" s="1"/>
  <c r="E80" i="148"/>
  <c r="E81" i="148" s="1"/>
  <c r="E139" i="121"/>
  <c r="E140" i="121" s="1"/>
  <c r="E123" i="121" s="1"/>
  <c r="F123" i="121" s="1"/>
  <c r="F141" i="121" s="1"/>
  <c r="E134" i="117"/>
  <c r="E139" i="117" s="1"/>
  <c r="E140" i="117" s="1"/>
  <c r="E123" i="117" s="1"/>
  <c r="F123" i="117" s="1"/>
  <c r="F141" i="117" s="1"/>
  <c r="E102" i="129"/>
  <c r="E108" i="129" s="1"/>
  <c r="E109" i="129" s="1"/>
  <c r="E97" i="129" s="1"/>
  <c r="F97" i="129" s="1"/>
  <c r="E174" i="98"/>
  <c r="E175" i="98" s="1"/>
  <c r="E162" i="98" s="1"/>
  <c r="F162" i="98" s="1"/>
  <c r="F176" i="98" s="1"/>
  <c r="E174" i="64"/>
  <c r="E175" i="64" s="1"/>
  <c r="E162" i="64" s="1"/>
  <c r="F162" i="64" s="1"/>
  <c r="F176" i="64" s="1"/>
  <c r="E108" i="49"/>
  <c r="E109" i="49" s="1"/>
  <c r="E97" i="49" s="1"/>
  <c r="F97" i="49" s="1"/>
  <c r="E154" i="47"/>
  <c r="E155" i="47" s="1"/>
  <c r="E145" i="47" s="1"/>
  <c r="F145" i="47" s="1"/>
  <c r="F158" i="47" s="1"/>
  <c r="E108" i="33"/>
  <c r="E139" i="46"/>
  <c r="E140" i="46" s="1"/>
  <c r="E123" i="46" s="1"/>
  <c r="F123" i="46" s="1"/>
  <c r="F141" i="46" s="1"/>
  <c r="E139" i="43"/>
  <c r="E174" i="36"/>
  <c r="E175" i="36" s="1"/>
  <c r="E162" i="36" s="1"/>
  <c r="F162" i="36" s="1"/>
  <c r="F176" i="36" s="1"/>
  <c r="E80" i="36"/>
  <c r="E81" i="36" s="1"/>
  <c r="E49" i="36"/>
  <c r="E50" i="36" s="1"/>
  <c r="E40" i="36" s="1"/>
  <c r="E91" i="24"/>
  <c r="E92" i="24" s="1"/>
  <c r="E95" i="18"/>
  <c r="E96" i="18" s="1"/>
  <c r="E91" i="50"/>
  <c r="E92" i="50" s="1"/>
  <c r="E49" i="26"/>
  <c r="E50" i="26" s="1"/>
  <c r="E40" i="26" s="1"/>
  <c r="E139" i="146"/>
  <c r="E140" i="146" s="1"/>
  <c r="E123" i="146" s="1"/>
  <c r="F123" i="146" s="1"/>
  <c r="F141" i="146" s="1"/>
  <c r="E139" i="50"/>
  <c r="E139" i="122"/>
  <c r="E140" i="122" s="1"/>
  <c r="E123" i="122" s="1"/>
  <c r="F123" i="122" s="1"/>
  <c r="F141" i="122" s="1"/>
  <c r="E112" i="16"/>
  <c r="E139" i="87"/>
  <c r="E139" i="59"/>
  <c r="E140" i="59" s="1"/>
  <c r="E123" i="59" s="1"/>
  <c r="F123" i="59" s="1"/>
  <c r="F141" i="59" s="1"/>
  <c r="E139" i="24"/>
  <c r="E139" i="55"/>
  <c r="E140" i="55" s="1"/>
  <c r="E123" i="55" s="1"/>
  <c r="F123" i="55" s="1"/>
  <c r="F141" i="55" s="1"/>
  <c r="E108" i="54"/>
  <c r="E154" i="148"/>
  <c r="E139" i="145"/>
  <c r="E154" i="135"/>
  <c r="E155" i="135" s="1"/>
  <c r="E145" i="135" s="1"/>
  <c r="F145" i="135" s="1"/>
  <c r="F158" i="135" s="1"/>
  <c r="E65" i="43"/>
  <c r="E66" i="43" s="1"/>
  <c r="E55" i="43" s="1"/>
  <c r="F55" i="43" s="1"/>
  <c r="F67" i="43" s="1"/>
  <c r="E49" i="29"/>
  <c r="E50" i="29" s="1"/>
  <c r="E40" i="29" s="1"/>
  <c r="E171" i="151"/>
  <c r="E139" i="148"/>
  <c r="E172" i="146"/>
  <c r="E168" i="146"/>
  <c r="E172" i="144"/>
  <c r="E168" i="144"/>
  <c r="E169" i="144" s="1"/>
  <c r="E139" i="144"/>
  <c r="E140" i="144" s="1"/>
  <c r="E123" i="144" s="1"/>
  <c r="F123" i="144" s="1"/>
  <c r="F141" i="144" s="1"/>
  <c r="E168" i="151"/>
  <c r="E169" i="151" s="1"/>
  <c r="E171" i="142"/>
  <c r="E174" i="142" s="1"/>
  <c r="E175" i="142" s="1"/>
  <c r="E162" i="142" s="1"/>
  <c r="F162" i="142" s="1"/>
  <c r="F176" i="142" s="1"/>
  <c r="E80" i="136"/>
  <c r="E168" i="149"/>
  <c r="E169" i="149" s="1"/>
  <c r="E171" i="145"/>
  <c r="E170" i="133"/>
  <c r="E174" i="133" s="1"/>
  <c r="E175" i="133" s="1"/>
  <c r="E162" i="133" s="1"/>
  <c r="F162" i="133" s="1"/>
  <c r="F176" i="133" s="1"/>
  <c r="E139" i="129"/>
  <c r="E168" i="128"/>
  <c r="E169" i="128" s="1"/>
  <c r="E80" i="128"/>
  <c r="E81" i="128" s="1"/>
  <c r="E169" i="124"/>
  <c r="E174" i="116"/>
  <c r="E149" i="114"/>
  <c r="E154" i="114" s="1"/>
  <c r="E155" i="114" s="1"/>
  <c r="E145" i="114" s="1"/>
  <c r="F145" i="114" s="1"/>
  <c r="F158" i="114" s="1"/>
  <c r="E171" i="138"/>
  <c r="E171" i="128"/>
  <c r="E170" i="124"/>
  <c r="E170" i="122"/>
  <c r="E170" i="120"/>
  <c r="E170" i="114"/>
  <c r="E174" i="114" s="1"/>
  <c r="E175" i="114" s="1"/>
  <c r="E162" i="114" s="1"/>
  <c r="F162" i="114" s="1"/>
  <c r="F176" i="114" s="1"/>
  <c r="E139" i="114"/>
  <c r="E171" i="136"/>
  <c r="E174" i="136" s="1"/>
  <c r="E91" i="131"/>
  <c r="E92" i="131" s="1"/>
  <c r="E91" i="128"/>
  <c r="E92" i="128" s="1"/>
  <c r="E174" i="110"/>
  <c r="E169" i="104"/>
  <c r="E169" i="102"/>
  <c r="E169" i="100"/>
  <c r="E168" i="123"/>
  <c r="E169" i="123" s="1"/>
  <c r="E174" i="123" s="1"/>
  <c r="E175" i="123" s="1"/>
  <c r="E162" i="123" s="1"/>
  <c r="F162" i="123" s="1"/>
  <c r="F176" i="123" s="1"/>
  <c r="E49" i="112"/>
  <c r="E50" i="112" s="1"/>
  <c r="E40" i="112" s="1"/>
  <c r="E174" i="111"/>
  <c r="E65" i="110"/>
  <c r="E66" i="110" s="1"/>
  <c r="E55" i="110" s="1"/>
  <c r="F55" i="110" s="1"/>
  <c r="F67" i="110" s="1"/>
  <c r="E139" i="108"/>
  <c r="E170" i="104"/>
  <c r="E174" i="104" s="1"/>
  <c r="E175" i="104" s="1"/>
  <c r="E162" i="104" s="1"/>
  <c r="F162" i="104" s="1"/>
  <c r="F176" i="104" s="1"/>
  <c r="E154" i="104"/>
  <c r="E155" i="104" s="1"/>
  <c r="E145" i="104" s="1"/>
  <c r="F145" i="104" s="1"/>
  <c r="F158" i="104" s="1"/>
  <c r="E139" i="103"/>
  <c r="E140" i="103" s="1"/>
  <c r="E123" i="103" s="1"/>
  <c r="F123" i="103" s="1"/>
  <c r="F141" i="103" s="1"/>
  <c r="E170" i="102"/>
  <c r="E139" i="101"/>
  <c r="E140" i="101" s="1"/>
  <c r="E123" i="101" s="1"/>
  <c r="F123" i="101" s="1"/>
  <c r="F141" i="101" s="1"/>
  <c r="E170" i="100"/>
  <c r="E139" i="99"/>
  <c r="E140" i="99" s="1"/>
  <c r="E123" i="99" s="1"/>
  <c r="F123" i="99" s="1"/>
  <c r="F141" i="99" s="1"/>
  <c r="E139" i="97"/>
  <c r="E170" i="96"/>
  <c r="E174" i="96" s="1"/>
  <c r="E175" i="96" s="1"/>
  <c r="E162" i="96" s="1"/>
  <c r="F162" i="96" s="1"/>
  <c r="F176" i="96" s="1"/>
  <c r="E154" i="96"/>
  <c r="E155" i="96" s="1"/>
  <c r="E145" i="96" s="1"/>
  <c r="F145" i="96" s="1"/>
  <c r="F158" i="96" s="1"/>
  <c r="E139" i="95"/>
  <c r="E140" i="95" s="1"/>
  <c r="E123" i="95" s="1"/>
  <c r="F123" i="95" s="1"/>
  <c r="F141" i="95" s="1"/>
  <c r="E170" i="94"/>
  <c r="E91" i="88"/>
  <c r="E92" i="88" s="1"/>
  <c r="E169" i="76"/>
  <c r="E169" i="72"/>
  <c r="E154" i="68"/>
  <c r="E139" i="65"/>
  <c r="E140" i="65" s="1"/>
  <c r="E123" i="65" s="1"/>
  <c r="F123" i="65" s="1"/>
  <c r="F141" i="65" s="1"/>
  <c r="E154" i="60"/>
  <c r="E155" i="60" s="1"/>
  <c r="E145" i="60" s="1"/>
  <c r="F145" i="60" s="1"/>
  <c r="F158" i="60" s="1"/>
  <c r="E169" i="58"/>
  <c r="E154" i="56"/>
  <c r="E155" i="56" s="1"/>
  <c r="E145" i="56" s="1"/>
  <c r="F145" i="56" s="1"/>
  <c r="F158" i="56" s="1"/>
  <c r="E171" i="92"/>
  <c r="E174" i="92" s="1"/>
  <c r="E175" i="92" s="1"/>
  <c r="E162" i="92" s="1"/>
  <c r="F162" i="92" s="1"/>
  <c r="F176" i="92" s="1"/>
  <c r="E80" i="88"/>
  <c r="E81" i="88" s="1"/>
  <c r="E49" i="85"/>
  <c r="E50" i="85" s="1"/>
  <c r="E40" i="85" s="1"/>
  <c r="E170" i="81"/>
  <c r="E170" i="76"/>
  <c r="E174" i="76" s="1"/>
  <c r="E175" i="76" s="1"/>
  <c r="E162" i="76" s="1"/>
  <c r="F162" i="76" s="1"/>
  <c r="F176" i="76" s="1"/>
  <c r="E170" i="72"/>
  <c r="E170" i="58"/>
  <c r="E174" i="58" s="1"/>
  <c r="E175" i="58" s="1"/>
  <c r="E162" i="58" s="1"/>
  <c r="F162" i="58" s="1"/>
  <c r="F176" i="58" s="1"/>
  <c r="E139" i="57"/>
  <c r="E140" i="57" s="1"/>
  <c r="E123" i="57" s="1"/>
  <c r="F123" i="57" s="1"/>
  <c r="F141" i="57" s="1"/>
  <c r="E139" i="52"/>
  <c r="E140" i="52" s="1"/>
  <c r="E123" i="52" s="1"/>
  <c r="F123" i="52" s="1"/>
  <c r="F141" i="52" s="1"/>
  <c r="E139" i="48"/>
  <c r="E80" i="109"/>
  <c r="E81" i="109" s="1"/>
  <c r="E49" i="109"/>
  <c r="E50" i="109" s="1"/>
  <c r="E40" i="109" s="1"/>
  <c r="E80" i="108"/>
  <c r="E81" i="108" s="1"/>
  <c r="E49" i="108"/>
  <c r="E50" i="108" s="1"/>
  <c r="E40" i="108" s="1"/>
  <c r="E65" i="107"/>
  <c r="E66" i="107" s="1"/>
  <c r="E55" i="107" s="1"/>
  <c r="F55" i="107" s="1"/>
  <c r="F67" i="107" s="1"/>
  <c r="E91" i="106"/>
  <c r="E92" i="106" s="1"/>
  <c r="E65" i="106"/>
  <c r="E66" i="106" s="1"/>
  <c r="E55" i="106" s="1"/>
  <c r="F55" i="106" s="1"/>
  <c r="F67" i="106" s="1"/>
  <c r="E65" i="105"/>
  <c r="E91" i="104"/>
  <c r="E92" i="104" s="1"/>
  <c r="E65" i="104"/>
  <c r="E66" i="104" s="1"/>
  <c r="E55" i="104" s="1"/>
  <c r="F55" i="104" s="1"/>
  <c r="F67" i="104" s="1"/>
  <c r="E91" i="103"/>
  <c r="E92" i="103" s="1"/>
  <c r="E65" i="103"/>
  <c r="E66" i="103" s="1"/>
  <c r="E55" i="103" s="1"/>
  <c r="F55" i="103" s="1"/>
  <c r="F67" i="103" s="1"/>
  <c r="E91" i="102"/>
  <c r="E92" i="102" s="1"/>
  <c r="E65" i="102"/>
  <c r="E66" i="102" s="1"/>
  <c r="E55" i="102" s="1"/>
  <c r="F55" i="102" s="1"/>
  <c r="F67" i="102" s="1"/>
  <c r="E91" i="101"/>
  <c r="E92" i="101" s="1"/>
  <c r="E65" i="101"/>
  <c r="E91" i="100"/>
  <c r="E92" i="100" s="1"/>
  <c r="E65" i="100"/>
  <c r="E66" i="100" s="1"/>
  <c r="E55" i="100" s="1"/>
  <c r="F55" i="100" s="1"/>
  <c r="F67" i="100" s="1"/>
  <c r="E91" i="99"/>
  <c r="E92" i="99" s="1"/>
  <c r="E65" i="99"/>
  <c r="E66" i="99" s="1"/>
  <c r="E55" i="99" s="1"/>
  <c r="F55" i="99" s="1"/>
  <c r="F67" i="99" s="1"/>
  <c r="E91" i="98"/>
  <c r="E92" i="98" s="1"/>
  <c r="E65" i="98"/>
  <c r="E66" i="98" s="1"/>
  <c r="E55" i="98" s="1"/>
  <c r="F55" i="98" s="1"/>
  <c r="F67" i="98" s="1"/>
  <c r="E91" i="97"/>
  <c r="E92" i="97" s="1"/>
  <c r="E65" i="97"/>
  <c r="E66" i="97" s="1"/>
  <c r="E55" i="97" s="1"/>
  <c r="F55" i="97" s="1"/>
  <c r="F67" i="97" s="1"/>
  <c r="E91" i="96"/>
  <c r="E92" i="96" s="1"/>
  <c r="E65" i="96"/>
  <c r="E91" i="95"/>
  <c r="E92" i="95" s="1"/>
  <c r="E65" i="95"/>
  <c r="E66" i="95" s="1"/>
  <c r="E55" i="95" s="1"/>
  <c r="F55" i="95" s="1"/>
  <c r="F67" i="95" s="1"/>
  <c r="E168" i="87"/>
  <c r="E169" i="87" s="1"/>
  <c r="E171" i="50"/>
  <c r="E139" i="40"/>
  <c r="E139" i="36"/>
  <c r="E140" i="36" s="1"/>
  <c r="E123" i="36" s="1"/>
  <c r="F123" i="36" s="1"/>
  <c r="F141" i="36" s="1"/>
  <c r="E139" i="34"/>
  <c r="E140" i="34" s="1"/>
  <c r="E123" i="34" s="1"/>
  <c r="F123" i="34" s="1"/>
  <c r="F141" i="34" s="1"/>
  <c r="E139" i="32"/>
  <c r="E139" i="30"/>
  <c r="E139" i="28"/>
  <c r="E140" i="28" s="1"/>
  <c r="E123" i="28" s="1"/>
  <c r="F123" i="28" s="1"/>
  <c r="F141" i="28" s="1"/>
  <c r="E108" i="28"/>
  <c r="E109" i="28" s="1"/>
  <c r="E97" i="28" s="1"/>
  <c r="F97" i="28" s="1"/>
  <c r="E143" i="21"/>
  <c r="E143" i="19"/>
  <c r="E144" i="19" s="1"/>
  <c r="E127" i="19" s="1"/>
  <c r="F127" i="19" s="1"/>
  <c r="F145" i="19" s="1"/>
  <c r="E143" i="17"/>
  <c r="E144" i="17" s="1"/>
  <c r="E127" i="17" s="1"/>
  <c r="F127" i="17" s="1"/>
  <c r="F145" i="17" s="1"/>
  <c r="E168" i="50"/>
  <c r="E169" i="50" s="1"/>
  <c r="E80" i="45"/>
  <c r="E49" i="45"/>
  <c r="E49" i="43"/>
  <c r="E50" i="43" s="1"/>
  <c r="E40" i="43" s="1"/>
  <c r="E49" i="40"/>
  <c r="E50" i="40" s="1"/>
  <c r="E40" i="40" s="1"/>
  <c r="E154" i="39"/>
  <c r="E155" i="39" s="1"/>
  <c r="E145" i="39" s="1"/>
  <c r="F145" i="39" s="1"/>
  <c r="F158" i="39" s="1"/>
  <c r="E80" i="39"/>
  <c r="E81" i="39" s="1"/>
  <c r="E80" i="34"/>
  <c r="E81" i="34" s="1"/>
  <c r="E174" i="33"/>
  <c r="E175" i="33" s="1"/>
  <c r="E162" i="33" s="1"/>
  <c r="F162" i="33" s="1"/>
  <c r="F176" i="33" s="1"/>
  <c r="E171" i="32"/>
  <c r="E174" i="32" s="1"/>
  <c r="E175" i="32" s="1"/>
  <c r="E162" i="32" s="1"/>
  <c r="F162" i="32" s="1"/>
  <c r="F176" i="32" s="1"/>
  <c r="E171" i="28"/>
  <c r="E174" i="28" s="1"/>
  <c r="E175" i="28" s="1"/>
  <c r="E162" i="28" s="1"/>
  <c r="F162" i="28" s="1"/>
  <c r="F176" i="28" s="1"/>
  <c r="E80" i="28"/>
  <c r="E81" i="28" s="1"/>
  <c r="E80" i="27"/>
  <c r="E81" i="27" s="1"/>
  <c r="E80" i="26"/>
  <c r="E81" i="26" s="1"/>
  <c r="E154" i="51"/>
  <c r="E155" i="51" s="1"/>
  <c r="E145" i="51" s="1"/>
  <c r="F145" i="51" s="1"/>
  <c r="F158" i="51" s="1"/>
  <c r="E170" i="49"/>
  <c r="E174" i="49" s="1"/>
  <c r="E49" i="47"/>
  <c r="E50" i="47" s="1"/>
  <c r="E40" i="47" s="1"/>
  <c r="E91" i="43"/>
  <c r="E92" i="43" s="1"/>
  <c r="E65" i="41"/>
  <c r="E66" i="41" s="1"/>
  <c r="E55" i="41" s="1"/>
  <c r="F55" i="41" s="1"/>
  <c r="F67" i="41" s="1"/>
  <c r="E108" i="40"/>
  <c r="E80" i="40"/>
  <c r="E81" i="40" s="1"/>
  <c r="E49" i="39"/>
  <c r="E50" i="39" s="1"/>
  <c r="E40" i="39" s="1"/>
  <c r="E65" i="37"/>
  <c r="E66" i="37" s="1"/>
  <c r="E55" i="37" s="1"/>
  <c r="F55" i="37" s="1"/>
  <c r="F67" i="37" s="1"/>
  <c r="E108" i="36"/>
  <c r="E109" i="36" s="1"/>
  <c r="E97" i="36" s="1"/>
  <c r="F97" i="36" s="1"/>
  <c r="E178" i="22"/>
  <c r="E179" i="22" s="1"/>
  <c r="E166" i="22" s="1"/>
  <c r="F166" i="22" s="1"/>
  <c r="F180" i="22" s="1"/>
  <c r="E172" i="19"/>
  <c r="E173" i="19" s="1"/>
  <c r="E178" i="18"/>
  <c r="E172" i="41"/>
  <c r="E174" i="41" s="1"/>
  <c r="E175" i="41" s="1"/>
  <c r="E162" i="41" s="1"/>
  <c r="F162" i="41" s="1"/>
  <c r="F176" i="41" s="1"/>
  <c r="E171" i="38"/>
  <c r="E172" i="37"/>
  <c r="E80" i="76"/>
  <c r="E81" i="76" s="1"/>
  <c r="E168" i="71"/>
  <c r="E169" i="71" s="1"/>
  <c r="E174" i="71" s="1"/>
  <c r="E175" i="71" s="1"/>
  <c r="E162" i="71" s="1"/>
  <c r="F162" i="71" s="1"/>
  <c r="F176" i="71" s="1"/>
  <c r="E168" i="67"/>
  <c r="E169" i="67" s="1"/>
  <c r="E91" i="67"/>
  <c r="E92" i="67" s="1"/>
  <c r="E168" i="38"/>
  <c r="E169" i="38" s="1"/>
  <c r="E174" i="38" s="1"/>
  <c r="E49" i="35"/>
  <c r="E50" i="35" s="1"/>
  <c r="E40" i="35" s="1"/>
  <c r="E65" i="30"/>
  <c r="E66" i="30" s="1"/>
  <c r="E55" i="30" s="1"/>
  <c r="F55" i="30" s="1"/>
  <c r="F67" i="30" s="1"/>
  <c r="E95" i="20"/>
  <c r="E96" i="20" s="1"/>
  <c r="E65" i="35"/>
  <c r="E66" i="35" s="1"/>
  <c r="E55" i="35" s="1"/>
  <c r="F55" i="35" s="1"/>
  <c r="F67" i="35" s="1"/>
  <c r="E91" i="29"/>
  <c r="E92" i="29" s="1"/>
  <c r="E69" i="17"/>
  <c r="E70" i="17" s="1"/>
  <c r="E59" i="17" s="1"/>
  <c r="F59" i="17" s="1"/>
  <c r="F71" i="17" s="1"/>
  <c r="E174" i="129"/>
  <c r="E175" i="129" s="1"/>
  <c r="E162" i="129" s="1"/>
  <c r="F162" i="129" s="1"/>
  <c r="F176" i="129" s="1"/>
  <c r="E154" i="94"/>
  <c r="E49" i="88"/>
  <c r="E50" i="88" s="1"/>
  <c r="E40" i="88" s="1"/>
  <c r="E91" i="48"/>
  <c r="E92" i="48" s="1"/>
  <c r="E49" i="33"/>
  <c r="E50" i="33" s="1"/>
  <c r="E40" i="33" s="1"/>
  <c r="E95" i="19"/>
  <c r="E96" i="19" s="1"/>
  <c r="E80" i="43"/>
  <c r="E81" i="43" s="1"/>
  <c r="E71" i="43" s="1"/>
  <c r="F71" i="43" s="1"/>
  <c r="F93" i="43" s="1"/>
  <c r="E65" i="33"/>
  <c r="E80" i="149"/>
  <c r="E81" i="149" s="1"/>
  <c r="E91" i="143"/>
  <c r="E92" i="143" s="1"/>
  <c r="E80" i="151"/>
  <c r="E81" i="151" s="1"/>
  <c r="E149" i="131"/>
  <c r="E154" i="131" s="1"/>
  <c r="E155" i="131" s="1"/>
  <c r="E145" i="131" s="1"/>
  <c r="F145" i="131" s="1"/>
  <c r="F158" i="131" s="1"/>
  <c r="E139" i="140"/>
  <c r="E140" i="140" s="1"/>
  <c r="E123" i="140" s="1"/>
  <c r="F123" i="140" s="1"/>
  <c r="F141" i="140" s="1"/>
  <c r="E49" i="143"/>
  <c r="E50" i="143" s="1"/>
  <c r="E40" i="143" s="1"/>
  <c r="E174" i="130"/>
  <c r="E175" i="130" s="1"/>
  <c r="E162" i="130" s="1"/>
  <c r="F162" i="130" s="1"/>
  <c r="F176" i="130" s="1"/>
  <c r="E134" i="125"/>
  <c r="E139" i="125" s="1"/>
  <c r="E140" i="125" s="1"/>
  <c r="E123" i="125" s="1"/>
  <c r="F123" i="125" s="1"/>
  <c r="F141" i="125" s="1"/>
  <c r="E149" i="120"/>
  <c r="E154" i="120" s="1"/>
  <c r="E155" i="120" s="1"/>
  <c r="E145" i="120" s="1"/>
  <c r="F145" i="120" s="1"/>
  <c r="F158" i="120" s="1"/>
  <c r="E49" i="130"/>
  <c r="E50" i="130" s="1"/>
  <c r="E40" i="130" s="1"/>
  <c r="E65" i="128"/>
  <c r="E66" i="128" s="1"/>
  <c r="E55" i="128" s="1"/>
  <c r="F55" i="128" s="1"/>
  <c r="F67" i="128" s="1"/>
  <c r="E174" i="120"/>
  <c r="E175" i="120" s="1"/>
  <c r="E162" i="120" s="1"/>
  <c r="F162" i="120" s="1"/>
  <c r="F176" i="120" s="1"/>
  <c r="E91" i="142"/>
  <c r="E92" i="142" s="1"/>
  <c r="E80" i="139"/>
  <c r="E81" i="139" s="1"/>
  <c r="E91" i="135"/>
  <c r="E92" i="135" s="1"/>
  <c r="E65" i="135"/>
  <c r="E66" i="135" s="1"/>
  <c r="E55" i="135" s="1"/>
  <c r="F55" i="135" s="1"/>
  <c r="F67" i="135" s="1"/>
  <c r="E174" i="102"/>
  <c r="E65" i="129"/>
  <c r="E66" i="129" s="1"/>
  <c r="E55" i="129" s="1"/>
  <c r="F55" i="129" s="1"/>
  <c r="F67" i="129" s="1"/>
  <c r="E80" i="126"/>
  <c r="E81" i="126" s="1"/>
  <c r="E49" i="114"/>
  <c r="E50" i="114" s="1"/>
  <c r="E40" i="114" s="1"/>
  <c r="E174" i="107"/>
  <c r="E175" i="107" s="1"/>
  <c r="E162" i="107" s="1"/>
  <c r="F162" i="107" s="1"/>
  <c r="F176" i="107" s="1"/>
  <c r="E65" i="113"/>
  <c r="E66" i="113" s="1"/>
  <c r="E55" i="113" s="1"/>
  <c r="F55" i="113" s="1"/>
  <c r="F67" i="113" s="1"/>
  <c r="E91" i="86"/>
  <c r="E92" i="86" s="1"/>
  <c r="E49" i="50"/>
  <c r="E50" i="50" s="1"/>
  <c r="E40" i="50" s="1"/>
  <c r="E49" i="48"/>
  <c r="E50" i="48" s="1"/>
  <c r="E40" i="48" s="1"/>
  <c r="E91" i="45"/>
  <c r="E92" i="45" s="1"/>
  <c r="E108" i="52"/>
  <c r="E109" i="52" s="1"/>
  <c r="E97" i="52" s="1"/>
  <c r="F97" i="52" s="1"/>
  <c r="E80" i="85"/>
  <c r="E81" i="85" s="1"/>
  <c r="E80" i="81"/>
  <c r="E80" i="80"/>
  <c r="E81" i="80" s="1"/>
  <c r="E65" i="72"/>
  <c r="E66" i="72" s="1"/>
  <c r="E55" i="72" s="1"/>
  <c r="F55" i="72" s="1"/>
  <c r="F67" i="72" s="1"/>
  <c r="E65" i="53"/>
  <c r="E66" i="53" s="1"/>
  <c r="E55" i="53" s="1"/>
  <c r="F55" i="53" s="1"/>
  <c r="F67" i="53" s="1"/>
  <c r="E65" i="49"/>
  <c r="E80" i="46"/>
  <c r="E81" i="46" s="1"/>
  <c r="E91" i="30"/>
  <c r="E92" i="30" s="1"/>
  <c r="E95" i="21"/>
  <c r="E96" i="21" s="1"/>
  <c r="E91" i="35"/>
  <c r="E92" i="35" s="1"/>
  <c r="E49" i="32"/>
  <c r="E50" i="32" s="1"/>
  <c r="E40" i="32" s="1"/>
  <c r="E140" i="54"/>
  <c r="E123" i="54" s="1"/>
  <c r="F123" i="54" s="1"/>
  <c r="F141" i="54" s="1"/>
  <c r="E174" i="150"/>
  <c r="E175" i="150" s="1"/>
  <c r="E162" i="150" s="1"/>
  <c r="F162" i="150" s="1"/>
  <c r="F176" i="150" s="1"/>
  <c r="E174" i="148"/>
  <c r="E175" i="148" s="1"/>
  <c r="E162" i="148" s="1"/>
  <c r="F162" i="148" s="1"/>
  <c r="F176" i="148" s="1"/>
  <c r="E154" i="142"/>
  <c r="E155" i="142" s="1"/>
  <c r="E145" i="142" s="1"/>
  <c r="F145" i="142" s="1"/>
  <c r="F158" i="142" s="1"/>
  <c r="E149" i="146"/>
  <c r="E154" i="146" s="1"/>
  <c r="E155" i="146" s="1"/>
  <c r="E145" i="146" s="1"/>
  <c r="F145" i="146" s="1"/>
  <c r="F158" i="146" s="1"/>
  <c r="E154" i="144"/>
  <c r="E155" i="144" s="1"/>
  <c r="E145" i="144" s="1"/>
  <c r="F145" i="144" s="1"/>
  <c r="F158" i="144" s="1"/>
  <c r="E174" i="143"/>
  <c r="E175" i="143" s="1"/>
  <c r="E162" i="143" s="1"/>
  <c r="F162" i="143" s="1"/>
  <c r="F176" i="143" s="1"/>
  <c r="E174" i="139"/>
  <c r="E175" i="139" s="1"/>
  <c r="E134" i="132"/>
  <c r="E139" i="132" s="1"/>
  <c r="E140" i="132" s="1"/>
  <c r="E123" i="132" s="1"/>
  <c r="F123" i="132" s="1"/>
  <c r="F141" i="132" s="1"/>
  <c r="E154" i="149"/>
  <c r="E154" i="147"/>
  <c r="E155" i="147" s="1"/>
  <c r="E145" i="147" s="1"/>
  <c r="F145" i="147" s="1"/>
  <c r="F158" i="147" s="1"/>
  <c r="E154" i="145"/>
  <c r="E155" i="145" s="1"/>
  <c r="E145" i="145" s="1"/>
  <c r="F145" i="145" s="1"/>
  <c r="F158" i="145" s="1"/>
  <c r="E108" i="144"/>
  <c r="E91" i="144"/>
  <c r="E92" i="144" s="1"/>
  <c r="E154" i="143"/>
  <c r="E155" i="143" s="1"/>
  <c r="E145" i="143" s="1"/>
  <c r="F145" i="143" s="1"/>
  <c r="F158" i="143" s="1"/>
  <c r="E80" i="143"/>
  <c r="E81" i="143" s="1"/>
  <c r="E71" i="143" s="1"/>
  <c r="F71" i="143" s="1"/>
  <c r="F93" i="143" s="1"/>
  <c r="E49" i="142"/>
  <c r="E50" i="142" s="1"/>
  <c r="E40" i="142" s="1"/>
  <c r="E65" i="149"/>
  <c r="E66" i="149" s="1"/>
  <c r="E55" i="149" s="1"/>
  <c r="F55" i="149" s="1"/>
  <c r="F67" i="149" s="1"/>
  <c r="E80" i="147"/>
  <c r="E81" i="147" s="1"/>
  <c r="E49" i="147"/>
  <c r="E50" i="147" s="1"/>
  <c r="E40" i="147" s="1"/>
  <c r="E80" i="146"/>
  <c r="E81" i="146" s="1"/>
  <c r="E65" i="145"/>
  <c r="E66" i="145" s="1"/>
  <c r="E55" i="145" s="1"/>
  <c r="F55" i="145" s="1"/>
  <c r="F67" i="145" s="1"/>
  <c r="E65" i="143"/>
  <c r="E80" i="130"/>
  <c r="E81" i="130" s="1"/>
  <c r="E149" i="124"/>
  <c r="E154" i="124" s="1"/>
  <c r="E149" i="116"/>
  <c r="E154" i="116" s="1"/>
  <c r="E134" i="115"/>
  <c r="E139" i="115" s="1"/>
  <c r="E140" i="115" s="1"/>
  <c r="E123" i="115" s="1"/>
  <c r="F123" i="115" s="1"/>
  <c r="F141" i="115" s="1"/>
  <c r="E154" i="140"/>
  <c r="E155" i="140" s="1"/>
  <c r="E145" i="140" s="1"/>
  <c r="F145" i="140" s="1"/>
  <c r="F158" i="140" s="1"/>
  <c r="E154" i="138"/>
  <c r="E155" i="138" s="1"/>
  <c r="E145" i="138" s="1"/>
  <c r="F145" i="138" s="1"/>
  <c r="F158" i="138" s="1"/>
  <c r="E139" i="128"/>
  <c r="E140" i="128" s="1"/>
  <c r="E123" i="128" s="1"/>
  <c r="F123" i="128" s="1"/>
  <c r="F141" i="128" s="1"/>
  <c r="E49" i="131"/>
  <c r="E174" i="126"/>
  <c r="E175" i="126" s="1"/>
  <c r="E162" i="126" s="1"/>
  <c r="F162" i="126" s="1"/>
  <c r="F176" i="126" s="1"/>
  <c r="E65" i="142"/>
  <c r="E66" i="142" s="1"/>
  <c r="E55" i="142" s="1"/>
  <c r="F55" i="142" s="1"/>
  <c r="F67" i="142" s="1"/>
  <c r="E80" i="141"/>
  <c r="E65" i="140"/>
  <c r="E66" i="140" s="1"/>
  <c r="E55" i="140" s="1"/>
  <c r="F55" i="140" s="1"/>
  <c r="F67" i="140" s="1"/>
  <c r="E80" i="138"/>
  <c r="E81" i="138" s="1"/>
  <c r="E49" i="138"/>
  <c r="E50" i="138" s="1"/>
  <c r="E40" i="138" s="1"/>
  <c r="E65" i="137"/>
  <c r="E66" i="137" s="1"/>
  <c r="E55" i="137" s="1"/>
  <c r="F55" i="137" s="1"/>
  <c r="F67" i="137" s="1"/>
  <c r="E154" i="136"/>
  <c r="E155" i="136" s="1"/>
  <c r="E145" i="136" s="1"/>
  <c r="F145" i="136" s="1"/>
  <c r="F158" i="136" s="1"/>
  <c r="E102" i="136"/>
  <c r="E108" i="136" s="1"/>
  <c r="E109" i="136" s="1"/>
  <c r="E97" i="136" s="1"/>
  <c r="F97" i="136" s="1"/>
  <c r="E154" i="134"/>
  <c r="E155" i="134" s="1"/>
  <c r="E145" i="134" s="1"/>
  <c r="F145" i="134" s="1"/>
  <c r="F158" i="134" s="1"/>
  <c r="E102" i="134"/>
  <c r="E108" i="134" s="1"/>
  <c r="E109" i="134" s="1"/>
  <c r="E97" i="134" s="1"/>
  <c r="F97" i="134" s="1"/>
  <c r="E91" i="134"/>
  <c r="E92" i="134" s="1"/>
  <c r="E91" i="133"/>
  <c r="E92" i="133" s="1"/>
  <c r="E65" i="133"/>
  <c r="E66" i="133" s="1"/>
  <c r="E55" i="133" s="1"/>
  <c r="F55" i="133" s="1"/>
  <c r="F67" i="133" s="1"/>
  <c r="E91" i="130"/>
  <c r="E92" i="130" s="1"/>
  <c r="E154" i="129"/>
  <c r="E174" i="127"/>
  <c r="E175" i="127" s="1"/>
  <c r="E162" i="127" s="1"/>
  <c r="F162" i="127" s="1"/>
  <c r="F176" i="127" s="1"/>
  <c r="E154" i="107"/>
  <c r="E155" i="107" s="1"/>
  <c r="E145" i="107" s="1"/>
  <c r="F145" i="107" s="1"/>
  <c r="F158" i="107" s="1"/>
  <c r="E149" i="106"/>
  <c r="E154" i="106" s="1"/>
  <c r="E149" i="102"/>
  <c r="E154" i="102" s="1"/>
  <c r="E149" i="98"/>
  <c r="E154" i="98" s="1"/>
  <c r="E108" i="128"/>
  <c r="E109" i="128" s="1"/>
  <c r="E97" i="128" s="1"/>
  <c r="F97" i="128" s="1"/>
  <c r="E65" i="127"/>
  <c r="E80" i="125"/>
  <c r="E81" i="125" s="1"/>
  <c r="E49" i="125"/>
  <c r="E50" i="125" s="1"/>
  <c r="E40" i="125" s="1"/>
  <c r="E80" i="124"/>
  <c r="E154" i="123"/>
  <c r="E102" i="123"/>
  <c r="E108" i="123" s="1"/>
  <c r="E109" i="123" s="1"/>
  <c r="E97" i="123" s="1"/>
  <c r="F97" i="123" s="1"/>
  <c r="E91" i="123"/>
  <c r="E92" i="123" s="1"/>
  <c r="E91" i="122"/>
  <c r="E92" i="122" s="1"/>
  <c r="E65" i="122"/>
  <c r="E66" i="122" s="1"/>
  <c r="E55" i="122" s="1"/>
  <c r="F55" i="122" s="1"/>
  <c r="F67" i="122" s="1"/>
  <c r="E80" i="121"/>
  <c r="E81" i="121" s="1"/>
  <c r="E174" i="119"/>
  <c r="E175" i="119" s="1"/>
  <c r="E162" i="119" s="1"/>
  <c r="F162" i="119" s="1"/>
  <c r="F176" i="119" s="1"/>
  <c r="E49" i="118"/>
  <c r="E50" i="118" s="1"/>
  <c r="E40" i="118" s="1"/>
  <c r="E65" i="117"/>
  <c r="E66" i="117" s="1"/>
  <c r="E55" i="117" s="1"/>
  <c r="F55" i="117" s="1"/>
  <c r="F67" i="117" s="1"/>
  <c r="E65" i="116"/>
  <c r="E66" i="116" s="1"/>
  <c r="E55" i="116" s="1"/>
  <c r="F55" i="116" s="1"/>
  <c r="F67" i="116" s="1"/>
  <c r="E80" i="115"/>
  <c r="E81" i="115" s="1"/>
  <c r="E91" i="113"/>
  <c r="E92" i="113" s="1"/>
  <c r="E154" i="110"/>
  <c r="E155" i="110" s="1"/>
  <c r="E145" i="110" s="1"/>
  <c r="F145" i="110" s="1"/>
  <c r="F158" i="110" s="1"/>
  <c r="E154" i="108"/>
  <c r="E155" i="108" s="1"/>
  <c r="E145" i="108" s="1"/>
  <c r="F145" i="108" s="1"/>
  <c r="F158" i="108" s="1"/>
  <c r="E174" i="103"/>
  <c r="E175" i="103" s="1"/>
  <c r="E162" i="103" s="1"/>
  <c r="F162" i="103" s="1"/>
  <c r="F176" i="103" s="1"/>
  <c r="E174" i="95"/>
  <c r="E175" i="95" s="1"/>
  <c r="E162" i="95" s="1"/>
  <c r="F162" i="95" s="1"/>
  <c r="F176" i="95" s="1"/>
  <c r="E108" i="94"/>
  <c r="E109" i="94" s="1"/>
  <c r="E97" i="94" s="1"/>
  <c r="F97" i="94" s="1"/>
  <c r="E174" i="86"/>
  <c r="E175" i="86" s="1"/>
  <c r="E162" i="86" s="1"/>
  <c r="F162" i="86" s="1"/>
  <c r="F176" i="86" s="1"/>
  <c r="E174" i="84"/>
  <c r="E175" i="84" s="1"/>
  <c r="E162" i="84" s="1"/>
  <c r="F162" i="84" s="1"/>
  <c r="F176" i="84" s="1"/>
  <c r="E91" i="109"/>
  <c r="E92" i="109" s="1"/>
  <c r="E65" i="109"/>
  <c r="E66" i="109" s="1"/>
  <c r="E55" i="109" s="1"/>
  <c r="F55" i="109" s="1"/>
  <c r="F67" i="109" s="1"/>
  <c r="E91" i="108"/>
  <c r="E92" i="108" s="1"/>
  <c r="E65" i="108"/>
  <c r="E66" i="108" s="1"/>
  <c r="E55" i="108" s="1"/>
  <c r="F55" i="108" s="1"/>
  <c r="F67" i="108" s="1"/>
  <c r="E49" i="107"/>
  <c r="E50" i="107" s="1"/>
  <c r="E40" i="107" s="1"/>
  <c r="E80" i="106"/>
  <c r="E81" i="106" s="1"/>
  <c r="E71" i="106" s="1"/>
  <c r="F71" i="106" s="1"/>
  <c r="F93" i="106" s="1"/>
  <c r="E49" i="106"/>
  <c r="E50" i="106" s="1"/>
  <c r="E40" i="106" s="1"/>
  <c r="E80" i="105"/>
  <c r="E81" i="105" s="1"/>
  <c r="E49" i="105"/>
  <c r="E50" i="105" s="1"/>
  <c r="E40" i="105" s="1"/>
  <c r="E80" i="104"/>
  <c r="E81" i="104" s="1"/>
  <c r="E49" i="104"/>
  <c r="E50" i="104" s="1"/>
  <c r="E40" i="104" s="1"/>
  <c r="E80" i="103"/>
  <c r="E81" i="103" s="1"/>
  <c r="E49" i="103"/>
  <c r="E50" i="103" s="1"/>
  <c r="E40" i="103" s="1"/>
  <c r="E80" i="102"/>
  <c r="E81" i="102" s="1"/>
  <c r="E49" i="102"/>
  <c r="E50" i="102" s="1"/>
  <c r="E40" i="102" s="1"/>
  <c r="E80" i="101"/>
  <c r="E81" i="101" s="1"/>
  <c r="E49" i="101"/>
  <c r="E50" i="101" s="1"/>
  <c r="E40" i="101" s="1"/>
  <c r="E80" i="100"/>
  <c r="E81" i="100" s="1"/>
  <c r="E49" i="100"/>
  <c r="E50" i="100" s="1"/>
  <c r="E40" i="100" s="1"/>
  <c r="E80" i="99"/>
  <c r="E81" i="99" s="1"/>
  <c r="E49" i="99"/>
  <c r="E50" i="99" s="1"/>
  <c r="E40" i="99" s="1"/>
  <c r="E80" i="98"/>
  <c r="E81" i="98" s="1"/>
  <c r="E49" i="98"/>
  <c r="E50" i="98" s="1"/>
  <c r="E40" i="98" s="1"/>
  <c r="E80" i="97"/>
  <c r="E81" i="97" s="1"/>
  <c r="E49" i="97"/>
  <c r="E80" i="96"/>
  <c r="E81" i="96" s="1"/>
  <c r="E49" i="96"/>
  <c r="E50" i="96" s="1"/>
  <c r="E40" i="96" s="1"/>
  <c r="E80" i="95"/>
  <c r="E81" i="95" s="1"/>
  <c r="E49" i="95"/>
  <c r="E50" i="95" s="1"/>
  <c r="E40" i="95" s="1"/>
  <c r="E49" i="94"/>
  <c r="E50" i="94" s="1"/>
  <c r="E40" i="94" s="1"/>
  <c r="E65" i="93"/>
  <c r="E66" i="93" s="1"/>
  <c r="E55" i="93" s="1"/>
  <c r="F55" i="93" s="1"/>
  <c r="F67" i="93" s="1"/>
  <c r="E154" i="92"/>
  <c r="E155" i="92" s="1"/>
  <c r="E145" i="92" s="1"/>
  <c r="F145" i="92" s="1"/>
  <c r="F158" i="92" s="1"/>
  <c r="E91" i="92"/>
  <c r="E92" i="92" s="1"/>
  <c r="E80" i="91"/>
  <c r="E81" i="91" s="1"/>
  <c r="E174" i="90"/>
  <c r="E175" i="90" s="1"/>
  <c r="E162" i="90" s="1"/>
  <c r="F162" i="90" s="1"/>
  <c r="F176" i="90" s="1"/>
  <c r="E49" i="90"/>
  <c r="E50" i="90" s="1"/>
  <c r="E40" i="90" s="1"/>
  <c r="E65" i="89"/>
  <c r="E66" i="89" s="1"/>
  <c r="E55" i="89" s="1"/>
  <c r="F55" i="89" s="1"/>
  <c r="F67" i="89" s="1"/>
  <c r="E154" i="88"/>
  <c r="E155" i="88" s="1"/>
  <c r="E145" i="88" s="1"/>
  <c r="F145" i="88" s="1"/>
  <c r="F158" i="88" s="1"/>
  <c r="E154" i="86"/>
  <c r="E155" i="86" s="1"/>
  <c r="E145" i="86" s="1"/>
  <c r="F145" i="86" s="1"/>
  <c r="F158" i="86" s="1"/>
  <c r="E139" i="75"/>
  <c r="E140" i="75" s="1"/>
  <c r="E123" i="75" s="1"/>
  <c r="F123" i="75" s="1"/>
  <c r="F141" i="75" s="1"/>
  <c r="E154" i="74"/>
  <c r="E155" i="74" s="1"/>
  <c r="E145" i="74" s="1"/>
  <c r="F145" i="74" s="1"/>
  <c r="F158" i="74" s="1"/>
  <c r="E174" i="66"/>
  <c r="E175" i="66" s="1"/>
  <c r="E162" i="66" s="1"/>
  <c r="F162" i="66" s="1"/>
  <c r="F176" i="66" s="1"/>
  <c r="E174" i="62"/>
  <c r="E175" i="62" s="1"/>
  <c r="E162" i="62" s="1"/>
  <c r="F162" i="62" s="1"/>
  <c r="F176" i="62" s="1"/>
  <c r="E154" i="59"/>
  <c r="E155" i="59" s="1"/>
  <c r="E145" i="59" s="1"/>
  <c r="F145" i="59" s="1"/>
  <c r="F158" i="59" s="1"/>
  <c r="E154" i="55"/>
  <c r="E155" i="55" s="1"/>
  <c r="E145" i="55" s="1"/>
  <c r="F145" i="55" s="1"/>
  <c r="F158" i="55" s="1"/>
  <c r="E91" i="114"/>
  <c r="E92" i="114" s="1"/>
  <c r="E91" i="112"/>
  <c r="E92" i="112" s="1"/>
  <c r="E80" i="94"/>
  <c r="E81" i="94" s="1"/>
  <c r="E154" i="93"/>
  <c r="E155" i="93" s="1"/>
  <c r="E145" i="93" s="1"/>
  <c r="F145" i="93" s="1"/>
  <c r="F158" i="93" s="1"/>
  <c r="E91" i="93"/>
  <c r="E92" i="93" s="1"/>
  <c r="E80" i="92"/>
  <c r="E81" i="92" s="1"/>
  <c r="E154" i="91"/>
  <c r="E155" i="91" s="1"/>
  <c r="E145" i="91" s="1"/>
  <c r="F145" i="91" s="1"/>
  <c r="F158" i="91" s="1"/>
  <c r="E91" i="91"/>
  <c r="E92" i="91" s="1"/>
  <c r="E80" i="90"/>
  <c r="E154" i="89"/>
  <c r="E155" i="89" s="1"/>
  <c r="E145" i="89" s="1"/>
  <c r="F145" i="89" s="1"/>
  <c r="F158" i="89" s="1"/>
  <c r="E91" i="89"/>
  <c r="E92" i="89" s="1"/>
  <c r="E139" i="88"/>
  <c r="E140" i="88" s="1"/>
  <c r="E123" i="88" s="1"/>
  <c r="F123" i="88" s="1"/>
  <c r="F141" i="88" s="1"/>
  <c r="E154" i="87"/>
  <c r="E174" i="85"/>
  <c r="E175" i="85" s="1"/>
  <c r="E162" i="85" s="1"/>
  <c r="F162" i="85" s="1"/>
  <c r="F176" i="85" s="1"/>
  <c r="E91" i="84"/>
  <c r="E92" i="84" s="1"/>
  <c r="E154" i="82"/>
  <c r="E155" i="82" s="1"/>
  <c r="E145" i="82" s="1"/>
  <c r="F145" i="82" s="1"/>
  <c r="F158" i="82" s="1"/>
  <c r="E174" i="80"/>
  <c r="E175" i="80" s="1"/>
  <c r="E162" i="80" s="1"/>
  <c r="F162" i="80" s="1"/>
  <c r="F176" i="80" s="1"/>
  <c r="E154" i="79"/>
  <c r="E155" i="79" s="1"/>
  <c r="E154" i="77"/>
  <c r="E154" i="75"/>
  <c r="E155" i="75" s="1"/>
  <c r="E154" i="73"/>
  <c r="E155" i="73" s="1"/>
  <c r="E145" i="73" s="1"/>
  <c r="F145" i="73" s="1"/>
  <c r="F158" i="73" s="1"/>
  <c r="E65" i="52"/>
  <c r="E66" i="52" s="1"/>
  <c r="E55" i="52" s="1"/>
  <c r="F55" i="52" s="1"/>
  <c r="F67" i="52" s="1"/>
  <c r="E65" i="48"/>
  <c r="E154" i="43"/>
  <c r="E155" i="43" s="1"/>
  <c r="E145" i="43" s="1"/>
  <c r="F145" i="43" s="1"/>
  <c r="F158" i="43" s="1"/>
  <c r="E154" i="41"/>
  <c r="E155" i="41" s="1"/>
  <c r="E145" i="41" s="1"/>
  <c r="F145" i="41" s="1"/>
  <c r="F158" i="41" s="1"/>
  <c r="E154" i="37"/>
  <c r="E155" i="37" s="1"/>
  <c r="E145" i="37" s="1"/>
  <c r="F145" i="37" s="1"/>
  <c r="F158" i="37" s="1"/>
  <c r="E91" i="28"/>
  <c r="E92" i="28" s="1"/>
  <c r="E91" i="26"/>
  <c r="E92" i="26" s="1"/>
  <c r="E49" i="51"/>
  <c r="E50" i="51" s="1"/>
  <c r="E40" i="51" s="1"/>
  <c r="E108" i="50"/>
  <c r="E109" i="50" s="1"/>
  <c r="E97" i="50" s="1"/>
  <c r="F97" i="50" s="1"/>
  <c r="E108" i="48"/>
  <c r="E109" i="48" s="1"/>
  <c r="E97" i="48" s="1"/>
  <c r="F97" i="48" s="1"/>
  <c r="E91" i="46"/>
  <c r="E92" i="46" s="1"/>
  <c r="E154" i="45"/>
  <c r="E155" i="45" s="1"/>
  <c r="E145" i="45" s="1"/>
  <c r="F145" i="45" s="1"/>
  <c r="F158" i="45" s="1"/>
  <c r="E139" i="44"/>
  <c r="E140" i="44" s="1"/>
  <c r="E123" i="44" s="1"/>
  <c r="F123" i="44" s="1"/>
  <c r="F141" i="44" s="1"/>
  <c r="E139" i="42"/>
  <c r="E140" i="42" s="1"/>
  <c r="E123" i="42" s="1"/>
  <c r="F123" i="42" s="1"/>
  <c r="F141" i="42" s="1"/>
  <c r="E49" i="41"/>
  <c r="E50" i="41" s="1"/>
  <c r="E40" i="41" s="1"/>
  <c r="E80" i="38"/>
  <c r="E91" i="33"/>
  <c r="E92" i="33" s="1"/>
  <c r="E154" i="32"/>
  <c r="E155" i="32" s="1"/>
  <c r="E145" i="32" s="1"/>
  <c r="F145" i="32" s="1"/>
  <c r="F158" i="32" s="1"/>
  <c r="E154" i="31"/>
  <c r="E155" i="31" s="1"/>
  <c r="E145" i="31" s="1"/>
  <c r="F145" i="31" s="1"/>
  <c r="F158" i="31" s="1"/>
  <c r="E154" i="30"/>
  <c r="E155" i="30" s="1"/>
  <c r="E145" i="30" s="1"/>
  <c r="F145" i="30" s="1"/>
  <c r="F158" i="30" s="1"/>
  <c r="E154" i="29"/>
  <c r="E155" i="29" s="1"/>
  <c r="E145" i="29" s="1"/>
  <c r="F145" i="29" s="1"/>
  <c r="F158" i="29" s="1"/>
  <c r="E154" i="28"/>
  <c r="E155" i="28" s="1"/>
  <c r="E145" i="28" s="1"/>
  <c r="F145" i="28" s="1"/>
  <c r="F158" i="28" s="1"/>
  <c r="E154" i="27"/>
  <c r="E155" i="27" s="1"/>
  <c r="E145" i="27" s="1"/>
  <c r="F145" i="27" s="1"/>
  <c r="F158" i="27" s="1"/>
  <c r="E139" i="26"/>
  <c r="E140" i="26" s="1"/>
  <c r="E123" i="26" s="1"/>
  <c r="F123" i="26" s="1"/>
  <c r="F141" i="26" s="1"/>
  <c r="E154" i="25"/>
  <c r="E158" i="22"/>
  <c r="E159" i="22" s="1"/>
  <c r="E149" i="22" s="1"/>
  <c r="F149" i="22" s="1"/>
  <c r="F162" i="22" s="1"/>
  <c r="E158" i="20"/>
  <c r="E159" i="20" s="1"/>
  <c r="E149" i="20" s="1"/>
  <c r="F149" i="20" s="1"/>
  <c r="F162" i="20" s="1"/>
  <c r="E158" i="18"/>
  <c r="E159" i="18" s="1"/>
  <c r="E149" i="18" s="1"/>
  <c r="F149" i="18" s="1"/>
  <c r="F162" i="18" s="1"/>
  <c r="E91" i="87"/>
  <c r="E92" i="87" s="1"/>
  <c r="E91" i="83"/>
  <c r="E92" i="83" s="1"/>
  <c r="E65" i="82"/>
  <c r="E66" i="82" s="1"/>
  <c r="E55" i="82" s="1"/>
  <c r="F55" i="82" s="1"/>
  <c r="F67" i="82" s="1"/>
  <c r="E80" i="79"/>
  <c r="E81" i="79" s="1"/>
  <c r="E49" i="79"/>
  <c r="E50" i="79" s="1"/>
  <c r="E40" i="79" s="1"/>
  <c r="E80" i="78"/>
  <c r="E81" i="78" s="1"/>
  <c r="E65" i="77"/>
  <c r="E80" i="75"/>
  <c r="E81" i="75" s="1"/>
  <c r="E49" i="75"/>
  <c r="E50" i="75" s="1"/>
  <c r="E40" i="75" s="1"/>
  <c r="E80" i="74"/>
  <c r="E81" i="74" s="1"/>
  <c r="E65" i="73"/>
  <c r="E66" i="73" s="1"/>
  <c r="E55" i="73" s="1"/>
  <c r="F55" i="73" s="1"/>
  <c r="F67" i="73" s="1"/>
  <c r="E80" i="70"/>
  <c r="E81" i="70" s="1"/>
  <c r="E49" i="69"/>
  <c r="E50" i="69" s="1"/>
  <c r="E40" i="69" s="1"/>
  <c r="E65" i="68"/>
  <c r="E66" i="68" s="1"/>
  <c r="E55" i="68" s="1"/>
  <c r="F55" i="68" s="1"/>
  <c r="F67" i="68" s="1"/>
  <c r="E154" i="67"/>
  <c r="E155" i="67" s="1"/>
  <c r="E145" i="67" s="1"/>
  <c r="F145" i="67" s="1"/>
  <c r="F158" i="67" s="1"/>
  <c r="E102" i="67"/>
  <c r="E108" i="67" s="1"/>
  <c r="E109" i="67" s="1"/>
  <c r="E97" i="67" s="1"/>
  <c r="F97" i="67" s="1"/>
  <c r="E91" i="66"/>
  <c r="E92" i="66" s="1"/>
  <c r="E65" i="65"/>
  <c r="E66" i="65" s="1"/>
  <c r="E55" i="65" s="1"/>
  <c r="F55" i="65" s="1"/>
  <c r="F67" i="65" s="1"/>
  <c r="E80" i="62"/>
  <c r="E81" i="62" s="1"/>
  <c r="E49" i="61"/>
  <c r="E50" i="61" s="1"/>
  <c r="E40" i="61" s="1"/>
  <c r="E65" i="60"/>
  <c r="E66" i="60" s="1"/>
  <c r="E55" i="60" s="1"/>
  <c r="F55" i="60" s="1"/>
  <c r="F67" i="60" s="1"/>
  <c r="E80" i="59"/>
  <c r="E49" i="59"/>
  <c r="E50" i="59" s="1"/>
  <c r="E40" i="59" s="1"/>
  <c r="E65" i="58"/>
  <c r="E66" i="58" s="1"/>
  <c r="E55" i="58" s="1"/>
  <c r="F55" i="58" s="1"/>
  <c r="F67" i="58" s="1"/>
  <c r="E80" i="57"/>
  <c r="E81" i="57" s="1"/>
  <c r="E49" i="57"/>
  <c r="E50" i="57" s="1"/>
  <c r="E40" i="57" s="1"/>
  <c r="E65" i="56"/>
  <c r="E66" i="56" s="1"/>
  <c r="E55" i="56" s="1"/>
  <c r="F55" i="56" s="1"/>
  <c r="F67" i="56" s="1"/>
  <c r="E80" i="55"/>
  <c r="E49" i="55"/>
  <c r="E50" i="55" s="1"/>
  <c r="E40" i="55" s="1"/>
  <c r="E154" i="54"/>
  <c r="E155" i="54" s="1"/>
  <c r="E145" i="54" s="1"/>
  <c r="F145" i="54" s="1"/>
  <c r="F158" i="54" s="1"/>
  <c r="E65" i="51"/>
  <c r="E66" i="51" s="1"/>
  <c r="E55" i="51" s="1"/>
  <c r="F55" i="51" s="1"/>
  <c r="F67" i="51" s="1"/>
  <c r="E65" i="47"/>
  <c r="E66" i="47" s="1"/>
  <c r="E55" i="47" s="1"/>
  <c r="F55" i="47" s="1"/>
  <c r="F67" i="47" s="1"/>
  <c r="E108" i="45"/>
  <c r="E65" i="44"/>
  <c r="E66" i="44" s="1"/>
  <c r="E55" i="44" s="1"/>
  <c r="F55" i="44" s="1"/>
  <c r="F67" i="44" s="1"/>
  <c r="E69" i="21"/>
  <c r="E70" i="21" s="1"/>
  <c r="E59" i="21" s="1"/>
  <c r="F59" i="21" s="1"/>
  <c r="F71" i="21" s="1"/>
  <c r="E69" i="19"/>
  <c r="E70" i="19" s="1"/>
  <c r="E59" i="19" s="1"/>
  <c r="F59" i="19" s="1"/>
  <c r="F71" i="19" s="1"/>
  <c r="E53" i="17"/>
  <c r="E91" i="38"/>
  <c r="E92" i="38" s="1"/>
  <c r="E65" i="36"/>
  <c r="E66" i="36" s="1"/>
  <c r="E55" i="36" s="1"/>
  <c r="F55" i="36" s="1"/>
  <c r="F67" i="36" s="1"/>
  <c r="E65" i="25"/>
  <c r="E66" i="25" s="1"/>
  <c r="E55" i="25" s="1"/>
  <c r="F55" i="25" s="1"/>
  <c r="F67" i="25" s="1"/>
  <c r="E53" i="22"/>
  <c r="E54" i="22" s="1"/>
  <c r="E44" i="22" s="1"/>
  <c r="E53" i="20"/>
  <c r="E54" i="20" s="1"/>
  <c r="E44" i="20" s="1"/>
  <c r="E53" i="18"/>
  <c r="E54" i="18" s="1"/>
  <c r="E44" i="18" s="1"/>
  <c r="E178" i="15"/>
  <c r="E139" i="149"/>
  <c r="E174" i="147"/>
  <c r="E175" i="147" s="1"/>
  <c r="E162" i="147" s="1"/>
  <c r="F162" i="147" s="1"/>
  <c r="F176" i="147" s="1"/>
  <c r="E174" i="145"/>
  <c r="E175" i="145" s="1"/>
  <c r="E162" i="145" s="1"/>
  <c r="F162" i="145" s="1"/>
  <c r="F176" i="145" s="1"/>
  <c r="E174" i="137"/>
  <c r="E80" i="150"/>
  <c r="E81" i="150" s="1"/>
  <c r="E49" i="149"/>
  <c r="E50" i="149" s="1"/>
  <c r="E40" i="149" s="1"/>
  <c r="E65" i="147"/>
  <c r="E66" i="147" s="1"/>
  <c r="E55" i="147" s="1"/>
  <c r="F55" i="147" s="1"/>
  <c r="F67" i="147" s="1"/>
  <c r="E80" i="145"/>
  <c r="E49" i="145"/>
  <c r="E50" i="145" s="1"/>
  <c r="E40" i="145" s="1"/>
  <c r="E49" i="126"/>
  <c r="E50" i="126" s="1"/>
  <c r="E40" i="126" s="1"/>
  <c r="E174" i="140"/>
  <c r="E175" i="140" s="1"/>
  <c r="E162" i="140" s="1"/>
  <c r="F162" i="140" s="1"/>
  <c r="F176" i="140" s="1"/>
  <c r="E174" i="138"/>
  <c r="E175" i="138" s="1"/>
  <c r="E162" i="138" s="1"/>
  <c r="F162" i="138" s="1"/>
  <c r="F176" i="138" s="1"/>
  <c r="E154" i="130"/>
  <c r="E155" i="130" s="1"/>
  <c r="E145" i="130" s="1"/>
  <c r="F145" i="130" s="1"/>
  <c r="F158" i="130" s="1"/>
  <c r="E154" i="122"/>
  <c r="E155" i="122" s="1"/>
  <c r="E145" i="122" s="1"/>
  <c r="F145" i="122" s="1"/>
  <c r="F158" i="122" s="1"/>
  <c r="E154" i="118"/>
  <c r="E155" i="118" s="1"/>
  <c r="E145" i="118" s="1"/>
  <c r="F145" i="118" s="1"/>
  <c r="F158" i="118" s="1"/>
  <c r="E80" i="116"/>
  <c r="E81" i="116" s="1"/>
  <c r="E91" i="111"/>
  <c r="E92" i="111" s="1"/>
  <c r="E80" i="140"/>
  <c r="E81" i="140" s="1"/>
  <c r="E49" i="140"/>
  <c r="E50" i="140" s="1"/>
  <c r="E40" i="140" s="1"/>
  <c r="E65" i="138"/>
  <c r="E66" i="138" s="1"/>
  <c r="E55" i="138" s="1"/>
  <c r="F55" i="138" s="1"/>
  <c r="F67" i="138" s="1"/>
  <c r="E154" i="132"/>
  <c r="E155" i="132" s="1"/>
  <c r="E145" i="132" s="1"/>
  <c r="F145" i="132" s="1"/>
  <c r="F158" i="132" s="1"/>
  <c r="E91" i="132"/>
  <c r="E92" i="132" s="1"/>
  <c r="E49" i="129"/>
  <c r="E50" i="129" s="1"/>
  <c r="E40" i="129" s="1"/>
  <c r="E154" i="127"/>
  <c r="E91" i="129"/>
  <c r="E92" i="129" s="1"/>
  <c r="E80" i="127"/>
  <c r="E81" i="127" s="1"/>
  <c r="E49" i="127"/>
  <c r="E50" i="127" s="1"/>
  <c r="E40" i="127" s="1"/>
  <c r="E65" i="125"/>
  <c r="E66" i="125" s="1"/>
  <c r="E55" i="125" s="1"/>
  <c r="F55" i="125" s="1"/>
  <c r="F67" i="125" s="1"/>
  <c r="E49" i="122"/>
  <c r="E65" i="121"/>
  <c r="E66" i="121" s="1"/>
  <c r="E55" i="121" s="1"/>
  <c r="F55" i="121" s="1"/>
  <c r="F67" i="121" s="1"/>
  <c r="E154" i="119"/>
  <c r="E155" i="119" s="1"/>
  <c r="E145" i="119" s="1"/>
  <c r="F145" i="119" s="1"/>
  <c r="F158" i="119" s="1"/>
  <c r="E91" i="119"/>
  <c r="E92" i="119" s="1"/>
  <c r="E80" i="117"/>
  <c r="E81" i="117" s="1"/>
  <c r="E49" i="116"/>
  <c r="E50" i="116" s="1"/>
  <c r="E40" i="116" s="1"/>
  <c r="E65" i="115"/>
  <c r="E66" i="115" s="1"/>
  <c r="E55" i="115" s="1"/>
  <c r="F55" i="115" s="1"/>
  <c r="F67" i="115" s="1"/>
  <c r="E49" i="110"/>
  <c r="E50" i="110" s="1"/>
  <c r="E40" i="110" s="1"/>
  <c r="E174" i="101"/>
  <c r="E175" i="101" s="1"/>
  <c r="E162" i="101" s="1"/>
  <c r="F162" i="101" s="1"/>
  <c r="F176" i="101" s="1"/>
  <c r="E174" i="97"/>
  <c r="E154" i="125"/>
  <c r="E155" i="125" s="1"/>
  <c r="E145" i="125" s="1"/>
  <c r="F145" i="125" s="1"/>
  <c r="F158" i="125" s="1"/>
  <c r="E49" i="124"/>
  <c r="E154" i="121"/>
  <c r="E155" i="121" s="1"/>
  <c r="E145" i="121" s="1"/>
  <c r="F145" i="121" s="1"/>
  <c r="F158" i="121" s="1"/>
  <c r="E49" i="120"/>
  <c r="E50" i="120" s="1"/>
  <c r="E40" i="120" s="1"/>
  <c r="E154" i="117"/>
  <c r="E155" i="117" s="1"/>
  <c r="E145" i="117" s="1"/>
  <c r="F145" i="117" s="1"/>
  <c r="F158" i="117" s="1"/>
  <c r="E154" i="115"/>
  <c r="E155" i="115" s="1"/>
  <c r="E145" i="115" s="1"/>
  <c r="F145" i="115" s="1"/>
  <c r="F158" i="115" s="1"/>
  <c r="E154" i="113"/>
  <c r="E155" i="113" s="1"/>
  <c r="E145" i="113" s="1"/>
  <c r="F145" i="113" s="1"/>
  <c r="F158" i="113" s="1"/>
  <c r="E154" i="111"/>
  <c r="E155" i="111" s="1"/>
  <c r="E145" i="111" s="1"/>
  <c r="F145" i="111" s="1"/>
  <c r="F158" i="111" s="1"/>
  <c r="E154" i="109"/>
  <c r="E155" i="109" s="1"/>
  <c r="E145" i="109" s="1"/>
  <c r="F145" i="109" s="1"/>
  <c r="F158" i="109" s="1"/>
  <c r="E91" i="94"/>
  <c r="E92" i="94" s="1"/>
  <c r="E80" i="93"/>
  <c r="E81" i="93" s="1"/>
  <c r="E71" i="93" s="1"/>
  <c r="F71" i="93" s="1"/>
  <c r="F93" i="93" s="1"/>
  <c r="E49" i="92"/>
  <c r="E50" i="92" s="1"/>
  <c r="E40" i="92" s="1"/>
  <c r="E65" i="91"/>
  <c r="E66" i="91" s="1"/>
  <c r="E55" i="91" s="1"/>
  <c r="F55" i="91" s="1"/>
  <c r="F67" i="91" s="1"/>
  <c r="E154" i="90"/>
  <c r="E155" i="90" s="1"/>
  <c r="E145" i="90" s="1"/>
  <c r="F145" i="90" s="1"/>
  <c r="F158" i="90" s="1"/>
  <c r="E102" i="90"/>
  <c r="E108" i="90" s="1"/>
  <c r="E109" i="90" s="1"/>
  <c r="E97" i="90" s="1"/>
  <c r="F97" i="90" s="1"/>
  <c r="E91" i="90"/>
  <c r="E92" i="90" s="1"/>
  <c r="E80" i="89"/>
  <c r="E81" i="89" s="1"/>
  <c r="E71" i="89" s="1"/>
  <c r="F71" i="89" s="1"/>
  <c r="F93" i="89" s="1"/>
  <c r="E174" i="88"/>
  <c r="E175" i="88" s="1"/>
  <c r="E162" i="88" s="1"/>
  <c r="F162" i="88" s="1"/>
  <c r="F176" i="88" s="1"/>
  <c r="E65" i="88"/>
  <c r="E154" i="84"/>
  <c r="E155" i="84" s="1"/>
  <c r="E145" i="84" s="1"/>
  <c r="F145" i="84" s="1"/>
  <c r="F158" i="84" s="1"/>
  <c r="E154" i="81"/>
  <c r="E155" i="81" s="1"/>
  <c r="E145" i="81" s="1"/>
  <c r="F145" i="81" s="1"/>
  <c r="F158" i="81" s="1"/>
  <c r="E154" i="78"/>
  <c r="E155" i="78" s="1"/>
  <c r="E145" i="78" s="1"/>
  <c r="F145" i="78" s="1"/>
  <c r="F158" i="78" s="1"/>
  <c r="E154" i="57"/>
  <c r="E49" i="113"/>
  <c r="E50" i="113" s="1"/>
  <c r="E40" i="113" s="1"/>
  <c r="E108" i="110"/>
  <c r="E109" i="110" s="1"/>
  <c r="E97" i="110" s="1"/>
  <c r="F97" i="110" s="1"/>
  <c r="E65" i="94"/>
  <c r="E66" i="94" s="1"/>
  <c r="E55" i="94" s="1"/>
  <c r="F55" i="94" s="1"/>
  <c r="F67" i="94" s="1"/>
  <c r="E49" i="93"/>
  <c r="E50" i="93" s="1"/>
  <c r="E40" i="93" s="1"/>
  <c r="E65" i="92"/>
  <c r="E66" i="92" s="1"/>
  <c r="E55" i="92" s="1"/>
  <c r="F55" i="92" s="1"/>
  <c r="F67" i="92" s="1"/>
  <c r="E49" i="91"/>
  <c r="E50" i="91" s="1"/>
  <c r="E40" i="91" s="1"/>
  <c r="E65" i="90"/>
  <c r="E66" i="90" s="1"/>
  <c r="E55" i="90" s="1"/>
  <c r="F55" i="90" s="1"/>
  <c r="F67" i="90" s="1"/>
  <c r="E49" i="89"/>
  <c r="E50" i="89" s="1"/>
  <c r="E40" i="89" s="1"/>
  <c r="E154" i="85"/>
  <c r="E174" i="83"/>
  <c r="E175" i="83" s="1"/>
  <c r="E162" i="83" s="1"/>
  <c r="F162" i="83" s="1"/>
  <c r="F176" i="83" s="1"/>
  <c r="E108" i="84"/>
  <c r="E154" i="80"/>
  <c r="E155" i="80" s="1"/>
  <c r="E145" i="80" s="1"/>
  <c r="F145" i="80" s="1"/>
  <c r="F158" i="80" s="1"/>
  <c r="E154" i="69"/>
  <c r="E155" i="69" s="1"/>
  <c r="E154" i="65"/>
  <c r="E155" i="65" s="1"/>
  <c r="E145" i="65" s="1"/>
  <c r="F145" i="65" s="1"/>
  <c r="F158" i="65" s="1"/>
  <c r="E154" i="61"/>
  <c r="E155" i="61" s="1"/>
  <c r="E145" i="61" s="1"/>
  <c r="F145" i="61" s="1"/>
  <c r="F158" i="61" s="1"/>
  <c r="E154" i="52"/>
  <c r="E155" i="52" s="1"/>
  <c r="E145" i="52" s="1"/>
  <c r="F145" i="52" s="1"/>
  <c r="F158" i="52" s="1"/>
  <c r="E154" i="48"/>
  <c r="E155" i="48" s="1"/>
  <c r="E145" i="48" s="1"/>
  <c r="F145" i="48" s="1"/>
  <c r="F158" i="48" s="1"/>
  <c r="E80" i="53"/>
  <c r="E81" i="53" s="1"/>
  <c r="E75" i="49"/>
  <c r="E80" i="49" s="1"/>
  <c r="E81" i="49" s="1"/>
  <c r="E139" i="45"/>
  <c r="E140" i="45" s="1"/>
  <c r="E123" i="45" s="1"/>
  <c r="F123" i="45" s="1"/>
  <c r="F141" i="45" s="1"/>
  <c r="E154" i="44"/>
  <c r="E155" i="44" s="1"/>
  <c r="E145" i="44" s="1"/>
  <c r="F145" i="44" s="1"/>
  <c r="F158" i="44" s="1"/>
  <c r="E49" i="44"/>
  <c r="E50" i="44" s="1"/>
  <c r="E40" i="44" s="1"/>
  <c r="E154" i="42"/>
  <c r="E155" i="42" s="1"/>
  <c r="E145" i="42" s="1"/>
  <c r="F145" i="42" s="1"/>
  <c r="F158" i="42" s="1"/>
  <c r="E49" i="38"/>
  <c r="E50" i="38" s="1"/>
  <c r="E40" i="38" s="1"/>
  <c r="E139" i="27"/>
  <c r="E140" i="27" s="1"/>
  <c r="E123" i="27" s="1"/>
  <c r="F123" i="27" s="1"/>
  <c r="F141" i="27" s="1"/>
  <c r="E154" i="26"/>
  <c r="E174" i="25"/>
  <c r="E175" i="25" s="1"/>
  <c r="E162" i="25" s="1"/>
  <c r="F162" i="25" s="1"/>
  <c r="F176" i="25" s="1"/>
  <c r="E174" i="39"/>
  <c r="E175" i="39" s="1"/>
  <c r="E162" i="39" s="1"/>
  <c r="F162" i="39" s="1"/>
  <c r="F176" i="39" s="1"/>
  <c r="E80" i="82"/>
  <c r="E81" i="82" s="1"/>
  <c r="E49" i="82"/>
  <c r="E50" i="82" s="1"/>
  <c r="E40" i="82" s="1"/>
  <c r="E65" i="79"/>
  <c r="E66" i="79" s="1"/>
  <c r="E55" i="79" s="1"/>
  <c r="F55" i="79" s="1"/>
  <c r="F67" i="79" s="1"/>
  <c r="E80" i="77"/>
  <c r="E81" i="77" s="1"/>
  <c r="E49" i="77"/>
  <c r="E50" i="77" s="1"/>
  <c r="E40" i="77" s="1"/>
  <c r="E65" i="75"/>
  <c r="E66" i="75" s="1"/>
  <c r="E55" i="75" s="1"/>
  <c r="F55" i="75" s="1"/>
  <c r="F67" i="75" s="1"/>
  <c r="E80" i="73"/>
  <c r="E81" i="73" s="1"/>
  <c r="E49" i="73"/>
  <c r="E50" i="73" s="1"/>
  <c r="E40" i="73" s="1"/>
  <c r="E154" i="71"/>
  <c r="E155" i="71" s="1"/>
  <c r="E145" i="71" s="1"/>
  <c r="F145" i="71" s="1"/>
  <c r="F158" i="71" s="1"/>
  <c r="E91" i="70"/>
  <c r="E92" i="70" s="1"/>
  <c r="E65" i="69"/>
  <c r="E66" i="69" s="1"/>
  <c r="E55" i="69" s="1"/>
  <c r="F55" i="69" s="1"/>
  <c r="F67" i="69" s="1"/>
  <c r="E80" i="66"/>
  <c r="E81" i="66" s="1"/>
  <c r="E49" i="65"/>
  <c r="E50" i="65" s="1"/>
  <c r="E40" i="65" s="1"/>
  <c r="E154" i="63"/>
  <c r="E91" i="62"/>
  <c r="E92" i="62" s="1"/>
  <c r="E65" i="61"/>
  <c r="E66" i="61" s="1"/>
  <c r="E55" i="61" s="1"/>
  <c r="F55" i="61" s="1"/>
  <c r="F67" i="61" s="1"/>
  <c r="E80" i="60"/>
  <c r="E81" i="60" s="1"/>
  <c r="E49" i="60"/>
  <c r="E50" i="60" s="1"/>
  <c r="E40" i="60" s="1"/>
  <c r="E65" i="59"/>
  <c r="E66" i="59" s="1"/>
  <c r="E55" i="59" s="1"/>
  <c r="F55" i="59" s="1"/>
  <c r="F67" i="59" s="1"/>
  <c r="E80" i="58"/>
  <c r="E81" i="58" s="1"/>
  <c r="E49" i="58"/>
  <c r="E50" i="58" s="1"/>
  <c r="E40" i="58" s="1"/>
  <c r="E65" i="57"/>
  <c r="E66" i="57" s="1"/>
  <c r="E55" i="57" s="1"/>
  <c r="F55" i="57" s="1"/>
  <c r="F67" i="57" s="1"/>
  <c r="E80" i="56"/>
  <c r="E81" i="56" s="1"/>
  <c r="E49" i="56"/>
  <c r="E50" i="56" s="1"/>
  <c r="E40" i="56" s="1"/>
  <c r="E65" i="55"/>
  <c r="E158" i="17"/>
  <c r="E159" i="17" s="1"/>
  <c r="E149" i="17" s="1"/>
  <c r="F149" i="17" s="1"/>
  <c r="F162" i="17" s="1"/>
  <c r="E80" i="42"/>
  <c r="E81" i="42" s="1"/>
  <c r="E65" i="32"/>
  <c r="E66" i="32" s="1"/>
  <c r="E55" i="32" s="1"/>
  <c r="F55" i="32" s="1"/>
  <c r="F67" i="32" s="1"/>
  <c r="E69" i="22"/>
  <c r="E70" i="22" s="1"/>
  <c r="E59" i="22" s="1"/>
  <c r="F59" i="22" s="1"/>
  <c r="F71" i="22" s="1"/>
  <c r="E69" i="20"/>
  <c r="E70" i="20" s="1"/>
  <c r="E59" i="20" s="1"/>
  <c r="F59" i="20" s="1"/>
  <c r="F71" i="20" s="1"/>
  <c r="E69" i="18"/>
  <c r="E70" i="18" s="1"/>
  <c r="E59" i="18" s="1"/>
  <c r="F59" i="18" s="1"/>
  <c r="F71" i="18" s="1"/>
  <c r="E53" i="16"/>
  <c r="E54" i="16" s="1"/>
  <c r="E44" i="16" s="1"/>
  <c r="E80" i="44"/>
  <c r="E81" i="44" s="1"/>
  <c r="E65" i="42"/>
  <c r="E66" i="42" s="1"/>
  <c r="E55" i="42" s="1"/>
  <c r="F55" i="42" s="1"/>
  <c r="F67" i="42" s="1"/>
  <c r="E49" i="34"/>
  <c r="E50" i="34" s="1"/>
  <c r="E40" i="34" s="1"/>
  <c r="E108" i="27"/>
  <c r="E109" i="27" s="1"/>
  <c r="E97" i="27" s="1"/>
  <c r="F97" i="27" s="1"/>
  <c r="E84" i="22"/>
  <c r="E85" i="22" s="1"/>
  <c r="E75" i="22" s="1"/>
  <c r="F75" i="22" s="1"/>
  <c r="F97" i="22" s="1"/>
  <c r="E84" i="20"/>
  <c r="E85" i="20" s="1"/>
  <c r="E84" i="18"/>
  <c r="E85" i="18" s="1"/>
  <c r="E75" i="18" s="1"/>
  <c r="F75" i="18" s="1"/>
  <c r="F97" i="18" s="1"/>
  <c r="E95" i="17"/>
  <c r="E96" i="17" s="1"/>
  <c r="E178" i="16"/>
  <c r="E179" i="16" s="1"/>
  <c r="E166" i="16" s="1"/>
  <c r="F166" i="16" s="1"/>
  <c r="F180" i="16" s="1"/>
  <c r="E95" i="16"/>
  <c r="E96" i="16" s="1"/>
  <c r="E84" i="17"/>
  <c r="E85" i="17" s="1"/>
  <c r="E84" i="16"/>
  <c r="E85" i="16" s="1"/>
  <c r="E84" i="21"/>
  <c r="E85" i="21" s="1"/>
  <c r="E84" i="19"/>
  <c r="E53" i="21"/>
  <c r="E54" i="21" s="1"/>
  <c r="E44" i="21" s="1"/>
  <c r="E53" i="19"/>
  <c r="E174" i="105"/>
  <c r="E175" i="105" s="1"/>
  <c r="E162" i="105" s="1"/>
  <c r="F162" i="105" s="1"/>
  <c r="F176" i="105" s="1"/>
  <c r="E139" i="105"/>
  <c r="E140" i="105" s="1"/>
  <c r="E123" i="105" s="1"/>
  <c r="F123" i="105" s="1"/>
  <c r="F141" i="105" s="1"/>
  <c r="E91" i="105"/>
  <c r="E92" i="105" s="1"/>
  <c r="E139" i="147"/>
  <c r="E139" i="143"/>
  <c r="E140" i="143" s="1"/>
  <c r="E123" i="143" s="1"/>
  <c r="F123" i="143" s="1"/>
  <c r="F141" i="143" s="1"/>
  <c r="E139" i="136"/>
  <c r="E140" i="136" s="1"/>
  <c r="E123" i="136" s="1"/>
  <c r="F123" i="136" s="1"/>
  <c r="F141" i="136" s="1"/>
  <c r="E139" i="123"/>
  <c r="E140" i="123" s="1"/>
  <c r="E123" i="123" s="1"/>
  <c r="F123" i="123" s="1"/>
  <c r="F141" i="123" s="1"/>
  <c r="E139" i="119"/>
  <c r="E139" i="93"/>
  <c r="E140" i="93" s="1"/>
  <c r="E123" i="93" s="1"/>
  <c r="F123" i="93" s="1"/>
  <c r="F141" i="93" s="1"/>
  <c r="E139" i="91"/>
  <c r="E139" i="89"/>
  <c r="E140" i="89" s="1"/>
  <c r="E123" i="89" s="1"/>
  <c r="F123" i="89" s="1"/>
  <c r="F141" i="89" s="1"/>
  <c r="E139" i="80"/>
  <c r="E140" i="80" s="1"/>
  <c r="E123" i="80" s="1"/>
  <c r="F123" i="80" s="1"/>
  <c r="F141" i="80" s="1"/>
  <c r="E139" i="77"/>
  <c r="E140" i="77" s="1"/>
  <c r="E123" i="77" s="1"/>
  <c r="F123" i="77" s="1"/>
  <c r="F141" i="77" s="1"/>
  <c r="E139" i="84"/>
  <c r="E140" i="84" s="1"/>
  <c r="E139" i="82"/>
  <c r="E140" i="82" s="1"/>
  <c r="E123" i="82" s="1"/>
  <c r="F123" i="82" s="1"/>
  <c r="F141" i="82" s="1"/>
  <c r="E139" i="79"/>
  <c r="E139" i="71"/>
  <c r="E140" i="71" s="1"/>
  <c r="E123" i="71" s="1"/>
  <c r="F123" i="71" s="1"/>
  <c r="F141" i="71" s="1"/>
  <c r="E139" i="67"/>
  <c r="E140" i="67" s="1"/>
  <c r="E123" i="67" s="1"/>
  <c r="F123" i="67" s="1"/>
  <c r="F141" i="67" s="1"/>
  <c r="E139" i="63"/>
  <c r="E140" i="63" s="1"/>
  <c r="E123" i="63" s="1"/>
  <c r="F123" i="63" s="1"/>
  <c r="F141" i="63" s="1"/>
  <c r="E139" i="41"/>
  <c r="E140" i="41" s="1"/>
  <c r="E123" i="41" s="1"/>
  <c r="F123" i="41" s="1"/>
  <c r="F141" i="41" s="1"/>
  <c r="E139" i="37"/>
  <c r="E108" i="135"/>
  <c r="E109" i="135" s="1"/>
  <c r="E97" i="135" s="1"/>
  <c r="F97" i="135" s="1"/>
  <c r="E108" i="131"/>
  <c r="E108" i="92"/>
  <c r="E109" i="92" s="1"/>
  <c r="E97" i="92" s="1"/>
  <c r="F97" i="92" s="1"/>
  <c r="E108" i="93"/>
  <c r="E108" i="91"/>
  <c r="E109" i="91" s="1"/>
  <c r="E97" i="91" s="1"/>
  <c r="F97" i="91" s="1"/>
  <c r="E108" i="89"/>
  <c r="E108" i="37"/>
  <c r="E109" i="37" s="1"/>
  <c r="E97" i="37" s="1"/>
  <c r="F97" i="37" s="1"/>
  <c r="E108" i="150"/>
  <c r="E108" i="133"/>
  <c r="E109" i="133" s="1"/>
  <c r="E97" i="133" s="1"/>
  <c r="F97" i="133" s="1"/>
  <c r="E108" i="143"/>
  <c r="E109" i="143" s="1"/>
  <c r="E97" i="143" s="1"/>
  <c r="F97" i="143" s="1"/>
  <c r="E108" i="132"/>
  <c r="E109" i="132" s="1"/>
  <c r="E97" i="132" s="1"/>
  <c r="F97" i="132" s="1"/>
  <c r="E108" i="119"/>
  <c r="E108" i="112"/>
  <c r="E109" i="112" s="1"/>
  <c r="E97" i="112" s="1"/>
  <c r="F97" i="112" s="1"/>
  <c r="E108" i="130"/>
  <c r="E108" i="122"/>
  <c r="E109" i="122" s="1"/>
  <c r="E97" i="122" s="1"/>
  <c r="F97" i="122" s="1"/>
  <c r="E108" i="118"/>
  <c r="E108" i="70"/>
  <c r="E109" i="70" s="1"/>
  <c r="E97" i="70" s="1"/>
  <c r="F97" i="70" s="1"/>
  <c r="E108" i="66"/>
  <c r="E109" i="66" s="1"/>
  <c r="E97" i="66" s="1"/>
  <c r="F97" i="66" s="1"/>
  <c r="E108" i="62"/>
  <c r="E109" i="62" s="1"/>
  <c r="E97" i="62" s="1"/>
  <c r="F97" i="62" s="1"/>
  <c r="E108" i="86"/>
  <c r="E109" i="86" s="1"/>
  <c r="E97" i="86" s="1"/>
  <c r="F97" i="86" s="1"/>
  <c r="E108" i="71"/>
  <c r="E109" i="71" s="1"/>
  <c r="E97" i="71" s="1"/>
  <c r="F97" i="71" s="1"/>
  <c r="E108" i="63"/>
  <c r="E109" i="63" s="1"/>
  <c r="E97" i="63" s="1"/>
  <c r="F97" i="63" s="1"/>
  <c r="E108" i="44"/>
  <c r="E109" i="44" s="1"/>
  <c r="E97" i="44" s="1"/>
  <c r="F97" i="44" s="1"/>
  <c r="E108" i="39"/>
  <c r="E108" i="42"/>
  <c r="E109" i="42" s="1"/>
  <c r="E97" i="42" s="1"/>
  <c r="F97" i="42" s="1"/>
  <c r="E108" i="26"/>
  <c r="E91" i="127"/>
  <c r="E92" i="127" s="1"/>
  <c r="E91" i="125"/>
  <c r="E92" i="125" s="1"/>
  <c r="E91" i="121"/>
  <c r="E92" i="121" s="1"/>
  <c r="E91" i="117"/>
  <c r="E92" i="117" s="1"/>
  <c r="E91" i="115"/>
  <c r="E92" i="115" s="1"/>
  <c r="E91" i="85"/>
  <c r="E92" i="85" s="1"/>
  <c r="E91" i="137"/>
  <c r="E92" i="137" s="1"/>
  <c r="E91" i="147"/>
  <c r="E92" i="147" s="1"/>
  <c r="E91" i="146"/>
  <c r="E92" i="146" s="1"/>
  <c r="E91" i="145"/>
  <c r="E92" i="145" s="1"/>
  <c r="E91" i="136"/>
  <c r="E92" i="136" s="1"/>
  <c r="E91" i="150"/>
  <c r="E92" i="150" s="1"/>
  <c r="E91" i="116"/>
  <c r="E92" i="116" s="1"/>
  <c r="E91" i="80"/>
  <c r="E92" i="80" s="1"/>
  <c r="E91" i="82"/>
  <c r="E92" i="82" s="1"/>
  <c r="E91" i="79"/>
  <c r="E92" i="79" s="1"/>
  <c r="E91" i="77"/>
  <c r="E92" i="77" s="1"/>
  <c r="E91" i="75"/>
  <c r="E92" i="75" s="1"/>
  <c r="E91" i="73"/>
  <c r="E92" i="73" s="1"/>
  <c r="E91" i="72"/>
  <c r="E92" i="72" s="1"/>
  <c r="E91" i="68"/>
  <c r="E92" i="68" s="1"/>
  <c r="E91" i="64"/>
  <c r="E92" i="64" s="1"/>
  <c r="E91" i="34"/>
  <c r="E92" i="34" s="1"/>
  <c r="E91" i="27"/>
  <c r="E92" i="27" s="1"/>
  <c r="E91" i="41"/>
  <c r="E92" i="41" s="1"/>
  <c r="E91" i="39"/>
  <c r="E92" i="39" s="1"/>
  <c r="E91" i="37"/>
  <c r="E92" i="37" s="1"/>
  <c r="E91" i="53"/>
  <c r="E92" i="53" s="1"/>
  <c r="E91" i="51"/>
  <c r="E92" i="51" s="1"/>
  <c r="E91" i="49"/>
  <c r="E92" i="49" s="1"/>
  <c r="E91" i="47"/>
  <c r="E92" i="47" s="1"/>
  <c r="E91" i="71"/>
  <c r="E92" i="71" s="1"/>
  <c r="E91" i="63"/>
  <c r="E92" i="63" s="1"/>
  <c r="E91" i="52"/>
  <c r="E92" i="52" s="1"/>
  <c r="E91" i="40"/>
  <c r="E92" i="40" s="1"/>
  <c r="E91" i="54"/>
  <c r="E92" i="54" s="1"/>
  <c r="E80" i="123"/>
  <c r="E81" i="123" s="1"/>
  <c r="E80" i="119"/>
  <c r="E81" i="119" s="1"/>
  <c r="E71" i="119" s="1"/>
  <c r="F71" i="119" s="1"/>
  <c r="F93" i="119" s="1"/>
  <c r="E80" i="144"/>
  <c r="E81" i="144" s="1"/>
  <c r="E71" i="144" s="1"/>
  <c r="F71" i="144" s="1"/>
  <c r="F93" i="144" s="1"/>
  <c r="E80" i="137"/>
  <c r="E81" i="137" s="1"/>
  <c r="E80" i="135"/>
  <c r="E81" i="135" s="1"/>
  <c r="E71" i="135" s="1"/>
  <c r="F71" i="135" s="1"/>
  <c r="F93" i="135" s="1"/>
  <c r="E80" i="134"/>
  <c r="E81" i="134" s="1"/>
  <c r="E80" i="132"/>
  <c r="E81" i="132" s="1"/>
  <c r="E71" i="132" s="1"/>
  <c r="F71" i="132" s="1"/>
  <c r="F93" i="132" s="1"/>
  <c r="E80" i="113"/>
  <c r="E81" i="113" s="1"/>
  <c r="E80" i="107"/>
  <c r="E81" i="107" s="1"/>
  <c r="E80" i="129"/>
  <c r="E80" i="83"/>
  <c r="E81" i="83" s="1"/>
  <c r="E80" i="69"/>
  <c r="E81" i="69" s="1"/>
  <c r="E80" i="65"/>
  <c r="E81" i="65" s="1"/>
  <c r="E80" i="61"/>
  <c r="E81" i="61" s="1"/>
  <c r="E80" i="87"/>
  <c r="E81" i="87" s="1"/>
  <c r="E71" i="87" s="1"/>
  <c r="F71" i="87" s="1"/>
  <c r="F93" i="87" s="1"/>
  <c r="E80" i="72"/>
  <c r="E81" i="72" s="1"/>
  <c r="E80" i="68"/>
  <c r="E81" i="68" s="1"/>
  <c r="E71" i="68" s="1"/>
  <c r="F71" i="68" s="1"/>
  <c r="F93" i="68" s="1"/>
  <c r="E80" i="64"/>
  <c r="E81" i="64" s="1"/>
  <c r="E80" i="41"/>
  <c r="E81" i="41" s="1"/>
  <c r="E80" i="37"/>
  <c r="E81" i="37" s="1"/>
  <c r="E80" i="33"/>
  <c r="E81" i="33" s="1"/>
  <c r="E71" i="33" s="1"/>
  <c r="F71" i="33" s="1"/>
  <c r="F93" i="33" s="1"/>
  <c r="E65" i="85"/>
  <c r="E66" i="85" s="1"/>
  <c r="E55" i="85" s="1"/>
  <c r="F55" i="85" s="1"/>
  <c r="F67" i="85" s="1"/>
  <c r="E65" i="134"/>
  <c r="E66" i="134" s="1"/>
  <c r="E55" i="134" s="1"/>
  <c r="F55" i="134" s="1"/>
  <c r="F67" i="134" s="1"/>
  <c r="E65" i="71"/>
  <c r="E66" i="71" s="1"/>
  <c r="E55" i="71" s="1"/>
  <c r="F55" i="71" s="1"/>
  <c r="F67" i="71" s="1"/>
  <c r="E65" i="67"/>
  <c r="E66" i="67" s="1"/>
  <c r="E55" i="67" s="1"/>
  <c r="F55" i="67" s="1"/>
  <c r="F67" i="67" s="1"/>
  <c r="E65" i="63"/>
  <c r="E66" i="63" s="1"/>
  <c r="E55" i="63" s="1"/>
  <c r="F55" i="63" s="1"/>
  <c r="F67" i="63" s="1"/>
  <c r="E65" i="38"/>
  <c r="E66" i="38" s="1"/>
  <c r="E55" i="38" s="1"/>
  <c r="F55" i="38" s="1"/>
  <c r="F67" i="38" s="1"/>
  <c r="E65" i="136"/>
  <c r="E66" i="136" s="1"/>
  <c r="E55" i="136" s="1"/>
  <c r="F55" i="136" s="1"/>
  <c r="F67" i="136" s="1"/>
  <c r="E65" i="130"/>
  <c r="E66" i="130" s="1"/>
  <c r="E55" i="130" s="1"/>
  <c r="F55" i="130" s="1"/>
  <c r="F67" i="130" s="1"/>
  <c r="E65" i="111"/>
  <c r="E66" i="111" s="1"/>
  <c r="E55" i="111" s="1"/>
  <c r="F55" i="111" s="1"/>
  <c r="F67" i="111" s="1"/>
  <c r="E65" i="131"/>
  <c r="E66" i="131" s="1"/>
  <c r="E55" i="131" s="1"/>
  <c r="F55" i="131" s="1"/>
  <c r="F67" i="131" s="1"/>
  <c r="E65" i="123"/>
  <c r="E66" i="123" s="1"/>
  <c r="E55" i="123" s="1"/>
  <c r="F55" i="123" s="1"/>
  <c r="F67" i="123" s="1"/>
  <c r="E65" i="119"/>
  <c r="E66" i="119" s="1"/>
  <c r="E55" i="119" s="1"/>
  <c r="F55" i="119" s="1"/>
  <c r="F67" i="119" s="1"/>
  <c r="E65" i="84"/>
  <c r="E66" i="84" s="1"/>
  <c r="E55" i="84" s="1"/>
  <c r="F55" i="84" s="1"/>
  <c r="F67" i="84" s="1"/>
  <c r="E65" i="54"/>
  <c r="E66" i="54" s="1"/>
  <c r="E55" i="54" s="1"/>
  <c r="F55" i="54" s="1"/>
  <c r="F67" i="54" s="1"/>
  <c r="E65" i="50"/>
  <c r="E66" i="50" s="1"/>
  <c r="E55" i="50" s="1"/>
  <c r="F55" i="50" s="1"/>
  <c r="F67" i="50" s="1"/>
  <c r="E65" i="39"/>
  <c r="E66" i="39" s="1"/>
  <c r="E55" i="39" s="1"/>
  <c r="F55" i="39" s="1"/>
  <c r="F67" i="39" s="1"/>
  <c r="E65" i="24"/>
  <c r="E66" i="24" s="1"/>
  <c r="E55" i="24" s="1"/>
  <c r="F55" i="24" s="1"/>
  <c r="F67" i="24" s="1"/>
  <c r="E65" i="40"/>
  <c r="E66" i="40" s="1"/>
  <c r="E55" i="40" s="1"/>
  <c r="F55" i="40" s="1"/>
  <c r="F67" i="40" s="1"/>
  <c r="E65" i="34"/>
  <c r="E66" i="34" s="1"/>
  <c r="E55" i="34" s="1"/>
  <c r="F55" i="34" s="1"/>
  <c r="F67" i="34" s="1"/>
  <c r="E65" i="31"/>
  <c r="E66" i="31" s="1"/>
  <c r="E55" i="31" s="1"/>
  <c r="F55" i="31" s="1"/>
  <c r="F67" i="31" s="1"/>
  <c r="E49" i="136"/>
  <c r="E50" i="136" s="1"/>
  <c r="E40" i="136" s="1"/>
  <c r="E49" i="132"/>
  <c r="E50" i="132" s="1"/>
  <c r="E40" i="132" s="1"/>
  <c r="E49" i="128"/>
  <c r="E50" i="128" s="1"/>
  <c r="E40" i="128" s="1"/>
  <c r="E49" i="30"/>
  <c r="E50" i="30" s="1"/>
  <c r="E40" i="30" s="1"/>
  <c r="E49" i="146"/>
  <c r="E50" i="146" s="1"/>
  <c r="E40" i="146" s="1"/>
  <c r="E49" i="151"/>
  <c r="E50" i="151" s="1"/>
  <c r="E40" i="151" s="1"/>
  <c r="E49" i="150"/>
  <c r="E50" i="150" s="1"/>
  <c r="E40" i="150" s="1"/>
  <c r="E49" i="141"/>
  <c r="E50" i="141" s="1"/>
  <c r="E40" i="141" s="1"/>
  <c r="E49" i="139"/>
  <c r="E50" i="139" s="1"/>
  <c r="E40" i="139" s="1"/>
  <c r="E49" i="135"/>
  <c r="E50" i="135" s="1"/>
  <c r="E40" i="135" s="1"/>
  <c r="E49" i="133"/>
  <c r="E50" i="133" s="1"/>
  <c r="E40" i="133" s="1"/>
  <c r="E49" i="134"/>
  <c r="E50" i="134" s="1"/>
  <c r="E40" i="134" s="1"/>
  <c r="E49" i="117"/>
  <c r="E50" i="117" s="1"/>
  <c r="E40" i="117" s="1"/>
  <c r="E49" i="78"/>
  <c r="E50" i="78" s="1"/>
  <c r="E40" i="78" s="1"/>
  <c r="E49" i="74"/>
  <c r="E50" i="74" s="1"/>
  <c r="E40" i="74" s="1"/>
  <c r="E49" i="86"/>
  <c r="E50" i="86" s="1"/>
  <c r="E40" i="86" s="1"/>
  <c r="E49" i="81"/>
  <c r="E49" i="70"/>
  <c r="E50" i="70" s="1"/>
  <c r="E40" i="70" s="1"/>
  <c r="E49" i="66"/>
  <c r="E50" i="66" s="1"/>
  <c r="E40" i="66" s="1"/>
  <c r="E49" i="62"/>
  <c r="E50" i="62" s="1"/>
  <c r="E40" i="62" s="1"/>
  <c r="E49" i="71"/>
  <c r="E50" i="71" s="1"/>
  <c r="E40" i="71" s="1"/>
  <c r="E49" i="67"/>
  <c r="E50" i="67" s="1"/>
  <c r="E40" i="67" s="1"/>
  <c r="E49" i="63"/>
  <c r="E50" i="63" s="1"/>
  <c r="E40" i="63" s="1"/>
  <c r="E49" i="46"/>
  <c r="E50" i="46" s="1"/>
  <c r="E40" i="46" s="1"/>
  <c r="E49" i="31"/>
  <c r="E50" i="31" s="1"/>
  <c r="E40" i="31" s="1"/>
  <c r="E49" i="25"/>
  <c r="E50" i="25" s="1"/>
  <c r="E40" i="25" s="1"/>
  <c r="E65" i="83"/>
  <c r="E66" i="83" s="1"/>
  <c r="E55" i="83" s="1"/>
  <c r="F55" i="83" s="1"/>
  <c r="F67" i="83" s="1"/>
  <c r="E154" i="83"/>
  <c r="E71" i="208"/>
  <c r="F71" i="208" s="1"/>
  <c r="F93" i="208" s="1"/>
  <c r="E40" i="208"/>
  <c r="F40" i="208" s="1"/>
  <c r="E66" i="208"/>
  <c r="E55" i="208" s="1"/>
  <c r="E155" i="208"/>
  <c r="E145" i="208" s="1"/>
  <c r="F145" i="208" s="1"/>
  <c r="F158" i="208" s="1"/>
  <c r="E140" i="145"/>
  <c r="E123" i="145" s="1"/>
  <c r="F123" i="145" s="1"/>
  <c r="F141" i="145" s="1"/>
  <c r="E140" i="142"/>
  <c r="E123" i="142" s="1"/>
  <c r="F123" i="142" s="1"/>
  <c r="F141" i="142" s="1"/>
  <c r="E109" i="144"/>
  <c r="E97" i="144" s="1"/>
  <c r="F97" i="144" s="1"/>
  <c r="E140" i="129"/>
  <c r="E123" i="129" s="1"/>
  <c r="F123" i="129" s="1"/>
  <c r="F141" i="129" s="1"/>
  <c r="E140" i="119"/>
  <c r="E155" i="127"/>
  <c r="E145" i="127" s="1"/>
  <c r="F145" i="127" s="1"/>
  <c r="F158" i="127" s="1"/>
  <c r="E50" i="122"/>
  <c r="E40" i="122" s="1"/>
  <c r="E140" i="107"/>
  <c r="E123" i="107" s="1"/>
  <c r="F123" i="107" s="1"/>
  <c r="F141" i="107" s="1"/>
  <c r="E140" i="100"/>
  <c r="E123" i="100" s="1"/>
  <c r="F123" i="100" s="1"/>
  <c r="F141" i="100" s="1"/>
  <c r="E140" i="97"/>
  <c r="E123" i="97" s="1"/>
  <c r="F123" i="97" s="1"/>
  <c r="F141" i="97" s="1"/>
  <c r="E140" i="87"/>
  <c r="E123" i="87" s="1"/>
  <c r="F123" i="87" s="1"/>
  <c r="F141" i="87" s="1"/>
  <c r="E66" i="88"/>
  <c r="E55" i="88" s="1"/>
  <c r="F55" i="88" s="1"/>
  <c r="F67" i="88" s="1"/>
  <c r="E140" i="76"/>
  <c r="E123" i="76" s="1"/>
  <c r="F123" i="76" s="1"/>
  <c r="F141" i="76" s="1"/>
  <c r="E155" i="57"/>
  <c r="E145" i="57" s="1"/>
  <c r="F145" i="57" s="1"/>
  <c r="F158" i="57" s="1"/>
  <c r="E140" i="50"/>
  <c r="E123" i="50" s="1"/>
  <c r="F123" i="50" s="1"/>
  <c r="F141" i="50" s="1"/>
  <c r="E66" i="105"/>
  <c r="E55" i="105" s="1"/>
  <c r="F55" i="105" s="1"/>
  <c r="F67" i="105" s="1"/>
  <c r="E66" i="101"/>
  <c r="E55" i="101" s="1"/>
  <c r="F55" i="101" s="1"/>
  <c r="F67" i="101" s="1"/>
  <c r="E155" i="85"/>
  <c r="E145" i="85" s="1"/>
  <c r="F145" i="85" s="1"/>
  <c r="F158" i="85" s="1"/>
  <c r="E140" i="32"/>
  <c r="E123" i="32" s="1"/>
  <c r="F123" i="32" s="1"/>
  <c r="F141" i="32" s="1"/>
  <c r="E140" i="30"/>
  <c r="E123" i="30" s="1"/>
  <c r="F123" i="30" s="1"/>
  <c r="F141" i="30" s="1"/>
  <c r="E144" i="21"/>
  <c r="E127" i="21" s="1"/>
  <c r="F127" i="21" s="1"/>
  <c r="F145" i="21" s="1"/>
  <c r="E109" i="84"/>
  <c r="E97" i="84" s="1"/>
  <c r="F97" i="84" s="1"/>
  <c r="E140" i="43"/>
  <c r="E123" i="43" s="1"/>
  <c r="F123" i="43" s="1"/>
  <c r="F141" i="43" s="1"/>
  <c r="E140" i="37"/>
  <c r="E123" i="37" s="1"/>
  <c r="F123" i="37" s="1"/>
  <c r="F141" i="37" s="1"/>
  <c r="E109" i="40"/>
  <c r="E97" i="40" s="1"/>
  <c r="F97" i="40" s="1"/>
  <c r="E155" i="26"/>
  <c r="E145" i="26" s="1"/>
  <c r="F145" i="26" s="1"/>
  <c r="F158" i="26" s="1"/>
  <c r="E179" i="18"/>
  <c r="E166" i="18" s="1"/>
  <c r="F166" i="18" s="1"/>
  <c r="F180" i="18" s="1"/>
  <c r="E81" i="81"/>
  <c r="E155" i="63"/>
  <c r="E145" i="63" s="1"/>
  <c r="F145" i="63" s="1"/>
  <c r="F158" i="63" s="1"/>
  <c r="E66" i="55"/>
  <c r="E55" i="55" s="1"/>
  <c r="F55" i="55" s="1"/>
  <c r="F67" i="55" s="1"/>
  <c r="E66" i="49"/>
  <c r="E55" i="49" s="1"/>
  <c r="F55" i="49" s="1"/>
  <c r="F67" i="49" s="1"/>
  <c r="E109" i="39"/>
  <c r="E97" i="39" s="1"/>
  <c r="F97" i="39" s="1"/>
  <c r="E109" i="26"/>
  <c r="E97" i="26" s="1"/>
  <c r="F97" i="26" s="1"/>
  <c r="E85" i="19"/>
  <c r="E75" i="19" s="1"/>
  <c r="F75" i="19" s="1"/>
  <c r="F97" i="19" s="1"/>
  <c r="E155" i="148"/>
  <c r="E145" i="148" s="1"/>
  <c r="F145" i="148" s="1"/>
  <c r="F158" i="148" s="1"/>
  <c r="E140" i="148"/>
  <c r="E123" i="148" s="1"/>
  <c r="F123" i="148" s="1"/>
  <c r="F141" i="148" s="1"/>
  <c r="E155" i="149"/>
  <c r="E145" i="149" s="1"/>
  <c r="F145" i="149" s="1"/>
  <c r="F158" i="149" s="1"/>
  <c r="E175" i="116"/>
  <c r="E162" i="116" s="1"/>
  <c r="F162" i="116" s="1"/>
  <c r="F176" i="116" s="1"/>
  <c r="E140" i="114"/>
  <c r="E123" i="114" s="1"/>
  <c r="F123" i="114" s="1"/>
  <c r="F141" i="114" s="1"/>
  <c r="E175" i="110"/>
  <c r="E162" i="110" s="1"/>
  <c r="F162" i="110" s="1"/>
  <c r="F176" i="110" s="1"/>
  <c r="E175" i="106"/>
  <c r="E162" i="106" s="1"/>
  <c r="F162" i="106" s="1"/>
  <c r="F176" i="106" s="1"/>
  <c r="E175" i="102"/>
  <c r="E162" i="102" s="1"/>
  <c r="F162" i="102" s="1"/>
  <c r="F176" i="102" s="1"/>
  <c r="E109" i="119"/>
  <c r="E97" i="119" s="1"/>
  <c r="F97" i="119" s="1"/>
  <c r="E175" i="111"/>
  <c r="E162" i="111" s="1"/>
  <c r="F162" i="111" s="1"/>
  <c r="F176" i="111" s="1"/>
  <c r="E140" i="104"/>
  <c r="E123" i="104" s="1"/>
  <c r="F123" i="104" s="1"/>
  <c r="F141" i="104" s="1"/>
  <c r="E175" i="97"/>
  <c r="E162" i="97" s="1"/>
  <c r="F162" i="97" s="1"/>
  <c r="F176" i="97" s="1"/>
  <c r="E140" i="96"/>
  <c r="E123" i="96" s="1"/>
  <c r="F123" i="96" s="1"/>
  <c r="F141" i="96" s="1"/>
  <c r="E140" i="91"/>
  <c r="E123" i="91" s="1"/>
  <c r="F123" i="91" s="1"/>
  <c r="F141" i="91" s="1"/>
  <c r="E109" i="130"/>
  <c r="E97" i="130" s="1"/>
  <c r="F97" i="130" s="1"/>
  <c r="E50" i="124"/>
  <c r="E40" i="124" s="1"/>
  <c r="E109" i="118"/>
  <c r="E97" i="118" s="1"/>
  <c r="F97" i="118" s="1"/>
  <c r="E140" i="73"/>
  <c r="E123" i="73" s="1"/>
  <c r="F123" i="73" s="1"/>
  <c r="F141" i="73" s="1"/>
  <c r="E155" i="72"/>
  <c r="E145" i="72" s="1"/>
  <c r="F145" i="72" s="1"/>
  <c r="F158" i="72" s="1"/>
  <c r="E155" i="64"/>
  <c r="E145" i="64" s="1"/>
  <c r="F145" i="64" s="1"/>
  <c r="F158" i="64" s="1"/>
  <c r="E155" i="58"/>
  <c r="E145" i="58" s="1"/>
  <c r="F145" i="58" s="1"/>
  <c r="F158" i="58" s="1"/>
  <c r="E66" i="86"/>
  <c r="E55" i="86" s="1"/>
  <c r="F55" i="86" s="1"/>
  <c r="F67" i="86" s="1"/>
  <c r="E140" i="79"/>
  <c r="E123" i="79" s="1"/>
  <c r="F123" i="79" s="1"/>
  <c r="F141" i="79" s="1"/>
  <c r="E140" i="74"/>
  <c r="E123" i="74" s="1"/>
  <c r="F123" i="74" s="1"/>
  <c r="F141" i="74" s="1"/>
  <c r="E109" i="54"/>
  <c r="E97" i="54" s="1"/>
  <c r="F97" i="54" s="1"/>
  <c r="E140" i="48"/>
  <c r="E123" i="48" s="1"/>
  <c r="F123" i="48" s="1"/>
  <c r="F141" i="48" s="1"/>
  <c r="E66" i="96"/>
  <c r="E55" i="96" s="1"/>
  <c r="F55" i="96" s="1"/>
  <c r="F67" i="96" s="1"/>
  <c r="E140" i="40"/>
  <c r="E123" i="40" s="1"/>
  <c r="F123" i="40" s="1"/>
  <c r="F141" i="40" s="1"/>
  <c r="E140" i="24"/>
  <c r="E123" i="24" s="1"/>
  <c r="F123" i="24" s="1"/>
  <c r="F141" i="24" s="1"/>
  <c r="E50" i="45"/>
  <c r="E40" i="45" s="1"/>
  <c r="E140" i="149"/>
  <c r="E123" i="149" s="1"/>
  <c r="F123" i="149" s="1"/>
  <c r="F141" i="149" s="1"/>
  <c r="E140" i="147"/>
  <c r="E123" i="147" s="1"/>
  <c r="F123" i="147" s="1"/>
  <c r="F141" i="147" s="1"/>
  <c r="E81" i="136"/>
  <c r="E175" i="135"/>
  <c r="E162" i="135" s="1"/>
  <c r="F162" i="135" s="1"/>
  <c r="F176" i="135" s="1"/>
  <c r="E109" i="150"/>
  <c r="E97" i="150" s="1"/>
  <c r="F97" i="150" s="1"/>
  <c r="E140" i="139"/>
  <c r="E123" i="139" s="1"/>
  <c r="F123" i="139" s="1"/>
  <c r="F141" i="139" s="1"/>
  <c r="E175" i="137"/>
  <c r="E162" i="137" s="1"/>
  <c r="F162" i="137" s="1"/>
  <c r="F176" i="137" s="1"/>
  <c r="E140" i="135"/>
  <c r="E123" i="135" s="1"/>
  <c r="F123" i="135" s="1"/>
  <c r="F141" i="135" s="1"/>
  <c r="E140" i="131"/>
  <c r="E123" i="131" s="1"/>
  <c r="F123" i="131" s="1"/>
  <c r="F141" i="131" s="1"/>
  <c r="E140" i="127"/>
  <c r="E123" i="127" s="1"/>
  <c r="F123" i="127" s="1"/>
  <c r="F141" i="127" s="1"/>
  <c r="E81" i="145"/>
  <c r="E109" i="131"/>
  <c r="E97" i="131" s="1"/>
  <c r="F97" i="131" s="1"/>
  <c r="E140" i="126"/>
  <c r="E123" i="126" s="1"/>
  <c r="F123" i="126" s="1"/>
  <c r="F141" i="126" s="1"/>
  <c r="E140" i="124"/>
  <c r="E123" i="124" s="1"/>
  <c r="F123" i="124" s="1"/>
  <c r="F141" i="124" s="1"/>
  <c r="E140" i="120"/>
  <c r="E123" i="120" s="1"/>
  <c r="F123" i="120" s="1"/>
  <c r="F141" i="120" s="1"/>
  <c r="E140" i="118"/>
  <c r="E123" i="118" s="1"/>
  <c r="F123" i="118" s="1"/>
  <c r="F141" i="118" s="1"/>
  <c r="E140" i="116"/>
  <c r="E123" i="116" s="1"/>
  <c r="F123" i="116" s="1"/>
  <c r="F141" i="116" s="1"/>
  <c r="E140" i="112"/>
  <c r="E123" i="112" s="1"/>
  <c r="F123" i="112" s="1"/>
  <c r="F141" i="112" s="1"/>
  <c r="E81" i="141"/>
  <c r="E155" i="129"/>
  <c r="E145" i="129" s="1"/>
  <c r="F145" i="129" s="1"/>
  <c r="F158" i="129" s="1"/>
  <c r="E66" i="127"/>
  <c r="E55" i="127" s="1"/>
  <c r="F55" i="127" s="1"/>
  <c r="F67" i="127" s="1"/>
  <c r="E81" i="124"/>
  <c r="E155" i="123"/>
  <c r="E145" i="123" s="1"/>
  <c r="F145" i="123" s="1"/>
  <c r="F158" i="123" s="1"/>
  <c r="E140" i="106"/>
  <c r="E123" i="106" s="1"/>
  <c r="F123" i="106" s="1"/>
  <c r="F141" i="106" s="1"/>
  <c r="E140" i="102"/>
  <c r="E123" i="102" s="1"/>
  <c r="F123" i="102" s="1"/>
  <c r="F141" i="102" s="1"/>
  <c r="E140" i="98"/>
  <c r="E123" i="98" s="1"/>
  <c r="F123" i="98" s="1"/>
  <c r="F141" i="98" s="1"/>
  <c r="E140" i="94"/>
  <c r="E123" i="94" s="1"/>
  <c r="F123" i="94" s="1"/>
  <c r="F141" i="94" s="1"/>
  <c r="E140" i="85"/>
  <c r="E123" i="85" s="1"/>
  <c r="F123" i="85" s="1"/>
  <c r="F141" i="85" s="1"/>
  <c r="E81" i="129"/>
  <c r="E155" i="68"/>
  <c r="E145" i="68" s="1"/>
  <c r="F145" i="68" s="1"/>
  <c r="F158" i="68" s="1"/>
  <c r="E50" i="97"/>
  <c r="E40" i="97" s="1"/>
  <c r="E50" i="81"/>
  <c r="E40" i="81" s="1"/>
  <c r="E140" i="78"/>
  <c r="E123" i="78" s="1"/>
  <c r="F123" i="78" s="1"/>
  <c r="F141" i="78" s="1"/>
  <c r="E140" i="72"/>
  <c r="E123" i="72" s="1"/>
  <c r="F123" i="72" s="1"/>
  <c r="F141" i="72" s="1"/>
  <c r="E140" i="68"/>
  <c r="E123" i="68" s="1"/>
  <c r="F123" i="68" s="1"/>
  <c r="F141" i="68" s="1"/>
  <c r="E140" i="66"/>
  <c r="E123" i="66" s="1"/>
  <c r="F123" i="66" s="1"/>
  <c r="F141" i="66" s="1"/>
  <c r="E140" i="64"/>
  <c r="E123" i="64" s="1"/>
  <c r="F123" i="64" s="1"/>
  <c r="F141" i="64" s="1"/>
  <c r="E140" i="62"/>
  <c r="E123" i="62" s="1"/>
  <c r="F123" i="62" s="1"/>
  <c r="F141" i="62" s="1"/>
  <c r="E140" i="60"/>
  <c r="E123" i="60" s="1"/>
  <c r="F123" i="60" s="1"/>
  <c r="F141" i="60" s="1"/>
  <c r="E140" i="56"/>
  <c r="E123" i="56" s="1"/>
  <c r="F123" i="56" s="1"/>
  <c r="F141" i="56" s="1"/>
  <c r="E140" i="53"/>
  <c r="E123" i="53" s="1"/>
  <c r="F123" i="53" s="1"/>
  <c r="F141" i="53" s="1"/>
  <c r="E140" i="51"/>
  <c r="E123" i="51" s="1"/>
  <c r="F123" i="51" s="1"/>
  <c r="F141" i="51" s="1"/>
  <c r="E140" i="49"/>
  <c r="E123" i="49" s="1"/>
  <c r="F123" i="49" s="1"/>
  <c r="F141" i="49" s="1"/>
  <c r="E140" i="47"/>
  <c r="E123" i="47" s="1"/>
  <c r="F123" i="47" s="1"/>
  <c r="F141" i="47" s="1"/>
  <c r="E109" i="93"/>
  <c r="E97" i="93" s="1"/>
  <c r="F97" i="93" s="1"/>
  <c r="E81" i="90"/>
  <c r="E109" i="89"/>
  <c r="E97" i="89" s="1"/>
  <c r="F97" i="89" s="1"/>
  <c r="E155" i="87"/>
  <c r="E145" i="87" s="1"/>
  <c r="F145" i="87" s="1"/>
  <c r="F158" i="87" s="1"/>
  <c r="E155" i="83"/>
  <c r="E145" i="83" s="1"/>
  <c r="F145" i="83" s="1"/>
  <c r="F158" i="83" s="1"/>
  <c r="E140" i="38"/>
  <c r="E123" i="38" s="1"/>
  <c r="F123" i="38" s="1"/>
  <c r="F141" i="38" s="1"/>
  <c r="E140" i="35"/>
  <c r="E123" i="35" s="1"/>
  <c r="F123" i="35" s="1"/>
  <c r="F141" i="35" s="1"/>
  <c r="E140" i="33"/>
  <c r="E123" i="33" s="1"/>
  <c r="F123" i="33" s="1"/>
  <c r="F141" i="33" s="1"/>
  <c r="E140" i="31"/>
  <c r="E123" i="31" s="1"/>
  <c r="F123" i="31" s="1"/>
  <c r="F141" i="31" s="1"/>
  <c r="E140" i="29"/>
  <c r="E123" i="29" s="1"/>
  <c r="F123" i="29" s="1"/>
  <c r="F141" i="29" s="1"/>
  <c r="E140" i="25"/>
  <c r="E123" i="25" s="1"/>
  <c r="F123" i="25" s="1"/>
  <c r="F141" i="25" s="1"/>
  <c r="E144" i="22"/>
  <c r="E127" i="22" s="1"/>
  <c r="F127" i="22" s="1"/>
  <c r="F145" i="22" s="1"/>
  <c r="E144" i="20"/>
  <c r="E127" i="20" s="1"/>
  <c r="F127" i="20" s="1"/>
  <c r="F145" i="20" s="1"/>
  <c r="E144" i="18"/>
  <c r="E127" i="18" s="1"/>
  <c r="F127" i="18" s="1"/>
  <c r="F145" i="18" s="1"/>
  <c r="E144" i="16"/>
  <c r="E127" i="16" s="1"/>
  <c r="F127" i="16" s="1"/>
  <c r="F145" i="16" s="1"/>
  <c r="E155" i="77"/>
  <c r="E145" i="77" s="1"/>
  <c r="F145" i="77" s="1"/>
  <c r="F158" i="77" s="1"/>
  <c r="E66" i="48"/>
  <c r="E55" i="48" s="1"/>
  <c r="F55" i="48" s="1"/>
  <c r="F67" i="48" s="1"/>
  <c r="E155" i="40"/>
  <c r="E145" i="40" s="1"/>
  <c r="F145" i="40" s="1"/>
  <c r="F158" i="40" s="1"/>
  <c r="E140" i="39"/>
  <c r="E123" i="39" s="1"/>
  <c r="F123" i="39" s="1"/>
  <c r="F141" i="39" s="1"/>
  <c r="E175" i="38"/>
  <c r="E162" i="38" s="1"/>
  <c r="F162" i="38" s="1"/>
  <c r="F176" i="38" s="1"/>
  <c r="E155" i="36"/>
  <c r="E145" i="36" s="1"/>
  <c r="F145" i="36" s="1"/>
  <c r="F158" i="36" s="1"/>
  <c r="E155" i="33"/>
  <c r="E145" i="33" s="1"/>
  <c r="F145" i="33" s="1"/>
  <c r="F158" i="33" s="1"/>
  <c r="E159" i="16"/>
  <c r="E149" i="16" s="1"/>
  <c r="F149" i="16" s="1"/>
  <c r="F162" i="16" s="1"/>
  <c r="E81" i="38"/>
  <c r="E155" i="25"/>
  <c r="E145" i="25" s="1"/>
  <c r="F145" i="25" s="1"/>
  <c r="F158" i="25" s="1"/>
  <c r="E66" i="77"/>
  <c r="E55" i="77" s="1"/>
  <c r="F55" i="77" s="1"/>
  <c r="F67" i="77" s="1"/>
  <c r="E81" i="59"/>
  <c r="E81" i="55"/>
  <c r="E109" i="45"/>
  <c r="E97" i="45" s="1"/>
  <c r="F97" i="45" s="1"/>
  <c r="E54" i="17"/>
  <c r="E44" i="17" s="1"/>
  <c r="E54" i="19"/>
  <c r="E44" i="19" s="1"/>
  <c r="E140" i="151"/>
  <c r="E123" i="151" s="1"/>
  <c r="F123" i="151" s="1"/>
  <c r="F141" i="151" s="1"/>
  <c r="E140" i="150"/>
  <c r="E123" i="150" s="1"/>
  <c r="F123" i="150" s="1"/>
  <c r="F141" i="150" s="1"/>
  <c r="E50" i="144"/>
  <c r="E40" i="144" s="1"/>
  <c r="E171" i="141"/>
  <c r="E170" i="141"/>
  <c r="E172" i="141"/>
  <c r="E168" i="141"/>
  <c r="E169" i="141" s="1"/>
  <c r="E140" i="141"/>
  <c r="E123" i="141" s="1"/>
  <c r="F123" i="141" s="1"/>
  <c r="F141" i="141" s="1"/>
  <c r="E172" i="134"/>
  <c r="E170" i="134"/>
  <c r="E168" i="134"/>
  <c r="E169" i="134" s="1"/>
  <c r="E171" i="134"/>
  <c r="E172" i="125"/>
  <c r="E170" i="125"/>
  <c r="E168" i="125"/>
  <c r="E169" i="125" s="1"/>
  <c r="E171" i="125"/>
  <c r="E172" i="121"/>
  <c r="E170" i="121"/>
  <c r="E168" i="121"/>
  <c r="E169" i="121" s="1"/>
  <c r="E171" i="121"/>
  <c r="E172" i="117"/>
  <c r="E170" i="117"/>
  <c r="E168" i="117"/>
  <c r="E169" i="117" s="1"/>
  <c r="E171" i="117"/>
  <c r="E172" i="115"/>
  <c r="E170" i="115"/>
  <c r="E168" i="115"/>
  <c r="E171" i="115"/>
  <c r="E169" i="115"/>
  <c r="E172" i="91"/>
  <c r="E170" i="91"/>
  <c r="E168" i="91"/>
  <c r="E169" i="91" s="1"/>
  <c r="E171" i="91"/>
  <c r="E171" i="82"/>
  <c r="E170" i="82"/>
  <c r="E168" i="82"/>
  <c r="E172" i="82"/>
  <c r="E172" i="77"/>
  <c r="E170" i="77"/>
  <c r="E168" i="77"/>
  <c r="E169" i="77" s="1"/>
  <c r="E171" i="77"/>
  <c r="E172" i="73"/>
  <c r="E170" i="73"/>
  <c r="E168" i="73"/>
  <c r="E171" i="73"/>
  <c r="E169" i="73"/>
  <c r="E109" i="51"/>
  <c r="E97" i="51" s="1"/>
  <c r="F97" i="51" s="1"/>
  <c r="E109" i="47"/>
  <c r="E97" i="47" s="1"/>
  <c r="F97" i="47" s="1"/>
  <c r="E171" i="27"/>
  <c r="E172" i="27"/>
  <c r="E168" i="27"/>
  <c r="E169" i="27" s="1"/>
  <c r="E170" i="27"/>
  <c r="E171" i="26"/>
  <c r="E172" i="26"/>
  <c r="E168" i="26"/>
  <c r="E169" i="26" s="1"/>
  <c r="E170" i="26"/>
  <c r="E113" i="17"/>
  <c r="E101" i="17" s="1"/>
  <c r="F101" i="17" s="1"/>
  <c r="F116" i="17" s="1"/>
  <c r="E169" i="24"/>
  <c r="E203" i="21"/>
  <c r="E209" i="21" s="1"/>
  <c r="E203" i="19"/>
  <c r="E209" i="19" s="1"/>
  <c r="E203" i="17"/>
  <c r="E209" i="17" s="1"/>
  <c r="F222" i="15"/>
  <c r="F223" i="15"/>
  <c r="E108" i="151"/>
  <c r="E60" i="151"/>
  <c r="E65" i="151" s="1"/>
  <c r="E60" i="150"/>
  <c r="E65" i="150" s="1"/>
  <c r="E86" i="149"/>
  <c r="E91" i="149" s="1"/>
  <c r="E92" i="149" s="1"/>
  <c r="E60" i="148"/>
  <c r="E65" i="148" s="1"/>
  <c r="E108" i="147"/>
  <c r="E60" i="146"/>
  <c r="E65" i="146" s="1"/>
  <c r="E108" i="145"/>
  <c r="E108" i="148"/>
  <c r="E108" i="146"/>
  <c r="E75" i="142"/>
  <c r="E80" i="142" s="1"/>
  <c r="E60" i="141"/>
  <c r="E65" i="141" s="1"/>
  <c r="E86" i="140"/>
  <c r="E91" i="140" s="1"/>
  <c r="E92" i="140" s="1"/>
  <c r="E60" i="139"/>
  <c r="E65" i="139" s="1"/>
  <c r="E86" i="138"/>
  <c r="E91" i="138" s="1"/>
  <c r="E92" i="138" s="1"/>
  <c r="E75" i="133"/>
  <c r="E80" i="133" s="1"/>
  <c r="E60" i="132"/>
  <c r="E65" i="132" s="1"/>
  <c r="E75" i="131"/>
  <c r="E80" i="131" s="1"/>
  <c r="E149" i="150"/>
  <c r="E154" i="150" s="1"/>
  <c r="E44" i="148"/>
  <c r="E49" i="148" s="1"/>
  <c r="E169" i="146"/>
  <c r="E174" i="146" s="1"/>
  <c r="E154" i="151"/>
  <c r="E154" i="141"/>
  <c r="E134" i="138"/>
  <c r="E139" i="138" s="1"/>
  <c r="E149" i="137"/>
  <c r="E154" i="137" s="1"/>
  <c r="E44" i="137"/>
  <c r="E49" i="137" s="1"/>
  <c r="E134" i="134"/>
  <c r="E139" i="134" s="1"/>
  <c r="E149" i="133"/>
  <c r="E154" i="133" s="1"/>
  <c r="E86" i="151"/>
  <c r="E91" i="151" s="1"/>
  <c r="E92" i="151" s="1"/>
  <c r="E102" i="149"/>
  <c r="E108" i="149" s="1"/>
  <c r="E91" i="148"/>
  <c r="E92" i="148" s="1"/>
  <c r="E149" i="126"/>
  <c r="E154" i="126" s="1"/>
  <c r="E169" i="122"/>
  <c r="E169" i="118"/>
  <c r="E91" i="141"/>
  <c r="E92" i="141" s="1"/>
  <c r="E102" i="140"/>
  <c r="E108" i="140" s="1"/>
  <c r="E91" i="139"/>
  <c r="E92" i="139" s="1"/>
  <c r="E102" i="138"/>
  <c r="E108" i="138" s="1"/>
  <c r="E139" i="130"/>
  <c r="E149" i="128"/>
  <c r="E154" i="128" s="1"/>
  <c r="E102" i="141"/>
  <c r="E108" i="141" s="1"/>
  <c r="E102" i="139"/>
  <c r="E108" i="139" s="1"/>
  <c r="E102" i="137"/>
  <c r="E108" i="137" s="1"/>
  <c r="E169" i="108"/>
  <c r="E174" i="108" s="1"/>
  <c r="E86" i="107"/>
  <c r="E91" i="107" s="1"/>
  <c r="E149" i="105"/>
  <c r="E154" i="105" s="1"/>
  <c r="E149" i="103"/>
  <c r="E154" i="103" s="1"/>
  <c r="E149" i="101"/>
  <c r="E154" i="101" s="1"/>
  <c r="E149" i="99"/>
  <c r="E154" i="99" s="1"/>
  <c r="E149" i="97"/>
  <c r="E154" i="97" s="1"/>
  <c r="E149" i="95"/>
  <c r="E154" i="95" s="1"/>
  <c r="E134" i="92"/>
  <c r="E139" i="92" s="1"/>
  <c r="E134" i="90"/>
  <c r="E139" i="90" s="1"/>
  <c r="E102" i="126"/>
  <c r="E108" i="126" s="1"/>
  <c r="E102" i="124"/>
  <c r="E108" i="124" s="1"/>
  <c r="E102" i="120"/>
  <c r="E108" i="120" s="1"/>
  <c r="E102" i="116"/>
  <c r="E108" i="116" s="1"/>
  <c r="E102" i="114"/>
  <c r="E108" i="114" s="1"/>
  <c r="E139" i="110"/>
  <c r="E80" i="110"/>
  <c r="E80" i="111"/>
  <c r="E102" i="127"/>
  <c r="E108" i="127" s="1"/>
  <c r="E91" i="126"/>
  <c r="E92" i="126" s="1"/>
  <c r="E65" i="126"/>
  <c r="E102" i="125"/>
  <c r="E108" i="125" s="1"/>
  <c r="E91" i="124"/>
  <c r="E92" i="124" s="1"/>
  <c r="E65" i="124"/>
  <c r="E49" i="123"/>
  <c r="E80" i="122"/>
  <c r="E102" i="121"/>
  <c r="E108" i="121" s="1"/>
  <c r="E91" i="120"/>
  <c r="E92" i="120" s="1"/>
  <c r="E65" i="120"/>
  <c r="E49" i="119"/>
  <c r="E80" i="118"/>
  <c r="E102" i="117"/>
  <c r="E108" i="117" s="1"/>
  <c r="E102" i="115"/>
  <c r="E108" i="115" s="1"/>
  <c r="E139" i="113"/>
  <c r="E174" i="112"/>
  <c r="E154" i="112"/>
  <c r="E139" i="111"/>
  <c r="E49" i="111"/>
  <c r="E139" i="109"/>
  <c r="E108" i="87"/>
  <c r="E169" i="81"/>
  <c r="E44" i="80"/>
  <c r="E49" i="80" s="1"/>
  <c r="E169" i="78"/>
  <c r="E174" i="78" s="1"/>
  <c r="E44" i="76"/>
  <c r="E49" i="76" s="1"/>
  <c r="E169" i="74"/>
  <c r="E174" i="74" s="1"/>
  <c r="E44" i="72"/>
  <c r="E49" i="72" s="1"/>
  <c r="E75" i="71"/>
  <c r="E80" i="71" s="1"/>
  <c r="E149" i="70"/>
  <c r="E154" i="70" s="1"/>
  <c r="E44" i="68"/>
  <c r="E49" i="68" s="1"/>
  <c r="E75" i="67"/>
  <c r="E80" i="67" s="1"/>
  <c r="E149" i="66"/>
  <c r="E154" i="66" s="1"/>
  <c r="E44" i="64"/>
  <c r="E49" i="64" s="1"/>
  <c r="E75" i="63"/>
  <c r="E80" i="63" s="1"/>
  <c r="E149" i="62"/>
  <c r="E154" i="62" s="1"/>
  <c r="E169" i="59"/>
  <c r="E174" i="59" s="1"/>
  <c r="E169" i="57"/>
  <c r="E174" i="57" s="1"/>
  <c r="E169" i="55"/>
  <c r="E174" i="55" s="1"/>
  <c r="E102" i="113"/>
  <c r="E108" i="113" s="1"/>
  <c r="E102" i="106"/>
  <c r="E108" i="106" s="1"/>
  <c r="E102" i="105"/>
  <c r="E108" i="105" s="1"/>
  <c r="E102" i="104"/>
  <c r="E108" i="104" s="1"/>
  <c r="E102" i="103"/>
  <c r="E108" i="103" s="1"/>
  <c r="E102" i="102"/>
  <c r="E108" i="102" s="1"/>
  <c r="E102" i="101"/>
  <c r="E108" i="101" s="1"/>
  <c r="E102" i="100"/>
  <c r="E108" i="100" s="1"/>
  <c r="E102" i="99"/>
  <c r="E108" i="99" s="1"/>
  <c r="E102" i="98"/>
  <c r="E108" i="98" s="1"/>
  <c r="E102" i="97"/>
  <c r="E108" i="97" s="1"/>
  <c r="E102" i="96"/>
  <c r="E108" i="96" s="1"/>
  <c r="E102" i="95"/>
  <c r="E108" i="95" s="1"/>
  <c r="E139" i="86"/>
  <c r="E80" i="86"/>
  <c r="E75" i="84"/>
  <c r="E80" i="84" s="1"/>
  <c r="E102" i="83"/>
  <c r="E108" i="83" s="1"/>
  <c r="E49" i="83"/>
  <c r="E50" i="83" s="1"/>
  <c r="E102" i="111"/>
  <c r="E108" i="111" s="1"/>
  <c r="E102" i="109"/>
  <c r="E108" i="109" s="1"/>
  <c r="E102" i="108"/>
  <c r="E108" i="108" s="1"/>
  <c r="E102" i="107"/>
  <c r="E108" i="107" s="1"/>
  <c r="E102" i="82"/>
  <c r="E108" i="82" s="1"/>
  <c r="E91" i="81"/>
  <c r="E92" i="81" s="1"/>
  <c r="E65" i="81"/>
  <c r="E102" i="80"/>
  <c r="E108" i="80" s="1"/>
  <c r="E65" i="80"/>
  <c r="E102" i="79"/>
  <c r="E108" i="79" s="1"/>
  <c r="E91" i="78"/>
  <c r="E92" i="78" s="1"/>
  <c r="E65" i="78"/>
  <c r="E102" i="77"/>
  <c r="E108" i="77" s="1"/>
  <c r="E91" i="76"/>
  <c r="E92" i="76" s="1"/>
  <c r="E65" i="76"/>
  <c r="E102" i="75"/>
  <c r="E108" i="75" s="1"/>
  <c r="E91" i="74"/>
  <c r="E92" i="74" s="1"/>
  <c r="E65" i="74"/>
  <c r="E102" i="73"/>
  <c r="E108" i="73" s="1"/>
  <c r="E65" i="70"/>
  <c r="E102" i="69"/>
  <c r="E108" i="69" s="1"/>
  <c r="E91" i="69"/>
  <c r="E92" i="69" s="1"/>
  <c r="E65" i="66"/>
  <c r="E102" i="65"/>
  <c r="E108" i="65" s="1"/>
  <c r="E91" i="65"/>
  <c r="E92" i="65" s="1"/>
  <c r="E65" i="62"/>
  <c r="E102" i="61"/>
  <c r="E108" i="61" s="1"/>
  <c r="E91" i="61"/>
  <c r="E92" i="61" s="1"/>
  <c r="E91" i="60"/>
  <c r="E92" i="60" s="1"/>
  <c r="E91" i="59"/>
  <c r="E92" i="59" s="1"/>
  <c r="E91" i="58"/>
  <c r="E92" i="58" s="1"/>
  <c r="E91" i="57"/>
  <c r="E92" i="57" s="1"/>
  <c r="E91" i="56"/>
  <c r="E92" i="56" s="1"/>
  <c r="E91" i="55"/>
  <c r="E92" i="55" s="1"/>
  <c r="E80" i="54"/>
  <c r="E75" i="52"/>
  <c r="E80" i="52" s="1"/>
  <c r="E154" i="50"/>
  <c r="E80" i="50"/>
  <c r="E75" i="48"/>
  <c r="E80" i="48" s="1"/>
  <c r="E174" i="46"/>
  <c r="E154" i="46"/>
  <c r="E149" i="53"/>
  <c r="E154" i="53" s="1"/>
  <c r="E49" i="53"/>
  <c r="E75" i="51"/>
  <c r="E80" i="51" s="1"/>
  <c r="E149" i="49"/>
  <c r="E154" i="49" s="1"/>
  <c r="E49" i="49"/>
  <c r="E169" i="47"/>
  <c r="E75" i="47"/>
  <c r="E80" i="47" s="1"/>
  <c r="E91" i="36"/>
  <c r="E92" i="36" s="1"/>
  <c r="E154" i="35"/>
  <c r="E174" i="34"/>
  <c r="E154" i="34"/>
  <c r="E44" i="28"/>
  <c r="E49" i="28" s="1"/>
  <c r="E44" i="27"/>
  <c r="E49" i="27" s="1"/>
  <c r="E154" i="24"/>
  <c r="E80" i="24"/>
  <c r="E178" i="21"/>
  <c r="E158" i="21"/>
  <c r="E158" i="19"/>
  <c r="E108" i="35"/>
  <c r="E108" i="31"/>
  <c r="E108" i="29"/>
  <c r="E108" i="25"/>
  <c r="E112" i="22"/>
  <c r="E112" i="20"/>
  <c r="E112" i="18"/>
  <c r="E102" i="88"/>
  <c r="E108" i="88" s="1"/>
  <c r="E102" i="81"/>
  <c r="E108" i="81" s="1"/>
  <c r="E102" i="78"/>
  <c r="E108" i="78" s="1"/>
  <c r="E102" i="76"/>
  <c r="E108" i="76" s="1"/>
  <c r="E102" i="74"/>
  <c r="E108" i="74" s="1"/>
  <c r="E102" i="72"/>
  <c r="E108" i="72" s="1"/>
  <c r="E102" i="68"/>
  <c r="E108" i="68" s="1"/>
  <c r="E102" i="64"/>
  <c r="E108" i="64" s="1"/>
  <c r="E102" i="60"/>
  <c r="E108" i="60" s="1"/>
  <c r="E102" i="59"/>
  <c r="E108" i="59" s="1"/>
  <c r="E102" i="58"/>
  <c r="E108" i="58" s="1"/>
  <c r="E102" i="57"/>
  <c r="E108" i="57" s="1"/>
  <c r="E102" i="56"/>
  <c r="E108" i="56" s="1"/>
  <c r="E102" i="55"/>
  <c r="E108" i="55" s="1"/>
  <c r="E60" i="45"/>
  <c r="E65" i="45" s="1"/>
  <c r="E86" i="44"/>
  <c r="E91" i="44" s="1"/>
  <c r="E92" i="44" s="1"/>
  <c r="E86" i="42"/>
  <c r="E91" i="42" s="1"/>
  <c r="E80" i="35"/>
  <c r="E102" i="32"/>
  <c r="E108" i="32" s="1"/>
  <c r="E80" i="32"/>
  <c r="E75" i="31"/>
  <c r="E80" i="31" s="1"/>
  <c r="E102" i="30"/>
  <c r="E108" i="30" s="1"/>
  <c r="E80" i="30"/>
  <c r="E75" i="29"/>
  <c r="E80" i="29" s="1"/>
  <c r="E60" i="28"/>
  <c r="E65" i="28" s="1"/>
  <c r="E60" i="27"/>
  <c r="E65" i="27" s="1"/>
  <c r="E60" i="26"/>
  <c r="E65" i="26" s="1"/>
  <c r="E80" i="25"/>
  <c r="E102" i="43"/>
  <c r="E108" i="43" s="1"/>
  <c r="E86" i="32"/>
  <c r="E91" i="32" s="1"/>
  <c r="E92" i="32" s="1"/>
  <c r="E102" i="46"/>
  <c r="E108" i="46" s="1"/>
  <c r="E102" i="41"/>
  <c r="E108" i="41" s="1"/>
  <c r="E86" i="31"/>
  <c r="E91" i="31" s="1"/>
  <c r="E92" i="31" s="1"/>
  <c r="E86" i="25"/>
  <c r="E91" i="25" s="1"/>
  <c r="E92" i="25" s="1"/>
  <c r="E64" i="16"/>
  <c r="E69" i="16" s="1"/>
  <c r="E66" i="143"/>
  <c r="E55" i="143" s="1"/>
  <c r="F55" i="143" s="1"/>
  <c r="F67" i="143" s="1"/>
  <c r="E140" i="137"/>
  <c r="E123" i="137" s="1"/>
  <c r="F123" i="137" s="1"/>
  <c r="F141" i="137" s="1"/>
  <c r="E140" i="133"/>
  <c r="E123" i="133" s="1"/>
  <c r="F123" i="133" s="1"/>
  <c r="F141" i="133" s="1"/>
  <c r="E172" i="132"/>
  <c r="E170" i="132"/>
  <c r="E168" i="132"/>
  <c r="E171" i="132"/>
  <c r="E169" i="132"/>
  <c r="E50" i="131"/>
  <c r="E40" i="131" s="1"/>
  <c r="E171" i="113"/>
  <c r="E170" i="113"/>
  <c r="E172" i="113"/>
  <c r="E168" i="113"/>
  <c r="E169" i="113" s="1"/>
  <c r="E171" i="109"/>
  <c r="E170" i="109"/>
  <c r="E172" i="109"/>
  <c r="E168" i="109"/>
  <c r="E169" i="109" s="1"/>
  <c r="E155" i="94"/>
  <c r="E145" i="94" s="1"/>
  <c r="F145" i="94" s="1"/>
  <c r="F158" i="94" s="1"/>
  <c r="E140" i="108"/>
  <c r="E123" i="108" s="1"/>
  <c r="F123" i="108" s="1"/>
  <c r="F141" i="108" s="1"/>
  <c r="E81" i="114"/>
  <c r="E71" i="114" s="1"/>
  <c r="F71" i="114" s="1"/>
  <c r="F93" i="114" s="1"/>
  <c r="E172" i="93"/>
  <c r="E170" i="93"/>
  <c r="E168" i="93"/>
  <c r="E169" i="93" s="1"/>
  <c r="E171" i="93"/>
  <c r="E172" i="89"/>
  <c r="E170" i="89"/>
  <c r="E168" i="89"/>
  <c r="E171" i="89"/>
  <c r="E140" i="61"/>
  <c r="E123" i="61" s="1"/>
  <c r="F123" i="61" s="1"/>
  <c r="F141" i="61" s="1"/>
  <c r="E175" i="56"/>
  <c r="E162" i="56" s="1"/>
  <c r="F162" i="56" s="1"/>
  <c r="F176" i="56" s="1"/>
  <c r="E140" i="81"/>
  <c r="E123" i="81" s="1"/>
  <c r="F123" i="81" s="1"/>
  <c r="F141" i="81" s="1"/>
  <c r="E172" i="79"/>
  <c r="E170" i="79"/>
  <c r="E168" i="79"/>
  <c r="E171" i="79"/>
  <c r="E172" i="75"/>
  <c r="E170" i="75"/>
  <c r="E168" i="75"/>
  <c r="E171" i="75"/>
  <c r="E172" i="69"/>
  <c r="E170" i="69"/>
  <c r="E168" i="69"/>
  <c r="E169" i="69" s="1"/>
  <c r="E171" i="69"/>
  <c r="E172" i="65"/>
  <c r="E170" i="65"/>
  <c r="E168" i="65"/>
  <c r="E171" i="65"/>
  <c r="E169" i="65"/>
  <c r="E172" i="61"/>
  <c r="E170" i="61"/>
  <c r="E168" i="61"/>
  <c r="E169" i="61" s="1"/>
  <c r="E171" i="61"/>
  <c r="E171" i="45"/>
  <c r="E172" i="45"/>
  <c r="E168" i="45"/>
  <c r="E170" i="45"/>
  <c r="E81" i="45"/>
  <c r="E171" i="44"/>
  <c r="E172" i="44"/>
  <c r="E168" i="44"/>
  <c r="E170" i="44"/>
  <c r="E171" i="42"/>
  <c r="E172" i="42"/>
  <c r="E168" i="42"/>
  <c r="E170" i="42"/>
  <c r="E109" i="33"/>
  <c r="E97" i="33" s="1"/>
  <c r="F97" i="33" s="1"/>
  <c r="E210" i="16"/>
  <c r="E199" i="16" s="1"/>
  <c r="F199" i="16" s="1"/>
  <c r="F211" i="16" s="1"/>
  <c r="E113" i="16"/>
  <c r="E101" i="16" s="1"/>
  <c r="F101" i="16" s="1"/>
  <c r="F116" i="16" s="1"/>
  <c r="E203" i="22"/>
  <c r="E209" i="22" s="1"/>
  <c r="E203" i="20"/>
  <c r="E209" i="20" s="1"/>
  <c r="E203" i="18"/>
  <c r="E209" i="18" s="1"/>
  <c r="F218" i="15"/>
  <c r="F217" i="15"/>
  <c r="E66" i="33"/>
  <c r="E55" i="33" s="1"/>
  <c r="F55" i="33" s="1"/>
  <c r="F67" i="33" s="1"/>
  <c r="E108" i="34"/>
  <c r="E108" i="24"/>
  <c r="E112" i="21"/>
  <c r="E112" i="19"/>
  <c r="E75" i="16" l="1"/>
  <c r="F75" i="16" s="1"/>
  <c r="F97" i="16" s="1"/>
  <c r="E71" i="37"/>
  <c r="F71" i="37" s="1"/>
  <c r="F93" i="37" s="1"/>
  <c r="E71" i="137"/>
  <c r="F71" i="137" s="1"/>
  <c r="F93" i="137" s="1"/>
  <c r="E49" i="24"/>
  <c r="E50" i="24" s="1"/>
  <c r="E40" i="24" s="1"/>
  <c r="E174" i="37"/>
  <c r="E175" i="37" s="1"/>
  <c r="E162" i="37" s="1"/>
  <c r="F162" i="37" s="1"/>
  <c r="F176" i="37" s="1"/>
  <c r="E174" i="100"/>
  <c r="E175" i="100" s="1"/>
  <c r="E162" i="100" s="1"/>
  <c r="F162" i="100" s="1"/>
  <c r="F176" i="100" s="1"/>
  <c r="E71" i="109"/>
  <c r="F71" i="109" s="1"/>
  <c r="F93" i="109" s="1"/>
  <c r="E173" i="17"/>
  <c r="E178" i="17" s="1"/>
  <c r="E179" i="17" s="1"/>
  <c r="E166" i="17" s="1"/>
  <c r="F166" i="17" s="1"/>
  <c r="F180" i="17" s="1"/>
  <c r="E178" i="19"/>
  <c r="E174" i="81"/>
  <c r="E174" i="118"/>
  <c r="E174" i="24"/>
  <c r="E49" i="42"/>
  <c r="E50" i="42" s="1"/>
  <c r="E40" i="42" s="1"/>
  <c r="E174" i="99"/>
  <c r="E175" i="99" s="1"/>
  <c r="E162" i="99" s="1"/>
  <c r="F162" i="99" s="1"/>
  <c r="F176" i="99" s="1"/>
  <c r="E174" i="67"/>
  <c r="E178" i="20"/>
  <c r="E179" i="20" s="1"/>
  <c r="E166" i="20" s="1"/>
  <c r="F166" i="20" s="1"/>
  <c r="F180" i="20" s="1"/>
  <c r="E174" i="94"/>
  <c r="E174" i="30"/>
  <c r="E175" i="30" s="1"/>
  <c r="E162" i="30" s="1"/>
  <c r="F162" i="30" s="1"/>
  <c r="F176" i="30" s="1"/>
  <c r="E174" i="47"/>
  <c r="E75" i="20"/>
  <c r="F75" i="20" s="1"/>
  <c r="F97" i="20" s="1"/>
  <c r="E71" i="94"/>
  <c r="F71" i="94" s="1"/>
  <c r="F93" i="94" s="1"/>
  <c r="E174" i="53"/>
  <c r="E175" i="53" s="1"/>
  <c r="E162" i="53" s="1"/>
  <c r="F162" i="53" s="1"/>
  <c r="F176" i="53" s="1"/>
  <c r="E174" i="70"/>
  <c r="E175" i="70" s="1"/>
  <c r="E162" i="70" s="1"/>
  <c r="F162" i="70" s="1"/>
  <c r="F176" i="70" s="1"/>
  <c r="E71" i="45"/>
  <c r="F71" i="45" s="1"/>
  <c r="F93" i="45" s="1"/>
  <c r="E71" i="134"/>
  <c r="F71" i="134" s="1"/>
  <c r="F93" i="134" s="1"/>
  <c r="E71" i="123"/>
  <c r="F71" i="123" s="1"/>
  <c r="F93" i="123" s="1"/>
  <c r="E174" i="52"/>
  <c r="E175" i="52" s="1"/>
  <c r="E162" i="52" s="1"/>
  <c r="F162" i="52" s="1"/>
  <c r="F176" i="52" s="1"/>
  <c r="E71" i="95"/>
  <c r="F71" i="95" s="1"/>
  <c r="F93" i="95" s="1"/>
  <c r="E71" i="96"/>
  <c r="F71" i="96" s="1"/>
  <c r="F93" i="96" s="1"/>
  <c r="E71" i="97"/>
  <c r="F71" i="97" s="1"/>
  <c r="F93" i="97" s="1"/>
  <c r="E71" i="98"/>
  <c r="F71" i="98" s="1"/>
  <c r="F93" i="98" s="1"/>
  <c r="E71" i="99"/>
  <c r="F71" i="99" s="1"/>
  <c r="F93" i="99" s="1"/>
  <c r="E71" i="100"/>
  <c r="F71" i="100" s="1"/>
  <c r="F93" i="100" s="1"/>
  <c r="E71" i="101"/>
  <c r="F71" i="101" s="1"/>
  <c r="F93" i="101" s="1"/>
  <c r="E71" i="102"/>
  <c r="F71" i="102" s="1"/>
  <c r="F93" i="102" s="1"/>
  <c r="E71" i="103"/>
  <c r="F71" i="103" s="1"/>
  <c r="F93" i="103" s="1"/>
  <c r="E71" i="104"/>
  <c r="F71" i="104" s="1"/>
  <c r="F93" i="104" s="1"/>
  <c r="E71" i="128"/>
  <c r="F71" i="128" s="1"/>
  <c r="F93" i="128" s="1"/>
  <c r="E71" i="108"/>
  <c r="F71" i="108" s="1"/>
  <c r="F93" i="108" s="1"/>
  <c r="E71" i="125"/>
  <c r="F71" i="125" s="1"/>
  <c r="F93" i="125" s="1"/>
  <c r="E71" i="130"/>
  <c r="F71" i="130" s="1"/>
  <c r="F93" i="130" s="1"/>
  <c r="E71" i="46"/>
  <c r="F71" i="46" s="1"/>
  <c r="F93" i="46" s="1"/>
  <c r="E71" i="112"/>
  <c r="F71" i="112" s="1"/>
  <c r="F93" i="112" s="1"/>
  <c r="E174" i="51"/>
  <c r="E71" i="90"/>
  <c r="F71" i="90" s="1"/>
  <c r="F93" i="90" s="1"/>
  <c r="E174" i="87"/>
  <c r="E175" i="87" s="1"/>
  <c r="E162" i="87" s="1"/>
  <c r="F162" i="87" s="1"/>
  <c r="F176" i="87" s="1"/>
  <c r="E71" i="117"/>
  <c r="F71" i="117" s="1"/>
  <c r="F93" i="117" s="1"/>
  <c r="E71" i="92"/>
  <c r="F71" i="92" s="1"/>
  <c r="F93" i="92" s="1"/>
  <c r="E71" i="150"/>
  <c r="F71" i="150" s="1"/>
  <c r="F93" i="150" s="1"/>
  <c r="E71" i="79"/>
  <c r="F71" i="79" s="1"/>
  <c r="F93" i="79" s="1"/>
  <c r="E71" i="91"/>
  <c r="F71" i="91" s="1"/>
  <c r="F93" i="91" s="1"/>
  <c r="E71" i="105"/>
  <c r="F71" i="105" s="1"/>
  <c r="F93" i="105" s="1"/>
  <c r="E71" i="38"/>
  <c r="F71" i="38" s="1"/>
  <c r="F93" i="38" s="1"/>
  <c r="E71" i="115"/>
  <c r="F71" i="115" s="1"/>
  <c r="F93" i="115" s="1"/>
  <c r="E71" i="39"/>
  <c r="F71" i="39" s="1"/>
  <c r="F93" i="39" s="1"/>
  <c r="E71" i="127"/>
  <c r="F71" i="127" s="1"/>
  <c r="F93" i="127" s="1"/>
  <c r="E71" i="113"/>
  <c r="F71" i="113" s="1"/>
  <c r="F93" i="113" s="1"/>
  <c r="E162" i="139"/>
  <c r="F162" i="139" s="1"/>
  <c r="F176" i="139" s="1"/>
  <c r="F112" i="38"/>
  <c r="F112" i="49"/>
  <c r="F112" i="47"/>
  <c r="F112" i="142"/>
  <c r="F112" i="48"/>
  <c r="F112" i="89"/>
  <c r="F112" i="91"/>
  <c r="F112" i="93"/>
  <c r="F112" i="54"/>
  <c r="F112" i="85"/>
  <c r="F112" i="118"/>
  <c r="F112" i="130"/>
  <c r="F112" i="119"/>
  <c r="F112" i="42"/>
  <c r="F112" i="39"/>
  <c r="F112" i="44"/>
  <c r="F112" i="71"/>
  <c r="F112" i="40"/>
  <c r="F112" i="84"/>
  <c r="F112" i="110"/>
  <c r="F112" i="122"/>
  <c r="F112" i="112"/>
  <c r="F112" i="132"/>
  <c r="F112" i="133"/>
  <c r="F112" i="63"/>
  <c r="F112" i="86"/>
  <c r="F112" i="66"/>
  <c r="F112" i="143"/>
  <c r="F112" i="27"/>
  <c r="F112" i="90"/>
  <c r="F112" i="33"/>
  <c r="F112" i="28"/>
  <c r="F112" i="53"/>
  <c r="F112" i="51"/>
  <c r="F112" i="37"/>
  <c r="F112" i="45"/>
  <c r="F112" i="92"/>
  <c r="F112" i="128"/>
  <c r="F112" i="131"/>
  <c r="F112" i="135"/>
  <c r="F112" i="150"/>
  <c r="F112" i="62"/>
  <c r="F112" i="26"/>
  <c r="F112" i="70"/>
  <c r="F112" i="144"/>
  <c r="F112" i="67"/>
  <c r="F112" i="50"/>
  <c r="F112" i="94"/>
  <c r="F112" i="123"/>
  <c r="F112" i="134"/>
  <c r="F112" i="136"/>
  <c r="F112" i="52"/>
  <c r="F112" i="36"/>
  <c r="F112" i="129"/>
  <c r="E71" i="82"/>
  <c r="F71" i="82" s="1"/>
  <c r="F93" i="82" s="1"/>
  <c r="E174" i="50"/>
  <c r="E175" i="50" s="1"/>
  <c r="E162" i="50" s="1"/>
  <c r="F162" i="50" s="1"/>
  <c r="F176" i="50" s="1"/>
  <c r="E71" i="88"/>
  <c r="F71" i="88" s="1"/>
  <c r="F93" i="88" s="1"/>
  <c r="E174" i="144"/>
  <c r="E175" i="144" s="1"/>
  <c r="E162" i="144" s="1"/>
  <c r="F162" i="144" s="1"/>
  <c r="F176" i="144" s="1"/>
  <c r="E145" i="69"/>
  <c r="F145" i="69" s="1"/>
  <c r="F158" i="69" s="1"/>
  <c r="E71" i="116"/>
  <c r="F71" i="116" s="1"/>
  <c r="F93" i="116" s="1"/>
  <c r="E145" i="75"/>
  <c r="F145" i="75" s="1"/>
  <c r="F158" i="75" s="1"/>
  <c r="E145" i="79"/>
  <c r="F145" i="79" s="1"/>
  <c r="F158" i="79" s="1"/>
  <c r="E71" i="121"/>
  <c r="F71" i="121" s="1"/>
  <c r="F93" i="121" s="1"/>
  <c r="E71" i="146"/>
  <c r="F71" i="146" s="1"/>
  <c r="F93" i="146" s="1"/>
  <c r="E71" i="80"/>
  <c r="F71" i="80" s="1"/>
  <c r="F93" i="80" s="1"/>
  <c r="E71" i="85"/>
  <c r="F71" i="85" s="1"/>
  <c r="F93" i="85" s="1"/>
  <c r="E71" i="26"/>
  <c r="F71" i="26" s="1"/>
  <c r="F93" i="26" s="1"/>
  <c r="E71" i="28"/>
  <c r="F71" i="28" s="1"/>
  <c r="F93" i="28" s="1"/>
  <c r="E71" i="34"/>
  <c r="F71" i="34" s="1"/>
  <c r="F93" i="34" s="1"/>
  <c r="E71" i="77"/>
  <c r="F71" i="77" s="1"/>
  <c r="F93" i="77" s="1"/>
  <c r="E174" i="124"/>
  <c r="E175" i="124" s="1"/>
  <c r="E162" i="124" s="1"/>
  <c r="F162" i="124" s="1"/>
  <c r="F176" i="124" s="1"/>
  <c r="E174" i="151"/>
  <c r="E175" i="136"/>
  <c r="E162" i="136" s="1"/>
  <c r="E175" i="67"/>
  <c r="E162" i="67" s="1"/>
  <c r="F162" i="67" s="1"/>
  <c r="F176" i="67" s="1"/>
  <c r="E175" i="49"/>
  <c r="E162" i="49" s="1"/>
  <c r="F162" i="49" s="1"/>
  <c r="F176" i="49" s="1"/>
  <c r="E175" i="94"/>
  <c r="E162" i="94" s="1"/>
  <c r="F162" i="94" s="1"/>
  <c r="F176" i="94" s="1"/>
  <c r="E174" i="128"/>
  <c r="E175" i="128" s="1"/>
  <c r="E162" i="128" s="1"/>
  <c r="F162" i="128" s="1"/>
  <c r="F176" i="128" s="1"/>
  <c r="E174" i="122"/>
  <c r="E71" i="62"/>
  <c r="F71" i="62" s="1"/>
  <c r="F93" i="62" s="1"/>
  <c r="E71" i="70"/>
  <c r="F71" i="70" s="1"/>
  <c r="F93" i="70" s="1"/>
  <c r="E71" i="41"/>
  <c r="F71" i="41" s="1"/>
  <c r="F93" i="41" s="1"/>
  <c r="E71" i="83"/>
  <c r="F71" i="83" s="1"/>
  <c r="F93" i="83" s="1"/>
  <c r="E71" i="136"/>
  <c r="F71" i="136" s="1"/>
  <c r="F93" i="136" s="1"/>
  <c r="E71" i="66"/>
  <c r="F71" i="66" s="1"/>
  <c r="F93" i="66" s="1"/>
  <c r="E71" i="73"/>
  <c r="F71" i="73" s="1"/>
  <c r="F93" i="73" s="1"/>
  <c r="E71" i="40"/>
  <c r="F71" i="40" s="1"/>
  <c r="F93" i="40" s="1"/>
  <c r="E75" i="21"/>
  <c r="F75" i="21" s="1"/>
  <c r="F97" i="21" s="1"/>
  <c r="E174" i="149"/>
  <c r="E175" i="149" s="1"/>
  <c r="E162" i="149" s="1"/>
  <c r="F162" i="149" s="1"/>
  <c r="F176" i="149" s="1"/>
  <c r="E174" i="72"/>
  <c r="E71" i="49"/>
  <c r="F71" i="49" s="1"/>
  <c r="F93" i="49" s="1"/>
  <c r="E155" i="116"/>
  <c r="E145" i="116" s="1"/>
  <c r="F145" i="116" s="1"/>
  <c r="F158" i="116" s="1"/>
  <c r="E155" i="98"/>
  <c r="E145" i="98" s="1"/>
  <c r="F145" i="98" s="1"/>
  <c r="F158" i="98" s="1"/>
  <c r="E155" i="102"/>
  <c r="E145" i="102" s="1"/>
  <c r="F145" i="102" s="1"/>
  <c r="F158" i="102" s="1"/>
  <c r="E155" i="106"/>
  <c r="E145" i="106" s="1"/>
  <c r="F145" i="106" s="1"/>
  <c r="F158" i="106" s="1"/>
  <c r="E155" i="124"/>
  <c r="E145" i="124" s="1"/>
  <c r="F145" i="124" s="1"/>
  <c r="F158" i="124" s="1"/>
  <c r="E174" i="77"/>
  <c r="E174" i="115"/>
  <c r="E175" i="115" s="1"/>
  <c r="E162" i="115" s="1"/>
  <c r="E174" i="121"/>
  <c r="E175" i="121" s="1"/>
  <c r="E162" i="121" s="1"/>
  <c r="E174" i="134"/>
  <c r="E175" i="134" s="1"/>
  <c r="E162" i="134" s="1"/>
  <c r="E71" i="57"/>
  <c r="F71" i="57" s="1"/>
  <c r="F93" i="57" s="1"/>
  <c r="E169" i="44"/>
  <c r="E174" i="44" s="1"/>
  <c r="E175" i="44" s="1"/>
  <c r="E162" i="44" s="1"/>
  <c r="F162" i="44" s="1"/>
  <c r="F176" i="44" s="1"/>
  <c r="E169" i="45"/>
  <c r="E174" i="45" s="1"/>
  <c r="E174" i="65"/>
  <c r="E175" i="65" s="1"/>
  <c r="E162" i="65" s="1"/>
  <c r="E174" i="132"/>
  <c r="E175" i="132" s="1"/>
  <c r="E162" i="132" s="1"/>
  <c r="F162" i="132" s="1"/>
  <c r="F176" i="132" s="1"/>
  <c r="E169" i="42"/>
  <c r="E174" i="42" s="1"/>
  <c r="E174" i="61"/>
  <c r="E175" i="61" s="1"/>
  <c r="E162" i="61" s="1"/>
  <c r="E174" i="69"/>
  <c r="E175" i="69" s="1"/>
  <c r="E162" i="69" s="1"/>
  <c r="E174" i="73"/>
  <c r="E174" i="91"/>
  <c r="E175" i="91" s="1"/>
  <c r="E162" i="91" s="1"/>
  <c r="F162" i="91" s="1"/>
  <c r="F176" i="91" s="1"/>
  <c r="E174" i="117"/>
  <c r="E175" i="117" s="1"/>
  <c r="E162" i="117" s="1"/>
  <c r="F162" i="117" s="1"/>
  <c r="F176" i="117" s="1"/>
  <c r="E174" i="125"/>
  <c r="E175" i="125" s="1"/>
  <c r="E162" i="125" s="1"/>
  <c r="F162" i="125" s="1"/>
  <c r="F176" i="125" s="1"/>
  <c r="E75" i="17"/>
  <c r="F75" i="17" s="1"/>
  <c r="F97" i="17" s="1"/>
  <c r="E123" i="84"/>
  <c r="F123" i="84" s="1"/>
  <c r="F141" i="84" s="1"/>
  <c r="E123" i="119"/>
  <c r="F123" i="119" s="1"/>
  <c r="F141" i="119" s="1"/>
  <c r="E71" i="65"/>
  <c r="F71" i="65" s="1"/>
  <c r="F93" i="65" s="1"/>
  <c r="E71" i="120"/>
  <c r="F71" i="120" s="1"/>
  <c r="F93" i="120" s="1"/>
  <c r="E71" i="126"/>
  <c r="F71" i="126" s="1"/>
  <c r="F93" i="126" s="1"/>
  <c r="E71" i="55"/>
  <c r="F71" i="55" s="1"/>
  <c r="F93" i="55" s="1"/>
  <c r="E71" i="59"/>
  <c r="F71" i="59" s="1"/>
  <c r="F93" i="59" s="1"/>
  <c r="E71" i="74"/>
  <c r="F71" i="74" s="1"/>
  <c r="F93" i="74" s="1"/>
  <c r="E71" i="75"/>
  <c r="F71" i="75" s="1"/>
  <c r="F93" i="75" s="1"/>
  <c r="E71" i="78"/>
  <c r="F71" i="78" s="1"/>
  <c r="F93" i="78" s="1"/>
  <c r="E71" i="124"/>
  <c r="F71" i="124" s="1"/>
  <c r="F93" i="124" s="1"/>
  <c r="E71" i="141"/>
  <c r="F71" i="141" s="1"/>
  <c r="F93" i="141" s="1"/>
  <c r="E71" i="145"/>
  <c r="F71" i="145" s="1"/>
  <c r="F93" i="145" s="1"/>
  <c r="E71" i="148"/>
  <c r="F71" i="148" s="1"/>
  <c r="F93" i="148" s="1"/>
  <c r="E71" i="53"/>
  <c r="F71" i="53" s="1"/>
  <c r="F93" i="53" s="1"/>
  <c r="E71" i="139"/>
  <c r="F71" i="139" s="1"/>
  <c r="F93" i="139" s="1"/>
  <c r="E71" i="27"/>
  <c r="F71" i="27" s="1"/>
  <c r="F93" i="27" s="1"/>
  <c r="E71" i="147"/>
  <c r="F71" i="147" s="1"/>
  <c r="F93" i="147" s="1"/>
  <c r="E71" i="64"/>
  <c r="F71" i="64" s="1"/>
  <c r="F93" i="64" s="1"/>
  <c r="E71" i="72"/>
  <c r="F71" i="72" s="1"/>
  <c r="F93" i="72" s="1"/>
  <c r="E71" i="61"/>
  <c r="F71" i="61" s="1"/>
  <c r="F93" i="61" s="1"/>
  <c r="E71" i="69"/>
  <c r="F71" i="69" s="1"/>
  <c r="F93" i="69" s="1"/>
  <c r="E71" i="129"/>
  <c r="F71" i="129" s="1"/>
  <c r="F93" i="129" s="1"/>
  <c r="F55" i="208"/>
  <c r="F67" i="208" s="1"/>
  <c r="E180" i="208"/>
  <c r="F51" i="208"/>
  <c r="F40" i="26"/>
  <c r="F40" i="29"/>
  <c r="F40" i="33"/>
  <c r="F180" i="33" s="1"/>
  <c r="E180" i="33"/>
  <c r="E210" i="22"/>
  <c r="E199" i="22" s="1"/>
  <c r="F40" i="35"/>
  <c r="E210" i="20"/>
  <c r="E199" i="20" s="1"/>
  <c r="F199" i="20" s="1"/>
  <c r="F211" i="20" s="1"/>
  <c r="F40" i="40"/>
  <c r="E180" i="85"/>
  <c r="F40" i="85"/>
  <c r="F180" i="85" s="1"/>
  <c r="F40" i="131"/>
  <c r="E70" i="16"/>
  <c r="E59" i="16" s="1"/>
  <c r="E109" i="46"/>
  <c r="E97" i="46" s="1"/>
  <c r="F97" i="46" s="1"/>
  <c r="E109" i="43"/>
  <c r="E97" i="43" s="1"/>
  <c r="E66" i="26"/>
  <c r="E55" i="26" s="1"/>
  <c r="F55" i="26" s="1"/>
  <c r="F67" i="26" s="1"/>
  <c r="E66" i="28"/>
  <c r="E55" i="28" s="1"/>
  <c r="F55" i="28" s="1"/>
  <c r="F67" i="28" s="1"/>
  <c r="E81" i="31"/>
  <c r="E71" i="31" s="1"/>
  <c r="F71" i="31" s="1"/>
  <c r="F93" i="31" s="1"/>
  <c r="E109" i="32"/>
  <c r="E97" i="32" s="1"/>
  <c r="F97" i="32" s="1"/>
  <c r="E92" i="42"/>
  <c r="E71" i="42" s="1"/>
  <c r="E66" i="45"/>
  <c r="E55" i="45" s="1"/>
  <c r="E109" i="56"/>
  <c r="E97" i="56" s="1"/>
  <c r="F97" i="56" s="1"/>
  <c r="E109" i="58"/>
  <c r="E97" i="58" s="1"/>
  <c r="F97" i="58" s="1"/>
  <c r="E109" i="60"/>
  <c r="E97" i="60" s="1"/>
  <c r="F97" i="60" s="1"/>
  <c r="E109" i="68"/>
  <c r="E97" i="68" s="1"/>
  <c r="F97" i="68" s="1"/>
  <c r="E109" i="74"/>
  <c r="E97" i="74" s="1"/>
  <c r="F97" i="74" s="1"/>
  <c r="E109" i="78"/>
  <c r="E97" i="78" s="1"/>
  <c r="F97" i="78" s="1"/>
  <c r="E109" i="88"/>
  <c r="E97" i="88" s="1"/>
  <c r="E50" i="28"/>
  <c r="E40" i="28" s="1"/>
  <c r="E81" i="47"/>
  <c r="E71" i="47" s="1"/>
  <c r="F71" i="47" s="1"/>
  <c r="F93" i="47" s="1"/>
  <c r="E81" i="51"/>
  <c r="E71" i="51" s="1"/>
  <c r="F71" i="51" s="1"/>
  <c r="F93" i="51" s="1"/>
  <c r="F40" i="32"/>
  <c r="E210" i="18"/>
  <c r="E199" i="18" s="1"/>
  <c r="E109" i="41"/>
  <c r="E97" i="41" s="1"/>
  <c r="E66" i="27"/>
  <c r="E55" i="27" s="1"/>
  <c r="F55" i="27" s="1"/>
  <c r="F67" i="27" s="1"/>
  <c r="E109" i="30"/>
  <c r="E97" i="30" s="1"/>
  <c r="F97" i="30" s="1"/>
  <c r="E109" i="55"/>
  <c r="E97" i="55" s="1"/>
  <c r="E109" i="57"/>
  <c r="E97" i="57" s="1"/>
  <c r="E109" i="59"/>
  <c r="E97" i="59" s="1"/>
  <c r="F97" i="59" s="1"/>
  <c r="E109" i="64"/>
  <c r="E97" i="64" s="1"/>
  <c r="F97" i="64" s="1"/>
  <c r="E109" i="72"/>
  <c r="E97" i="72" s="1"/>
  <c r="F97" i="72" s="1"/>
  <c r="E109" i="76"/>
  <c r="E97" i="76" s="1"/>
  <c r="F97" i="76" s="1"/>
  <c r="E109" i="81"/>
  <c r="E97" i="81" s="1"/>
  <c r="F97" i="81" s="1"/>
  <c r="E50" i="27"/>
  <c r="E40" i="27" s="1"/>
  <c r="E155" i="49"/>
  <c r="E145" i="49" s="1"/>
  <c r="F145" i="49" s="1"/>
  <c r="F158" i="49" s="1"/>
  <c r="E175" i="51"/>
  <c r="E162" i="51" s="1"/>
  <c r="E155" i="53"/>
  <c r="E145" i="53" s="1"/>
  <c r="F145" i="53" s="1"/>
  <c r="F158" i="53" s="1"/>
  <c r="E81" i="48"/>
  <c r="E71" i="48" s="1"/>
  <c r="F71" i="48" s="1"/>
  <c r="F93" i="48" s="1"/>
  <c r="E81" i="52"/>
  <c r="E71" i="52" s="1"/>
  <c r="F71" i="52" s="1"/>
  <c r="F93" i="52" s="1"/>
  <c r="E109" i="65"/>
  <c r="E97" i="65" s="1"/>
  <c r="F97" i="65" s="1"/>
  <c r="E109" i="75"/>
  <c r="E97" i="75" s="1"/>
  <c r="F97" i="75" s="1"/>
  <c r="E109" i="79"/>
  <c r="E97" i="79" s="1"/>
  <c r="F97" i="79" s="1"/>
  <c r="E109" i="80"/>
  <c r="E97" i="80" s="1"/>
  <c r="F97" i="80" s="1"/>
  <c r="E109" i="107"/>
  <c r="E97" i="107" s="1"/>
  <c r="F97" i="107" s="1"/>
  <c r="E109" i="109"/>
  <c r="E97" i="109" s="1"/>
  <c r="F97" i="109" s="1"/>
  <c r="E175" i="55"/>
  <c r="E162" i="55" s="1"/>
  <c r="F162" i="55" s="1"/>
  <c r="F176" i="55" s="1"/>
  <c r="E175" i="59"/>
  <c r="E162" i="59" s="1"/>
  <c r="F162" i="59" s="1"/>
  <c r="F176" i="59" s="1"/>
  <c r="E81" i="63"/>
  <c r="E71" i="63" s="1"/>
  <c r="F71" i="63" s="1"/>
  <c r="F93" i="63" s="1"/>
  <c r="E155" i="66"/>
  <c r="E145" i="66" s="1"/>
  <c r="F145" i="66" s="1"/>
  <c r="F158" i="66" s="1"/>
  <c r="E50" i="68"/>
  <c r="E40" i="68" s="1"/>
  <c r="E81" i="71"/>
  <c r="E71" i="71" s="1"/>
  <c r="E175" i="74"/>
  <c r="E162" i="74" s="1"/>
  <c r="F162" i="74" s="1"/>
  <c r="F176" i="74" s="1"/>
  <c r="E175" i="78"/>
  <c r="E162" i="78" s="1"/>
  <c r="F162" i="78" s="1"/>
  <c r="F176" i="78" s="1"/>
  <c r="E175" i="81"/>
  <c r="E162" i="81" s="1"/>
  <c r="F162" i="81" s="1"/>
  <c r="F176" i="81" s="1"/>
  <c r="E109" i="115"/>
  <c r="E97" i="115" s="1"/>
  <c r="F97" i="115" s="1"/>
  <c r="E109" i="121"/>
  <c r="E97" i="121" s="1"/>
  <c r="F97" i="121" s="1"/>
  <c r="E109" i="61"/>
  <c r="E97" i="61" s="1"/>
  <c r="F97" i="61" s="1"/>
  <c r="E109" i="69"/>
  <c r="E97" i="69" s="1"/>
  <c r="F97" i="69" s="1"/>
  <c r="E109" i="73"/>
  <c r="E97" i="73" s="1"/>
  <c r="F97" i="73" s="1"/>
  <c r="E109" i="77"/>
  <c r="E97" i="77" s="1"/>
  <c r="F97" i="77" s="1"/>
  <c r="E109" i="82"/>
  <c r="E97" i="82" s="1"/>
  <c r="F97" i="82" s="1"/>
  <c r="E109" i="108"/>
  <c r="E97" i="108" s="1"/>
  <c r="F97" i="108" s="1"/>
  <c r="E109" i="111"/>
  <c r="E97" i="111" s="1"/>
  <c r="F97" i="111" s="1"/>
  <c r="E109" i="83"/>
  <c r="E97" i="83" s="1"/>
  <c r="F97" i="83" s="1"/>
  <c r="F112" i="83" s="1"/>
  <c r="E109" i="95"/>
  <c r="E97" i="95" s="1"/>
  <c r="E109" i="97"/>
  <c r="E97" i="97" s="1"/>
  <c r="F97" i="97" s="1"/>
  <c r="E109" i="99"/>
  <c r="E97" i="99" s="1"/>
  <c r="E109" i="101"/>
  <c r="E97" i="101" s="1"/>
  <c r="F97" i="101" s="1"/>
  <c r="E109" i="103"/>
  <c r="E97" i="103" s="1"/>
  <c r="E109" i="105"/>
  <c r="E97" i="105" s="1"/>
  <c r="F97" i="105" s="1"/>
  <c r="E109" i="113"/>
  <c r="E97" i="113" s="1"/>
  <c r="F97" i="113" s="1"/>
  <c r="E175" i="57"/>
  <c r="E162" i="57" s="1"/>
  <c r="F162" i="57" s="1"/>
  <c r="F176" i="57" s="1"/>
  <c r="E155" i="62"/>
  <c r="E145" i="62" s="1"/>
  <c r="F145" i="62" s="1"/>
  <c r="F158" i="62" s="1"/>
  <c r="E50" i="64"/>
  <c r="E40" i="64" s="1"/>
  <c r="E81" i="67"/>
  <c r="E71" i="67" s="1"/>
  <c r="F71" i="67" s="1"/>
  <c r="F93" i="67" s="1"/>
  <c r="E155" i="70"/>
  <c r="E145" i="70" s="1"/>
  <c r="F145" i="70" s="1"/>
  <c r="F158" i="70" s="1"/>
  <c r="E50" i="72"/>
  <c r="E40" i="72" s="1"/>
  <c r="E50" i="76"/>
  <c r="E40" i="76" s="1"/>
  <c r="E50" i="80"/>
  <c r="E40" i="80" s="1"/>
  <c r="E109" i="117"/>
  <c r="E97" i="117" s="1"/>
  <c r="E109" i="125"/>
  <c r="E97" i="125" s="1"/>
  <c r="E109" i="116"/>
  <c r="E97" i="116" s="1"/>
  <c r="E109" i="124"/>
  <c r="E97" i="124" s="1"/>
  <c r="F97" i="124" s="1"/>
  <c r="E140" i="90"/>
  <c r="E123" i="90" s="1"/>
  <c r="F123" i="90" s="1"/>
  <c r="F141" i="90" s="1"/>
  <c r="E155" i="95"/>
  <c r="E145" i="95" s="1"/>
  <c r="F145" i="95" s="1"/>
  <c r="F158" i="95" s="1"/>
  <c r="E155" i="99"/>
  <c r="E145" i="99" s="1"/>
  <c r="F145" i="99" s="1"/>
  <c r="F158" i="99" s="1"/>
  <c r="E155" i="103"/>
  <c r="E145" i="103" s="1"/>
  <c r="F145" i="103" s="1"/>
  <c r="F158" i="103" s="1"/>
  <c r="E92" i="107"/>
  <c r="E71" i="107" s="1"/>
  <c r="F71" i="107" s="1"/>
  <c r="F93" i="107" s="1"/>
  <c r="E109" i="137"/>
  <c r="E97" i="137" s="1"/>
  <c r="F97" i="137" s="1"/>
  <c r="E109" i="141"/>
  <c r="E97" i="141" s="1"/>
  <c r="F97" i="141" s="1"/>
  <c r="E175" i="122"/>
  <c r="E162" i="122" s="1"/>
  <c r="F162" i="122" s="1"/>
  <c r="F176" i="122" s="1"/>
  <c r="E140" i="134"/>
  <c r="E123" i="134" s="1"/>
  <c r="F123" i="134" s="1"/>
  <c r="F141" i="134" s="1"/>
  <c r="E155" i="137"/>
  <c r="E145" i="137" s="1"/>
  <c r="F145" i="137" s="1"/>
  <c r="F158" i="137" s="1"/>
  <c r="E50" i="148"/>
  <c r="E40" i="148" s="1"/>
  <c r="E81" i="131"/>
  <c r="E71" i="131" s="1"/>
  <c r="F71" i="131" s="1"/>
  <c r="F93" i="131" s="1"/>
  <c r="E81" i="133"/>
  <c r="E71" i="133" s="1"/>
  <c r="F71" i="133" s="1"/>
  <c r="F93" i="133" s="1"/>
  <c r="E66" i="139"/>
  <c r="E55" i="139" s="1"/>
  <c r="F55" i="139" s="1"/>
  <c r="F67" i="139" s="1"/>
  <c r="E66" i="141"/>
  <c r="E55" i="141" s="1"/>
  <c r="F55" i="141" s="1"/>
  <c r="F67" i="141" s="1"/>
  <c r="E66" i="151"/>
  <c r="E55" i="151" s="1"/>
  <c r="F55" i="151" s="1"/>
  <c r="F67" i="151" s="1"/>
  <c r="E175" i="77"/>
  <c r="E162" i="77" s="1"/>
  <c r="F44" i="19"/>
  <c r="F44" i="21"/>
  <c r="F40" i="24"/>
  <c r="F40" i="34"/>
  <c r="F40" i="41"/>
  <c r="F40" i="51"/>
  <c r="F40" i="66"/>
  <c r="F40" i="81"/>
  <c r="F40" i="90"/>
  <c r="F40" i="95"/>
  <c r="F40" i="96"/>
  <c r="F40" i="97"/>
  <c r="F40" i="98"/>
  <c r="F40" i="99"/>
  <c r="F40" i="100"/>
  <c r="F40" i="101"/>
  <c r="F40" i="102"/>
  <c r="F40" i="103"/>
  <c r="F40" i="104"/>
  <c r="F40" i="105"/>
  <c r="F40" i="106"/>
  <c r="F40" i="107"/>
  <c r="F40" i="74"/>
  <c r="F40" i="139"/>
  <c r="F40" i="141"/>
  <c r="F40" i="150"/>
  <c r="F40" i="48"/>
  <c r="F180" i="48" s="1"/>
  <c r="F40" i="52"/>
  <c r="F40" i="91"/>
  <c r="F40" i="108"/>
  <c r="F40" i="113"/>
  <c r="F40" i="84"/>
  <c r="F40" i="120"/>
  <c r="F40" i="124"/>
  <c r="F40" i="110"/>
  <c r="F40" i="128"/>
  <c r="F40" i="130"/>
  <c r="E180" i="143"/>
  <c r="F40" i="143"/>
  <c r="F180" i="143" s="1"/>
  <c r="F40" i="146"/>
  <c r="F40" i="56"/>
  <c r="F40" i="58"/>
  <c r="F40" i="60"/>
  <c r="F40" i="73"/>
  <c r="F40" i="77"/>
  <c r="F40" i="82"/>
  <c r="F40" i="42"/>
  <c r="F40" i="114"/>
  <c r="E71" i="138"/>
  <c r="F71" i="138" s="1"/>
  <c r="F93" i="138" s="1"/>
  <c r="E71" i="151"/>
  <c r="F71" i="151" s="1"/>
  <c r="F93" i="151" s="1"/>
  <c r="E71" i="140"/>
  <c r="F71" i="140" s="1"/>
  <c r="F93" i="140" s="1"/>
  <c r="E71" i="149"/>
  <c r="F71" i="149" s="1"/>
  <c r="F93" i="149" s="1"/>
  <c r="E109" i="127"/>
  <c r="E97" i="127" s="1"/>
  <c r="E109" i="114"/>
  <c r="E97" i="114" s="1"/>
  <c r="F97" i="114" s="1"/>
  <c r="E109" i="120"/>
  <c r="E97" i="120" s="1"/>
  <c r="F97" i="120" s="1"/>
  <c r="E109" i="126"/>
  <c r="E97" i="126" s="1"/>
  <c r="F97" i="126" s="1"/>
  <c r="E140" i="92"/>
  <c r="E123" i="92" s="1"/>
  <c r="E155" i="101"/>
  <c r="E145" i="101" s="1"/>
  <c r="F145" i="101" s="1"/>
  <c r="F158" i="101" s="1"/>
  <c r="E175" i="108"/>
  <c r="E162" i="108" s="1"/>
  <c r="F162" i="108" s="1"/>
  <c r="F176" i="108" s="1"/>
  <c r="E109" i="139"/>
  <c r="E97" i="139" s="1"/>
  <c r="F97" i="139" s="1"/>
  <c r="E155" i="128"/>
  <c r="E145" i="128" s="1"/>
  <c r="F145" i="128" s="1"/>
  <c r="F158" i="128" s="1"/>
  <c r="E109" i="138"/>
  <c r="E97" i="138" s="1"/>
  <c r="F97" i="138" s="1"/>
  <c r="E109" i="140"/>
  <c r="E97" i="140" s="1"/>
  <c r="E175" i="118"/>
  <c r="E162" i="118" s="1"/>
  <c r="F162" i="118" s="1"/>
  <c r="F176" i="118" s="1"/>
  <c r="E155" i="126"/>
  <c r="E145" i="126" s="1"/>
  <c r="F145" i="126" s="1"/>
  <c r="F158" i="126" s="1"/>
  <c r="E109" i="149"/>
  <c r="E97" i="149" s="1"/>
  <c r="F97" i="149" s="1"/>
  <c r="E155" i="133"/>
  <c r="E145" i="133" s="1"/>
  <c r="F145" i="133" s="1"/>
  <c r="F158" i="133" s="1"/>
  <c r="E50" i="137"/>
  <c r="E40" i="137" s="1"/>
  <c r="E140" i="138"/>
  <c r="E123" i="138" s="1"/>
  <c r="F123" i="138" s="1"/>
  <c r="F141" i="138" s="1"/>
  <c r="E175" i="146"/>
  <c r="E162" i="146" s="1"/>
  <c r="F162" i="146" s="1"/>
  <c r="F176" i="146" s="1"/>
  <c r="E155" i="150"/>
  <c r="E145" i="150" s="1"/>
  <c r="F145" i="150" s="1"/>
  <c r="F158" i="150" s="1"/>
  <c r="E81" i="142"/>
  <c r="E71" i="142" s="1"/>
  <c r="F71" i="142" s="1"/>
  <c r="F93" i="142" s="1"/>
  <c r="E66" i="146"/>
  <c r="E55" i="146" s="1"/>
  <c r="F55" i="146" s="1"/>
  <c r="F67" i="146" s="1"/>
  <c r="E175" i="73"/>
  <c r="E162" i="73" s="1"/>
  <c r="F162" i="73" s="1"/>
  <c r="F176" i="73" s="1"/>
  <c r="E180" i="37"/>
  <c r="F40" i="37"/>
  <c r="F180" i="37" s="1"/>
  <c r="F40" i="62"/>
  <c r="F40" i="70"/>
  <c r="F40" i="86"/>
  <c r="F40" i="94"/>
  <c r="F40" i="78"/>
  <c r="F40" i="118"/>
  <c r="F40" i="133"/>
  <c r="E180" i="135"/>
  <c r="F40" i="135"/>
  <c r="F180" i="135" s="1"/>
  <c r="F40" i="45"/>
  <c r="F40" i="50"/>
  <c r="F40" i="54"/>
  <c r="F40" i="88"/>
  <c r="F40" i="116"/>
  <c r="F40" i="30"/>
  <c r="F40" i="65"/>
  <c r="E180" i="38"/>
  <c r="F40" i="38"/>
  <c r="F40" i="44"/>
  <c r="F40" i="87"/>
  <c r="E71" i="44"/>
  <c r="F71" i="44" s="1"/>
  <c r="F93" i="44" s="1"/>
  <c r="E81" i="30"/>
  <c r="E71" i="30" s="1"/>
  <c r="E113" i="18"/>
  <c r="E101" i="18" s="1"/>
  <c r="F101" i="18" s="1"/>
  <c r="F116" i="18" s="1"/>
  <c r="E109" i="29"/>
  <c r="E97" i="29" s="1"/>
  <c r="F97" i="29" s="1"/>
  <c r="E179" i="19"/>
  <c r="E166" i="19" s="1"/>
  <c r="F166" i="19" s="1"/>
  <c r="F180" i="19" s="1"/>
  <c r="E155" i="24"/>
  <c r="E145" i="24" s="1"/>
  <c r="F145" i="24" s="1"/>
  <c r="F158" i="24" s="1"/>
  <c r="E175" i="35"/>
  <c r="E162" i="35" s="1"/>
  <c r="F162" i="35" s="1"/>
  <c r="F176" i="35" s="1"/>
  <c r="E50" i="49"/>
  <c r="E40" i="49" s="1"/>
  <c r="E50" i="53"/>
  <c r="E40" i="53" s="1"/>
  <c r="E175" i="46"/>
  <c r="E162" i="46" s="1"/>
  <c r="F162" i="46" s="1"/>
  <c r="F176" i="46" s="1"/>
  <c r="E66" i="66"/>
  <c r="E55" i="66" s="1"/>
  <c r="E66" i="76"/>
  <c r="E55" i="76" s="1"/>
  <c r="F55" i="76" s="1"/>
  <c r="F67" i="76" s="1"/>
  <c r="E66" i="80"/>
  <c r="E55" i="80" s="1"/>
  <c r="F55" i="80" s="1"/>
  <c r="F67" i="80" s="1"/>
  <c r="E109" i="87"/>
  <c r="E97" i="87" s="1"/>
  <c r="E155" i="112"/>
  <c r="E145" i="112" s="1"/>
  <c r="F145" i="112" s="1"/>
  <c r="F158" i="112" s="1"/>
  <c r="E66" i="124"/>
  <c r="E55" i="124" s="1"/>
  <c r="E81" i="111"/>
  <c r="E71" i="111" s="1"/>
  <c r="F71" i="111" s="1"/>
  <c r="F93" i="111" s="1"/>
  <c r="E155" i="141"/>
  <c r="E145" i="141" s="1"/>
  <c r="F145" i="141" s="1"/>
  <c r="F158" i="141" s="1"/>
  <c r="E109" i="145"/>
  <c r="E97" i="145" s="1"/>
  <c r="E210" i="19"/>
  <c r="E199" i="19" s="1"/>
  <c r="F199" i="19" s="1"/>
  <c r="F211" i="19" s="1"/>
  <c r="E210" i="21"/>
  <c r="E199" i="21" s="1"/>
  <c r="F199" i="21" s="1"/>
  <c r="F211" i="21" s="1"/>
  <c r="E175" i="47"/>
  <c r="E162" i="47" s="1"/>
  <c r="E109" i="96"/>
  <c r="E97" i="96" s="1"/>
  <c r="F97" i="96" s="1"/>
  <c r="E109" i="98"/>
  <c r="E97" i="98" s="1"/>
  <c r="F97" i="98" s="1"/>
  <c r="E109" i="102"/>
  <c r="E97" i="102" s="1"/>
  <c r="F97" i="102" s="1"/>
  <c r="E109" i="104"/>
  <c r="E97" i="104" s="1"/>
  <c r="F97" i="104" s="1"/>
  <c r="E81" i="84"/>
  <c r="E71" i="84" s="1"/>
  <c r="F71" i="84" s="1"/>
  <c r="F93" i="84" s="1"/>
  <c r="E155" i="97"/>
  <c r="E145" i="97" s="1"/>
  <c r="F145" i="97" s="1"/>
  <c r="F158" i="97" s="1"/>
  <c r="F44" i="16"/>
  <c r="F40" i="25"/>
  <c r="F40" i="31"/>
  <c r="F40" i="55"/>
  <c r="F40" i="57"/>
  <c r="F40" i="59"/>
  <c r="F40" i="69"/>
  <c r="F40" i="75"/>
  <c r="F40" i="79"/>
  <c r="E113" i="19"/>
  <c r="E101" i="19" s="1"/>
  <c r="F101" i="19" s="1"/>
  <c r="F116" i="19" s="1"/>
  <c r="E109" i="24"/>
  <c r="E97" i="24" s="1"/>
  <c r="F97" i="24" s="1"/>
  <c r="F112" i="24" s="1"/>
  <c r="F220" i="15"/>
  <c r="F219" i="15"/>
  <c r="E81" i="25"/>
  <c r="E71" i="25" s="1"/>
  <c r="E81" i="32"/>
  <c r="E71" i="32" s="1"/>
  <c r="E81" i="35"/>
  <c r="E71" i="35" s="1"/>
  <c r="E113" i="20"/>
  <c r="E101" i="20" s="1"/>
  <c r="F101" i="20" s="1"/>
  <c r="F116" i="20" s="1"/>
  <c r="E109" i="25"/>
  <c r="E97" i="25" s="1"/>
  <c r="F97" i="25" s="1"/>
  <c r="F112" i="25" s="1"/>
  <c r="E109" i="31"/>
  <c r="E97" i="31" s="1"/>
  <c r="F97" i="31" s="1"/>
  <c r="E159" i="19"/>
  <c r="E149" i="19" s="1"/>
  <c r="F149" i="19" s="1"/>
  <c r="F162" i="19" s="1"/>
  <c r="E159" i="21"/>
  <c r="E149" i="21" s="1"/>
  <c r="F149" i="21" s="1"/>
  <c r="F162" i="21" s="1"/>
  <c r="E81" i="24"/>
  <c r="E71" i="24" s="1"/>
  <c r="F71" i="24" s="1"/>
  <c r="F93" i="24" s="1"/>
  <c r="E155" i="34"/>
  <c r="E145" i="34" s="1"/>
  <c r="F145" i="34" s="1"/>
  <c r="F158" i="34" s="1"/>
  <c r="E155" i="35"/>
  <c r="E145" i="35" s="1"/>
  <c r="F145" i="35" s="1"/>
  <c r="F158" i="35" s="1"/>
  <c r="E155" i="46"/>
  <c r="E145" i="46" s="1"/>
  <c r="F145" i="46" s="1"/>
  <c r="F158" i="46" s="1"/>
  <c r="E155" i="50"/>
  <c r="E145" i="50" s="1"/>
  <c r="F145" i="50" s="1"/>
  <c r="F158" i="50" s="1"/>
  <c r="E66" i="62"/>
  <c r="E55" i="62" s="1"/>
  <c r="E66" i="70"/>
  <c r="E55" i="70" s="1"/>
  <c r="E66" i="74"/>
  <c r="E55" i="74" s="1"/>
  <c r="E66" i="78"/>
  <c r="E55" i="78" s="1"/>
  <c r="E40" i="83"/>
  <c r="F40" i="83" s="1"/>
  <c r="E140" i="86"/>
  <c r="E123" i="86" s="1"/>
  <c r="F123" i="86" s="1"/>
  <c r="F141" i="86" s="1"/>
  <c r="E140" i="109"/>
  <c r="E123" i="109" s="1"/>
  <c r="F123" i="109" s="1"/>
  <c r="F141" i="109" s="1"/>
  <c r="E140" i="111"/>
  <c r="E123" i="111" s="1"/>
  <c r="F123" i="111" s="1"/>
  <c r="F141" i="111" s="1"/>
  <c r="E175" i="112"/>
  <c r="E162" i="112" s="1"/>
  <c r="F162" i="112" s="1"/>
  <c r="F176" i="112" s="1"/>
  <c r="E81" i="118"/>
  <c r="E71" i="118" s="1"/>
  <c r="E66" i="120"/>
  <c r="E55" i="120" s="1"/>
  <c r="E50" i="123"/>
  <c r="E40" i="123" s="1"/>
  <c r="E66" i="126"/>
  <c r="E55" i="126" s="1"/>
  <c r="E81" i="110"/>
  <c r="E71" i="110" s="1"/>
  <c r="E155" i="151"/>
  <c r="E145" i="151" s="1"/>
  <c r="F145" i="151" s="1"/>
  <c r="F158" i="151" s="1"/>
  <c r="E109" i="148"/>
  <c r="E97" i="148" s="1"/>
  <c r="F97" i="148" s="1"/>
  <c r="E109" i="151"/>
  <c r="E97" i="151" s="1"/>
  <c r="E169" i="75"/>
  <c r="E174" i="75" s="1"/>
  <c r="E169" i="79"/>
  <c r="E174" i="79" s="1"/>
  <c r="E169" i="89"/>
  <c r="E174" i="89" s="1"/>
  <c r="E174" i="109"/>
  <c r="E174" i="113"/>
  <c r="E174" i="26"/>
  <c r="E174" i="27"/>
  <c r="E174" i="93"/>
  <c r="E169" i="82"/>
  <c r="E174" i="82" s="1"/>
  <c r="E174" i="141"/>
  <c r="E113" i="21"/>
  <c r="E101" i="21" s="1"/>
  <c r="F101" i="21" s="1"/>
  <c r="F116" i="21" s="1"/>
  <c r="E109" i="34"/>
  <c r="E97" i="34" s="1"/>
  <c r="F97" i="34" s="1"/>
  <c r="E113" i="22"/>
  <c r="E101" i="22" s="1"/>
  <c r="F101" i="22" s="1"/>
  <c r="F116" i="22" s="1"/>
  <c r="E109" i="35"/>
  <c r="E97" i="35" s="1"/>
  <c r="F97" i="35" s="1"/>
  <c r="E179" i="21"/>
  <c r="E166" i="21" s="1"/>
  <c r="F166" i="21" s="1"/>
  <c r="F180" i="21" s="1"/>
  <c r="E175" i="34"/>
  <c r="E162" i="34" s="1"/>
  <c r="F162" i="34" s="1"/>
  <c r="F176" i="34" s="1"/>
  <c r="E81" i="50"/>
  <c r="E71" i="50" s="1"/>
  <c r="E81" i="54"/>
  <c r="E71" i="54" s="1"/>
  <c r="E66" i="81"/>
  <c r="E55" i="81" s="1"/>
  <c r="E81" i="86"/>
  <c r="E71" i="86" s="1"/>
  <c r="E50" i="111"/>
  <c r="E40" i="111" s="1"/>
  <c r="E140" i="113"/>
  <c r="E123" i="113" s="1"/>
  <c r="F123" i="113" s="1"/>
  <c r="F141" i="113" s="1"/>
  <c r="E50" i="119"/>
  <c r="E40" i="119" s="1"/>
  <c r="E81" i="122"/>
  <c r="E71" i="122" s="1"/>
  <c r="E140" i="110"/>
  <c r="E123" i="110" s="1"/>
  <c r="F123" i="110" s="1"/>
  <c r="F141" i="110" s="1"/>
  <c r="E140" i="130"/>
  <c r="E123" i="130" s="1"/>
  <c r="E175" i="151"/>
  <c r="E162" i="151" s="1"/>
  <c r="F162" i="151" s="1"/>
  <c r="F176" i="151" s="1"/>
  <c r="E109" i="146"/>
  <c r="E97" i="146" s="1"/>
  <c r="F97" i="146" s="1"/>
  <c r="E109" i="147"/>
  <c r="E97" i="147" s="1"/>
  <c r="E210" i="17"/>
  <c r="E199" i="17" s="1"/>
  <c r="E175" i="24"/>
  <c r="E162" i="24" s="1"/>
  <c r="F162" i="24" s="1"/>
  <c r="F176" i="24" s="1"/>
  <c r="E180" i="144"/>
  <c r="F40" i="144"/>
  <c r="E81" i="29"/>
  <c r="E71" i="29" s="1"/>
  <c r="E109" i="100"/>
  <c r="E97" i="100" s="1"/>
  <c r="E109" i="106"/>
  <c r="E97" i="106" s="1"/>
  <c r="E155" i="105"/>
  <c r="E145" i="105" s="1"/>
  <c r="F44" i="17"/>
  <c r="F40" i="61"/>
  <c r="F40" i="46"/>
  <c r="F40" i="63"/>
  <c r="F180" i="63" s="1"/>
  <c r="F40" i="67"/>
  <c r="F40" i="71"/>
  <c r="F40" i="112"/>
  <c r="F40" i="117"/>
  <c r="F40" i="125"/>
  <c r="E66" i="132"/>
  <c r="E55" i="132" s="1"/>
  <c r="E66" i="148"/>
  <c r="E55" i="148" s="1"/>
  <c r="F55" i="148" s="1"/>
  <c r="F67" i="148" s="1"/>
  <c r="E66" i="150"/>
  <c r="E55" i="150" s="1"/>
  <c r="F55" i="150" s="1"/>
  <c r="F67" i="150" s="1"/>
  <c r="F40" i="138"/>
  <c r="F40" i="134"/>
  <c r="F40" i="145"/>
  <c r="F40" i="149"/>
  <c r="F40" i="36"/>
  <c r="F40" i="43"/>
  <c r="F40" i="115"/>
  <c r="F40" i="121"/>
  <c r="F40" i="127"/>
  <c r="F40" i="129"/>
  <c r="F40" i="140"/>
  <c r="F40" i="132"/>
  <c r="F40" i="136"/>
  <c r="F40" i="147"/>
  <c r="F40" i="142"/>
  <c r="F40" i="151"/>
  <c r="F44" i="18"/>
  <c r="F44" i="20"/>
  <c r="F44" i="22"/>
  <c r="F40" i="39"/>
  <c r="F40" i="47"/>
  <c r="F40" i="89"/>
  <c r="F40" i="93"/>
  <c r="F40" i="109"/>
  <c r="F40" i="92"/>
  <c r="F40" i="122"/>
  <c r="F40" i="126"/>
  <c r="E71" i="56"/>
  <c r="F71" i="56" s="1"/>
  <c r="F93" i="56" s="1"/>
  <c r="E71" i="58"/>
  <c r="F71" i="58" s="1"/>
  <c r="F93" i="58" s="1"/>
  <c r="E71" i="60"/>
  <c r="F71" i="60" s="1"/>
  <c r="F93" i="60" s="1"/>
  <c r="E71" i="76"/>
  <c r="F71" i="76" s="1"/>
  <c r="F93" i="76" s="1"/>
  <c r="E71" i="81"/>
  <c r="F71" i="81" s="1"/>
  <c r="F93" i="81" s="1"/>
  <c r="E71" i="36"/>
  <c r="F71" i="36" s="1"/>
  <c r="F93" i="36" s="1"/>
  <c r="F180" i="52" l="1"/>
  <c r="F180" i="112"/>
  <c r="F180" i="133"/>
  <c r="E180" i="39"/>
  <c r="F180" i="142"/>
  <c r="F180" i="67"/>
  <c r="F180" i="91"/>
  <c r="E180" i="40"/>
  <c r="F180" i="144"/>
  <c r="F180" i="94"/>
  <c r="F180" i="39"/>
  <c r="F180" i="129"/>
  <c r="F180" i="38"/>
  <c r="F180" i="90"/>
  <c r="F180" i="128"/>
  <c r="F180" i="40"/>
  <c r="F180" i="36"/>
  <c r="F180" i="44"/>
  <c r="F180" i="84"/>
  <c r="F180" i="131"/>
  <c r="F180" i="150"/>
  <c r="F180" i="208"/>
  <c r="F112" i="148"/>
  <c r="F112" i="104"/>
  <c r="F180" i="104"/>
  <c r="F112" i="98"/>
  <c r="F180" i="98"/>
  <c r="F112" i="120"/>
  <c r="F112" i="141"/>
  <c r="F112" i="105"/>
  <c r="F112" i="101"/>
  <c r="F180" i="101"/>
  <c r="F112" i="97"/>
  <c r="F180" i="97"/>
  <c r="F112" i="108"/>
  <c r="F180" i="108"/>
  <c r="F112" i="77"/>
  <c r="F112" i="69"/>
  <c r="F112" i="121"/>
  <c r="F112" i="107"/>
  <c r="F180" i="107"/>
  <c r="F112" i="79"/>
  <c r="F112" i="65"/>
  <c r="F112" i="76"/>
  <c r="F112" i="64"/>
  <c r="F112" i="30"/>
  <c r="F112" i="78"/>
  <c r="F112" i="68"/>
  <c r="F112" i="58"/>
  <c r="F180" i="58"/>
  <c r="F112" i="32"/>
  <c r="F112" i="146"/>
  <c r="F180" i="146"/>
  <c r="F112" i="35"/>
  <c r="F112" i="34"/>
  <c r="F180" i="34"/>
  <c r="F112" i="31"/>
  <c r="F180" i="31"/>
  <c r="F112" i="102"/>
  <c r="F180" i="102"/>
  <c r="F112" i="96"/>
  <c r="F180" i="96"/>
  <c r="F112" i="29"/>
  <c r="F112" i="149"/>
  <c r="F180" i="149"/>
  <c r="F112" i="138"/>
  <c r="F180" i="138"/>
  <c r="F112" i="139"/>
  <c r="F180" i="139"/>
  <c r="F112" i="126"/>
  <c r="F112" i="114"/>
  <c r="F180" i="114"/>
  <c r="F112" i="137"/>
  <c r="F112" i="124"/>
  <c r="F112" i="113"/>
  <c r="F112" i="111"/>
  <c r="F112" i="82"/>
  <c r="F112" i="73"/>
  <c r="F180" i="73"/>
  <c r="F112" i="61"/>
  <c r="F112" i="115"/>
  <c r="F112" i="109"/>
  <c r="F112" i="80"/>
  <c r="F112" i="75"/>
  <c r="F112" i="81"/>
  <c r="F112" i="72"/>
  <c r="F112" i="59"/>
  <c r="F180" i="59"/>
  <c r="F112" i="74"/>
  <c r="F112" i="60"/>
  <c r="F180" i="60"/>
  <c r="F112" i="56"/>
  <c r="F180" i="56"/>
  <c r="F112" i="46"/>
  <c r="F180" i="46"/>
  <c r="F162" i="136"/>
  <c r="F176" i="136" s="1"/>
  <c r="E180" i="136"/>
  <c r="F71" i="71"/>
  <c r="F93" i="71" s="1"/>
  <c r="E180" i="71"/>
  <c r="E175" i="72"/>
  <c r="E162" i="72" s="1"/>
  <c r="F162" i="72" s="1"/>
  <c r="F176" i="72" s="1"/>
  <c r="E180" i="94"/>
  <c r="F97" i="43"/>
  <c r="E180" i="43"/>
  <c r="E175" i="45"/>
  <c r="E162" i="45" s="1"/>
  <c r="E175" i="42"/>
  <c r="E162" i="42" s="1"/>
  <c r="F123" i="92"/>
  <c r="F141" i="92" s="1"/>
  <c r="E180" i="92"/>
  <c r="F97" i="125"/>
  <c r="E180" i="125"/>
  <c r="F97" i="103"/>
  <c r="E180" i="103"/>
  <c r="F97" i="99"/>
  <c r="E180" i="99"/>
  <c r="F97" i="95"/>
  <c r="E180" i="95"/>
  <c r="F97" i="57"/>
  <c r="E180" i="57"/>
  <c r="F97" i="41"/>
  <c r="E180" i="41"/>
  <c r="F97" i="140"/>
  <c r="E180" i="140"/>
  <c r="F97" i="127"/>
  <c r="E180" i="127"/>
  <c r="F97" i="116"/>
  <c r="E180" i="116"/>
  <c r="F97" i="117"/>
  <c r="E180" i="117"/>
  <c r="F97" i="55"/>
  <c r="E180" i="55"/>
  <c r="F97" i="88"/>
  <c r="E180" i="88"/>
  <c r="E180" i="149"/>
  <c r="F71" i="42"/>
  <c r="F93" i="42" s="1"/>
  <c r="E180" i="129"/>
  <c r="E180" i="63"/>
  <c r="E180" i="59"/>
  <c r="E180" i="52"/>
  <c r="E180" i="48"/>
  <c r="E180" i="142"/>
  <c r="E180" i="138"/>
  <c r="E180" i="67"/>
  <c r="E180" i="133"/>
  <c r="E180" i="107"/>
  <c r="F55" i="45"/>
  <c r="F67" i="45" s="1"/>
  <c r="F55" i="132"/>
  <c r="F67" i="132" s="1"/>
  <c r="E180" i="132"/>
  <c r="F181" i="208"/>
  <c r="F182" i="208" s="1"/>
  <c r="F145" i="105"/>
  <c r="F158" i="105" s="1"/>
  <c r="E180" i="105"/>
  <c r="F97" i="100"/>
  <c r="E180" i="100"/>
  <c r="F199" i="17"/>
  <c r="F211" i="17" s="1"/>
  <c r="E216" i="17"/>
  <c r="E180" i="111"/>
  <c r="F40" i="111"/>
  <c r="F180" i="111" s="1"/>
  <c r="F55" i="81"/>
  <c r="F67" i="81" s="1"/>
  <c r="E180" i="81"/>
  <c r="F71" i="50"/>
  <c r="F93" i="50" s="1"/>
  <c r="E180" i="50"/>
  <c r="E175" i="79"/>
  <c r="E162" i="79" s="1"/>
  <c r="F97" i="151"/>
  <c r="E180" i="151"/>
  <c r="F71" i="110"/>
  <c r="F93" i="110" s="1"/>
  <c r="E180" i="110"/>
  <c r="F55" i="120"/>
  <c r="F67" i="120" s="1"/>
  <c r="E180" i="120"/>
  <c r="F55" i="74"/>
  <c r="F67" i="74" s="1"/>
  <c r="E180" i="74"/>
  <c r="F55" i="62"/>
  <c r="F67" i="62" s="1"/>
  <c r="E180" i="62"/>
  <c r="F71" i="32"/>
  <c r="F93" i="32" s="1"/>
  <c r="E180" i="32"/>
  <c r="F97" i="87"/>
  <c r="E180" i="87"/>
  <c r="F40" i="53"/>
  <c r="F180" i="53" s="1"/>
  <c r="E180" i="53"/>
  <c r="F71" i="30"/>
  <c r="F93" i="30" s="1"/>
  <c r="E180" i="30"/>
  <c r="F162" i="134"/>
  <c r="F176" i="134" s="1"/>
  <c r="E180" i="134"/>
  <c r="F162" i="115"/>
  <c r="F176" i="115" s="1"/>
  <c r="E180" i="115"/>
  <c r="F162" i="69"/>
  <c r="F176" i="69" s="1"/>
  <c r="E180" i="69"/>
  <c r="F59" i="16"/>
  <c r="F71" i="16" s="1"/>
  <c r="E216" i="16"/>
  <c r="F162" i="65"/>
  <c r="F176" i="65" s="1"/>
  <c r="E180" i="65"/>
  <c r="F97" i="106"/>
  <c r="E180" i="106"/>
  <c r="F71" i="29"/>
  <c r="F93" i="29" s="1"/>
  <c r="E180" i="29"/>
  <c r="F97" i="147"/>
  <c r="E180" i="147"/>
  <c r="F123" i="130"/>
  <c r="F141" i="130" s="1"/>
  <c r="E180" i="130"/>
  <c r="F71" i="122"/>
  <c r="F93" i="122" s="1"/>
  <c r="E180" i="122"/>
  <c r="F71" i="86"/>
  <c r="F93" i="86" s="1"/>
  <c r="E180" i="86"/>
  <c r="F71" i="54"/>
  <c r="F93" i="54" s="1"/>
  <c r="E180" i="54"/>
  <c r="E175" i="82"/>
  <c r="E162" i="82" s="1"/>
  <c r="E175" i="89"/>
  <c r="E162" i="89" s="1"/>
  <c r="E175" i="75"/>
  <c r="E162" i="75" s="1"/>
  <c r="F55" i="126"/>
  <c r="F67" i="126" s="1"/>
  <c r="E180" i="126"/>
  <c r="F71" i="118"/>
  <c r="F93" i="118" s="1"/>
  <c r="E180" i="118"/>
  <c r="F55" i="78"/>
  <c r="F67" i="78" s="1"/>
  <c r="E180" i="78"/>
  <c r="F55" i="70"/>
  <c r="F67" i="70" s="1"/>
  <c r="E180" i="70"/>
  <c r="F71" i="35"/>
  <c r="F93" i="35" s="1"/>
  <c r="E180" i="35"/>
  <c r="F71" i="25"/>
  <c r="F93" i="25" s="1"/>
  <c r="E180" i="25"/>
  <c r="F162" i="47"/>
  <c r="F176" i="47" s="1"/>
  <c r="E180" i="47"/>
  <c r="F97" i="145"/>
  <c r="E180" i="145"/>
  <c r="F55" i="124"/>
  <c r="F67" i="124" s="1"/>
  <c r="E180" i="124"/>
  <c r="F55" i="66"/>
  <c r="F67" i="66" s="1"/>
  <c r="E180" i="66"/>
  <c r="F40" i="49"/>
  <c r="F180" i="49" s="1"/>
  <c r="E180" i="49"/>
  <c r="F162" i="121"/>
  <c r="F176" i="121" s="1"/>
  <c r="E180" i="121"/>
  <c r="F162" i="77"/>
  <c r="F176" i="77" s="1"/>
  <c r="E180" i="77"/>
  <c r="F162" i="51"/>
  <c r="F176" i="51" s="1"/>
  <c r="E180" i="51"/>
  <c r="F199" i="18"/>
  <c r="F211" i="18" s="1"/>
  <c r="E216" i="18"/>
  <c r="F162" i="61"/>
  <c r="F176" i="61" s="1"/>
  <c r="E180" i="61"/>
  <c r="F199" i="22"/>
  <c r="F211" i="22" s="1"/>
  <c r="E216" i="22"/>
  <c r="F51" i="122"/>
  <c r="F51" i="92"/>
  <c r="F51" i="89"/>
  <c r="F51" i="142"/>
  <c r="F51" i="43"/>
  <c r="F51" i="36"/>
  <c r="F51" i="112"/>
  <c r="F51" i="46"/>
  <c r="E175" i="27"/>
  <c r="E162" i="27" s="1"/>
  <c r="E180" i="123"/>
  <c r="F40" i="123"/>
  <c r="F180" i="123" s="1"/>
  <c r="E180" i="83"/>
  <c r="F180" i="83"/>
  <c r="F51" i="79"/>
  <c r="F51" i="109"/>
  <c r="F51" i="39"/>
  <c r="F55" i="22"/>
  <c r="F55" i="18"/>
  <c r="F51" i="151"/>
  <c r="F51" i="147"/>
  <c r="F51" i="136"/>
  <c r="F51" i="132"/>
  <c r="F51" i="140"/>
  <c r="F51" i="129"/>
  <c r="F51" i="127"/>
  <c r="F51" i="121"/>
  <c r="F51" i="115"/>
  <c r="F51" i="149"/>
  <c r="F51" i="145"/>
  <c r="F51" i="134"/>
  <c r="F51" i="138"/>
  <c r="F51" i="117"/>
  <c r="F51" i="67"/>
  <c r="F51" i="61"/>
  <c r="F55" i="17"/>
  <c r="F51" i="144"/>
  <c r="E175" i="141"/>
  <c r="E162" i="141" s="1"/>
  <c r="E175" i="93"/>
  <c r="E162" i="93" s="1"/>
  <c r="E175" i="26"/>
  <c r="E162" i="26" s="1"/>
  <c r="E175" i="109"/>
  <c r="E162" i="109" s="1"/>
  <c r="F55" i="16"/>
  <c r="F51" i="87"/>
  <c r="F51" i="65"/>
  <c r="F51" i="30"/>
  <c r="F51" i="116"/>
  <c r="F51" i="50"/>
  <c r="F51" i="45"/>
  <c r="F51" i="135"/>
  <c r="F51" i="133"/>
  <c r="F51" i="78"/>
  <c r="F51" i="86"/>
  <c r="F51" i="70"/>
  <c r="F51" i="62"/>
  <c r="F51" i="37"/>
  <c r="F51" i="143"/>
  <c r="F51" i="52"/>
  <c r="F51" i="48"/>
  <c r="F51" i="74"/>
  <c r="F51" i="107"/>
  <c r="F51" i="106"/>
  <c r="F51" i="105"/>
  <c r="F51" i="104"/>
  <c r="F51" i="103"/>
  <c r="F51" i="102"/>
  <c r="F51" i="101"/>
  <c r="F51" i="100"/>
  <c r="F51" i="99"/>
  <c r="F51" i="98"/>
  <c r="F51" i="97"/>
  <c r="F51" i="96"/>
  <c r="F51" i="95"/>
  <c r="F51" i="81"/>
  <c r="F51" i="66"/>
  <c r="F51" i="34"/>
  <c r="F180" i="24"/>
  <c r="F51" i="24"/>
  <c r="F51" i="35"/>
  <c r="F51" i="33"/>
  <c r="F51" i="29"/>
  <c r="F51" i="26"/>
  <c r="E216" i="20"/>
  <c r="E180" i="36"/>
  <c r="E180" i="112"/>
  <c r="E180" i="46"/>
  <c r="E180" i="31"/>
  <c r="E180" i="44"/>
  <c r="E180" i="114"/>
  <c r="E180" i="73"/>
  <c r="E180" i="60"/>
  <c r="E180" i="58"/>
  <c r="E180" i="56"/>
  <c r="E180" i="146"/>
  <c r="E180" i="128"/>
  <c r="E180" i="84"/>
  <c r="E180" i="108"/>
  <c r="E180" i="91"/>
  <c r="E180" i="150"/>
  <c r="E180" i="139"/>
  <c r="E180" i="90"/>
  <c r="E216" i="21"/>
  <c r="E216" i="19"/>
  <c r="E180" i="131"/>
  <c r="F51" i="126"/>
  <c r="F51" i="93"/>
  <c r="F51" i="47"/>
  <c r="F221" i="20"/>
  <c r="F55" i="20"/>
  <c r="F216" i="20"/>
  <c r="F51" i="125"/>
  <c r="F51" i="71"/>
  <c r="F51" i="63"/>
  <c r="E180" i="119"/>
  <c r="F40" i="119"/>
  <c r="F180" i="119" s="1"/>
  <c r="E175" i="113"/>
  <c r="E162" i="113" s="1"/>
  <c r="F162" i="113" s="1"/>
  <c r="F180" i="113" s="1"/>
  <c r="F51" i="75"/>
  <c r="F51" i="69"/>
  <c r="F51" i="59"/>
  <c r="F51" i="57"/>
  <c r="F51" i="55"/>
  <c r="F51" i="31"/>
  <c r="F51" i="25"/>
  <c r="F51" i="44"/>
  <c r="F51" i="38"/>
  <c r="F51" i="88"/>
  <c r="F51" i="54"/>
  <c r="F51" i="118"/>
  <c r="F51" i="94"/>
  <c r="E180" i="137"/>
  <c r="F40" i="137"/>
  <c r="F180" i="137" s="1"/>
  <c r="F51" i="114"/>
  <c r="F51" i="42"/>
  <c r="F51" i="82"/>
  <c r="F51" i="77"/>
  <c r="F51" i="73"/>
  <c r="F51" i="60"/>
  <c r="F51" i="58"/>
  <c r="F51" i="56"/>
  <c r="F51" i="146"/>
  <c r="F51" i="130"/>
  <c r="F51" i="128"/>
  <c r="F51" i="110"/>
  <c r="F51" i="124"/>
  <c r="F51" i="120"/>
  <c r="F51" i="84"/>
  <c r="F51" i="113"/>
  <c r="F51" i="108"/>
  <c r="F51" i="91"/>
  <c r="F51" i="150"/>
  <c r="F51" i="141"/>
  <c r="F51" i="139"/>
  <c r="F51" i="90"/>
  <c r="F51" i="51"/>
  <c r="F51" i="41"/>
  <c r="F221" i="21"/>
  <c r="F55" i="21"/>
  <c r="F216" i="21"/>
  <c r="F221" i="19"/>
  <c r="F55" i="19"/>
  <c r="F216" i="19"/>
  <c r="E180" i="148"/>
  <c r="F40" i="148"/>
  <c r="F180" i="148" s="1"/>
  <c r="F40" i="80"/>
  <c r="F180" i="80" s="1"/>
  <c r="E180" i="80"/>
  <c r="E180" i="76"/>
  <c r="F40" i="76"/>
  <c r="F180" i="76" s="1"/>
  <c r="F40" i="72"/>
  <c r="F180" i="72" s="1"/>
  <c r="E180" i="64"/>
  <c r="F40" i="64"/>
  <c r="F180" i="64" s="1"/>
  <c r="E180" i="68"/>
  <c r="F40" i="68"/>
  <c r="F180" i="68" s="1"/>
  <c r="F40" i="27"/>
  <c r="F51" i="32"/>
  <c r="E180" i="28"/>
  <c r="F40" i="28"/>
  <c r="F180" i="28" s="1"/>
  <c r="F51" i="131"/>
  <c r="F51" i="85"/>
  <c r="F51" i="40"/>
  <c r="E180" i="104"/>
  <c r="E180" i="102"/>
  <c r="E180" i="101"/>
  <c r="E180" i="98"/>
  <c r="E180" i="97"/>
  <c r="E180" i="96"/>
  <c r="E180" i="34"/>
  <c r="E180" i="24"/>
  <c r="F180" i="136" l="1"/>
  <c r="F181" i="136" s="1"/>
  <c r="F216" i="17"/>
  <c r="F221" i="17"/>
  <c r="F216" i="18"/>
  <c r="F221" i="18"/>
  <c r="F180" i="74"/>
  <c r="F180" i="81"/>
  <c r="F181" i="81" s="1"/>
  <c r="F182" i="81" s="1"/>
  <c r="F180" i="115"/>
  <c r="F180" i="61"/>
  <c r="F181" i="61" s="1"/>
  <c r="F182" i="61" s="1"/>
  <c r="F180" i="124"/>
  <c r="F180" i="126"/>
  <c r="F181" i="126" s="1"/>
  <c r="F182" i="126" s="1"/>
  <c r="F180" i="29"/>
  <c r="F181" i="29" s="1"/>
  <c r="F182" i="29" s="1"/>
  <c r="F180" i="35"/>
  <c r="F181" i="35" s="1"/>
  <c r="F182" i="35" s="1"/>
  <c r="F180" i="32"/>
  <c r="F181" i="32" s="1"/>
  <c r="F182" i="32" s="1"/>
  <c r="F180" i="78"/>
  <c r="F181" i="78" s="1"/>
  <c r="F182" i="78" s="1"/>
  <c r="F180" i="30"/>
  <c r="F181" i="30" s="1"/>
  <c r="F182" i="30" s="1"/>
  <c r="F180" i="65"/>
  <c r="F181" i="65" s="1"/>
  <c r="F182" i="65" s="1"/>
  <c r="F180" i="121"/>
  <c r="F181" i="121" s="1"/>
  <c r="F182" i="121" s="1"/>
  <c r="F180" i="69"/>
  <c r="F181" i="69" s="1"/>
  <c r="F182" i="69" s="1"/>
  <c r="F180" i="77"/>
  <c r="F181" i="77" s="1"/>
  <c r="F182" i="77" s="1"/>
  <c r="F180" i="105"/>
  <c r="F181" i="105" s="1"/>
  <c r="F182" i="105" s="1"/>
  <c r="F180" i="120"/>
  <c r="F181" i="120" s="1"/>
  <c r="F182" i="120" s="1"/>
  <c r="F180" i="70"/>
  <c r="F181" i="70" s="1"/>
  <c r="F182" i="70" s="1"/>
  <c r="F180" i="50"/>
  <c r="F180" i="134"/>
  <c r="F180" i="47"/>
  <c r="F181" i="47" s="1"/>
  <c r="F182" i="47" s="1"/>
  <c r="F180" i="122"/>
  <c r="F180" i="51"/>
  <c r="F181" i="51" s="1"/>
  <c r="F182" i="51" s="1"/>
  <c r="F180" i="130"/>
  <c r="F181" i="130" s="1"/>
  <c r="F182" i="130" s="1"/>
  <c r="F180" i="62"/>
  <c r="F181" i="62" s="1"/>
  <c r="F182" i="62" s="1"/>
  <c r="F180" i="118"/>
  <c r="F181" i="118" s="1"/>
  <c r="F182" i="118" s="1"/>
  <c r="F182" i="136"/>
  <c r="F180" i="92"/>
  <c r="F181" i="92" s="1"/>
  <c r="F182" i="92" s="1"/>
  <c r="F180" i="66"/>
  <c r="F181" i="66" s="1"/>
  <c r="F182" i="66" s="1"/>
  <c r="F180" i="71"/>
  <c r="F181" i="71" s="1"/>
  <c r="F182" i="71" s="1"/>
  <c r="F180" i="132"/>
  <c r="F181" i="132" s="1"/>
  <c r="F182" i="132" s="1"/>
  <c r="F180" i="110"/>
  <c r="F180" i="86"/>
  <c r="F181" i="86" s="1"/>
  <c r="F182" i="86" s="1"/>
  <c r="F180" i="54"/>
  <c r="F112" i="147"/>
  <c r="F180" i="147"/>
  <c r="F112" i="106"/>
  <c r="F180" i="106"/>
  <c r="F112" i="87"/>
  <c r="F180" i="87"/>
  <c r="F181" i="87" s="1"/>
  <c r="F182" i="87" s="1"/>
  <c r="F112" i="43"/>
  <c r="F180" i="43"/>
  <c r="F181" i="43" s="1"/>
  <c r="F182" i="43" s="1"/>
  <c r="F112" i="145"/>
  <c r="F180" i="145"/>
  <c r="F112" i="151"/>
  <c r="F180" i="151"/>
  <c r="F181" i="151" s="1"/>
  <c r="F182" i="151" s="1"/>
  <c r="F112" i="100"/>
  <c r="F180" i="100"/>
  <c r="F181" i="100" s="1"/>
  <c r="F182" i="100" s="1"/>
  <c r="F112" i="88"/>
  <c r="F180" i="88"/>
  <c r="F181" i="88" s="1"/>
  <c r="F182" i="88" s="1"/>
  <c r="F112" i="55"/>
  <c r="F180" i="55"/>
  <c r="F181" i="55" s="1"/>
  <c r="F182" i="55" s="1"/>
  <c r="F112" i="117"/>
  <c r="F180" i="117"/>
  <c r="F181" i="117" s="1"/>
  <c r="F182" i="117" s="1"/>
  <c r="F112" i="116"/>
  <c r="F180" i="116"/>
  <c r="F181" i="116" s="1"/>
  <c r="F182" i="116" s="1"/>
  <c r="F112" i="127"/>
  <c r="F180" i="127"/>
  <c r="F181" i="127" s="1"/>
  <c r="F182" i="127" s="1"/>
  <c r="F112" i="140"/>
  <c r="F180" i="140"/>
  <c r="F181" i="140" s="1"/>
  <c r="F182" i="140" s="1"/>
  <c r="F112" i="41"/>
  <c r="F180" i="41"/>
  <c r="F181" i="41" s="1"/>
  <c r="F182" i="41" s="1"/>
  <c r="F112" i="57"/>
  <c r="F180" i="57"/>
  <c r="F181" i="57" s="1"/>
  <c r="F182" i="57" s="1"/>
  <c r="F112" i="95"/>
  <c r="F180" i="95"/>
  <c r="F181" i="95" s="1"/>
  <c r="F182" i="95" s="1"/>
  <c r="F112" i="99"/>
  <c r="F180" i="99"/>
  <c r="F181" i="99" s="1"/>
  <c r="F182" i="99" s="1"/>
  <c r="F112" i="103"/>
  <c r="F180" i="103"/>
  <c r="F181" i="103" s="1"/>
  <c r="F182" i="103" s="1"/>
  <c r="F112" i="125"/>
  <c r="F180" i="125"/>
  <c r="F181" i="125" s="1"/>
  <c r="F182" i="125" s="1"/>
  <c r="E180" i="72"/>
  <c r="F176" i="113"/>
  <c r="F162" i="45"/>
  <c r="F176" i="45" s="1"/>
  <c r="E180" i="45"/>
  <c r="F162" i="26"/>
  <c r="F180" i="26" s="1"/>
  <c r="E180" i="26"/>
  <c r="F162" i="141"/>
  <c r="F180" i="141" s="1"/>
  <c r="E180" i="141"/>
  <c r="F162" i="42"/>
  <c r="F176" i="42" s="1"/>
  <c r="E180" i="42"/>
  <c r="F216" i="22"/>
  <c r="F217" i="22" s="1"/>
  <c r="F218" i="22" s="1"/>
  <c r="F221" i="22"/>
  <c r="F222" i="22" s="1"/>
  <c r="F223" i="22" s="1"/>
  <c r="F216" i="16"/>
  <c r="F217" i="16" s="1"/>
  <c r="F218" i="16" s="1"/>
  <c r="F221" i="16"/>
  <c r="F222" i="16" s="1"/>
  <c r="F223" i="16" s="1"/>
  <c r="F181" i="110"/>
  <c r="F182" i="110" s="1"/>
  <c r="F180" i="25"/>
  <c r="F181" i="25" s="1"/>
  <c r="F182" i="25" s="1"/>
  <c r="F181" i="50"/>
  <c r="F182" i="50" s="1"/>
  <c r="F183" i="208"/>
  <c r="F184" i="208" s="1"/>
  <c r="F162" i="27"/>
  <c r="F176" i="27" s="1"/>
  <c r="E180" i="27"/>
  <c r="F162" i="79"/>
  <c r="F180" i="79" s="1"/>
  <c r="E180" i="79"/>
  <c r="F181" i="40"/>
  <c r="F182" i="40" s="1"/>
  <c r="F181" i="85"/>
  <c r="F182" i="85" s="1"/>
  <c r="F51" i="27"/>
  <c r="F51" i="68"/>
  <c r="F51" i="64"/>
  <c r="F51" i="80"/>
  <c r="F51" i="148"/>
  <c r="F217" i="19"/>
  <c r="F218" i="19" s="1"/>
  <c r="F222" i="19"/>
  <c r="F223" i="19" s="1"/>
  <c r="F181" i="90"/>
  <c r="F182" i="90" s="1"/>
  <c r="F181" i="124"/>
  <c r="F182" i="124" s="1"/>
  <c r="F181" i="128"/>
  <c r="F182" i="128" s="1"/>
  <c r="F181" i="146"/>
  <c r="F182" i="146" s="1"/>
  <c r="F181" i="56"/>
  <c r="F182" i="56" s="1"/>
  <c r="F181" i="58"/>
  <c r="F182" i="58" s="1"/>
  <c r="F181" i="60"/>
  <c r="F182" i="60" s="1"/>
  <c r="F181" i="44"/>
  <c r="F182" i="44" s="1"/>
  <c r="F181" i="59"/>
  <c r="F182" i="59" s="1"/>
  <c r="F181" i="63"/>
  <c r="F182" i="63" s="1"/>
  <c r="F217" i="20"/>
  <c r="F218" i="20" s="1"/>
  <c r="F222" i="20"/>
  <c r="F223" i="20" s="1"/>
  <c r="F181" i="24"/>
  <c r="F182" i="24" s="1"/>
  <c r="F181" i="34"/>
  <c r="F182" i="34" s="1"/>
  <c r="F181" i="143"/>
  <c r="F182" i="143" s="1"/>
  <c r="F181" i="37"/>
  <c r="F182" i="37" s="1"/>
  <c r="F162" i="109"/>
  <c r="F180" i="109" s="1"/>
  <c r="E180" i="109"/>
  <c r="F162" i="93"/>
  <c r="F180" i="93" s="1"/>
  <c r="E180" i="93"/>
  <c r="F217" i="17"/>
  <c r="F218" i="17" s="1"/>
  <c r="F222" i="17"/>
  <c r="F223" i="17" s="1"/>
  <c r="F181" i="67"/>
  <c r="F182" i="67" s="1"/>
  <c r="F181" i="138"/>
  <c r="F182" i="138" s="1"/>
  <c r="F181" i="134"/>
  <c r="F182" i="134" s="1"/>
  <c r="F181" i="145"/>
  <c r="F182" i="145" s="1"/>
  <c r="F181" i="149"/>
  <c r="F182" i="149" s="1"/>
  <c r="F181" i="115"/>
  <c r="F182" i="115" s="1"/>
  <c r="F181" i="129"/>
  <c r="F182" i="129" s="1"/>
  <c r="F181" i="147"/>
  <c r="F182" i="147" s="1"/>
  <c r="F181" i="39"/>
  <c r="F182" i="39" s="1"/>
  <c r="F181" i="112"/>
  <c r="F182" i="112" s="1"/>
  <c r="F181" i="36"/>
  <c r="F182" i="36" s="1"/>
  <c r="F181" i="142"/>
  <c r="F182" i="142" s="1"/>
  <c r="F181" i="122"/>
  <c r="F182" i="122" s="1"/>
  <c r="F51" i="49"/>
  <c r="E180" i="113"/>
  <c r="F181" i="131"/>
  <c r="F182" i="131" s="1"/>
  <c r="F51" i="28"/>
  <c r="F51" i="72"/>
  <c r="F51" i="76"/>
  <c r="F217" i="21"/>
  <c r="F218" i="21" s="1"/>
  <c r="F222" i="21"/>
  <c r="F223" i="21" s="1"/>
  <c r="F181" i="139"/>
  <c r="F182" i="139" s="1"/>
  <c r="F181" i="150"/>
  <c r="F182" i="150" s="1"/>
  <c r="F181" i="91"/>
  <c r="F182" i="91" s="1"/>
  <c r="F181" i="108"/>
  <c r="F182" i="108" s="1"/>
  <c r="F181" i="113"/>
  <c r="F182" i="113" s="1"/>
  <c r="F181" i="84"/>
  <c r="F182" i="84" s="1"/>
  <c r="F181" i="73"/>
  <c r="F182" i="73" s="1"/>
  <c r="F181" i="114"/>
  <c r="F182" i="114" s="1"/>
  <c r="F51" i="137"/>
  <c r="F181" i="94"/>
  <c r="F182" i="94" s="1"/>
  <c r="F181" i="38"/>
  <c r="F182" i="38" s="1"/>
  <c r="F181" i="31"/>
  <c r="F182" i="31" s="1"/>
  <c r="F51" i="119"/>
  <c r="F181" i="33"/>
  <c r="F182" i="33" s="1"/>
  <c r="F181" i="96"/>
  <c r="F182" i="96" s="1"/>
  <c r="F181" i="97"/>
  <c r="F182" i="97" s="1"/>
  <c r="F181" i="98"/>
  <c r="F182" i="98" s="1"/>
  <c r="F181" i="101"/>
  <c r="F182" i="101" s="1"/>
  <c r="F181" i="102"/>
  <c r="F182" i="102" s="1"/>
  <c r="F181" i="104"/>
  <c r="F182" i="104" s="1"/>
  <c r="F181" i="106"/>
  <c r="F182" i="106" s="1"/>
  <c r="F181" i="107"/>
  <c r="F182" i="107" s="1"/>
  <c r="F181" i="74"/>
  <c r="F182" i="74" s="1"/>
  <c r="F181" i="48"/>
  <c r="F182" i="48" s="1"/>
  <c r="F181" i="52"/>
  <c r="F182" i="52" s="1"/>
  <c r="F181" i="133"/>
  <c r="F182" i="133" s="1"/>
  <c r="F181" i="135"/>
  <c r="F182" i="135" s="1"/>
  <c r="F181" i="144"/>
  <c r="F182" i="144" s="1"/>
  <c r="F217" i="18"/>
  <c r="F218" i="18" s="1"/>
  <c r="F222" i="18"/>
  <c r="F223" i="18" s="1"/>
  <c r="F51" i="83"/>
  <c r="F51" i="123"/>
  <c r="F181" i="46"/>
  <c r="F182" i="46" s="1"/>
  <c r="F162" i="75"/>
  <c r="F180" i="75" s="1"/>
  <c r="E180" i="75"/>
  <c r="F162" i="89"/>
  <c r="F180" i="89" s="1"/>
  <c r="E180" i="89"/>
  <c r="F162" i="82"/>
  <c r="F180" i="82" s="1"/>
  <c r="E180" i="82"/>
  <c r="F51" i="53"/>
  <c r="F51" i="111"/>
  <c r="F181" i="54" l="1"/>
  <c r="F182" i="54" s="1"/>
  <c r="F183" i="54" s="1"/>
  <c r="F184" i="54" s="1"/>
  <c r="F180" i="27"/>
  <c r="F181" i="27" s="1"/>
  <c r="F182" i="27" s="1"/>
  <c r="F180" i="42"/>
  <c r="F181" i="42" s="1"/>
  <c r="F182" i="42" s="1"/>
  <c r="F183" i="42" s="1"/>
  <c r="F184" i="42" s="1"/>
  <c r="F180" i="45"/>
  <c r="F181" i="45" s="1"/>
  <c r="F182" i="45" s="1"/>
  <c r="F183" i="45" s="1"/>
  <c r="F184" i="45" s="1"/>
  <c r="F176" i="141"/>
  <c r="F181" i="141"/>
  <c r="F182" i="141" s="1"/>
  <c r="F183" i="141" s="1"/>
  <c r="F184" i="141" s="1"/>
  <c r="F176" i="26"/>
  <c r="F181" i="26"/>
  <c r="F182" i="26" s="1"/>
  <c r="F183" i="26" s="1"/>
  <c r="F184" i="26" s="1"/>
  <c r="F219" i="18"/>
  <c r="F220" i="18" s="1"/>
  <c r="F219" i="16"/>
  <c r="F220" i="16" s="1"/>
  <c r="F183" i="135"/>
  <c r="F184" i="135" s="1"/>
  <c r="F183" i="70"/>
  <c r="F184" i="70" s="1"/>
  <c r="F183" i="106"/>
  <c r="F184" i="106" s="1"/>
  <c r="F183" i="104"/>
  <c r="F184" i="104" s="1"/>
  <c r="F183" i="100"/>
  <c r="F184" i="100" s="1"/>
  <c r="F183" i="98"/>
  <c r="F184" i="98" s="1"/>
  <c r="F183" i="96"/>
  <c r="F184" i="96" s="1"/>
  <c r="F183" i="144"/>
  <c r="F184" i="144" s="1"/>
  <c r="F183" i="133"/>
  <c r="F184" i="133" s="1"/>
  <c r="F183" i="86"/>
  <c r="F184" i="86" s="1"/>
  <c r="F183" i="62"/>
  <c r="F184" i="62" s="1"/>
  <c r="F183" i="107"/>
  <c r="F184" i="107" s="1"/>
  <c r="F183" i="105"/>
  <c r="F184" i="105" s="1"/>
  <c r="F183" i="103"/>
  <c r="F184" i="103" s="1"/>
  <c r="F183" i="101"/>
  <c r="F184" i="101" s="1"/>
  <c r="F183" i="99"/>
  <c r="F184" i="99" s="1"/>
  <c r="F183" i="97"/>
  <c r="F184" i="97" s="1"/>
  <c r="F183" i="95"/>
  <c r="F184" i="95" s="1"/>
  <c r="F183" i="66"/>
  <c r="F184" i="66" s="1"/>
  <c r="F183" i="69"/>
  <c r="F184" i="69" s="1"/>
  <c r="F183" i="25"/>
  <c r="F184" i="25" s="1"/>
  <c r="F183" i="88"/>
  <c r="F184" i="88" s="1"/>
  <c r="F183" i="114"/>
  <c r="F184" i="114" s="1"/>
  <c r="F183" i="113"/>
  <c r="F184" i="113" s="1"/>
  <c r="F183" i="150"/>
  <c r="F184" i="150" s="1"/>
  <c r="F183" i="139"/>
  <c r="F184" i="139" s="1"/>
  <c r="F183" i="142"/>
  <c r="F184" i="142" s="1"/>
  <c r="F219" i="22"/>
  <c r="F220" i="22" s="1"/>
  <c r="F183" i="116"/>
  <c r="F184" i="116" s="1"/>
  <c r="F183" i="143"/>
  <c r="F184" i="143" s="1"/>
  <c r="F183" i="126"/>
  <c r="F184" i="126" s="1"/>
  <c r="F183" i="125"/>
  <c r="F184" i="125" s="1"/>
  <c r="F183" i="63"/>
  <c r="F184" i="63" s="1"/>
  <c r="F183" i="90"/>
  <c r="F184" i="90" s="1"/>
  <c r="F183" i="32"/>
  <c r="F184" i="32" s="1"/>
  <c r="F183" i="78"/>
  <c r="F184" i="78" s="1"/>
  <c r="F183" i="74"/>
  <c r="F184" i="74" s="1"/>
  <c r="F183" i="102"/>
  <c r="F184" i="102" s="1"/>
  <c r="F183" i="81"/>
  <c r="F184" i="81" s="1"/>
  <c r="F183" i="31"/>
  <c r="F184" i="31" s="1"/>
  <c r="F183" i="38"/>
  <c r="F184" i="38" s="1"/>
  <c r="F183" i="84"/>
  <c r="F184" i="84" s="1"/>
  <c r="F183" i="108"/>
  <c r="F184" i="108" s="1"/>
  <c r="F219" i="21"/>
  <c r="F220" i="21" s="1"/>
  <c r="F183" i="131"/>
  <c r="F184" i="131" s="1"/>
  <c r="F183" i="92"/>
  <c r="F184" i="92" s="1"/>
  <c r="F183" i="36"/>
  <c r="F184" i="36" s="1"/>
  <c r="F183" i="39"/>
  <c r="F184" i="39" s="1"/>
  <c r="F219" i="17"/>
  <c r="F220" i="17" s="1"/>
  <c r="F183" i="37"/>
  <c r="F184" i="37" s="1"/>
  <c r="F219" i="20"/>
  <c r="F220" i="20" s="1"/>
  <c r="F183" i="71"/>
  <c r="F184" i="71" s="1"/>
  <c r="F181" i="111"/>
  <c r="F182" i="111" s="1"/>
  <c r="F176" i="82"/>
  <c r="F176" i="89"/>
  <c r="F183" i="43"/>
  <c r="F184" i="43" s="1"/>
  <c r="F183" i="46"/>
  <c r="F184" i="46" s="1"/>
  <c r="F181" i="123"/>
  <c r="F182" i="123" s="1"/>
  <c r="F181" i="83"/>
  <c r="F182" i="83" s="1"/>
  <c r="F183" i="87"/>
  <c r="F184" i="87" s="1"/>
  <c r="F183" i="65"/>
  <c r="F184" i="65" s="1"/>
  <c r="F183" i="30"/>
  <c r="F184" i="30" s="1"/>
  <c r="F183" i="50"/>
  <c r="F184" i="50" s="1"/>
  <c r="F183" i="52"/>
  <c r="F184" i="52" s="1"/>
  <c r="F183" i="48"/>
  <c r="F184" i="48" s="1"/>
  <c r="F183" i="35"/>
  <c r="F184" i="35" s="1"/>
  <c r="F183" i="33"/>
  <c r="F184" i="33" s="1"/>
  <c r="F183" i="29"/>
  <c r="F184" i="29" s="1"/>
  <c r="F183" i="47"/>
  <c r="F184" i="47" s="1"/>
  <c r="F181" i="119"/>
  <c r="F182" i="119" s="1"/>
  <c r="F183" i="118"/>
  <c r="F184" i="118" s="1"/>
  <c r="F183" i="94"/>
  <c r="F184" i="94" s="1"/>
  <c r="F181" i="137"/>
  <c r="F182" i="137" s="1"/>
  <c r="F183" i="77"/>
  <c r="F184" i="77" s="1"/>
  <c r="F183" i="73"/>
  <c r="F184" i="73" s="1"/>
  <c r="F183" i="91"/>
  <c r="F184" i="91" s="1"/>
  <c r="F183" i="51"/>
  <c r="F184" i="51" s="1"/>
  <c r="F181" i="76"/>
  <c r="F182" i="76" s="1"/>
  <c r="F181" i="72"/>
  <c r="F182" i="72" s="1"/>
  <c r="F181" i="28"/>
  <c r="F182" i="28" s="1"/>
  <c r="F181" i="49"/>
  <c r="F182" i="49" s="1"/>
  <c r="F183" i="122"/>
  <c r="F184" i="122" s="1"/>
  <c r="F183" i="112"/>
  <c r="F184" i="112" s="1"/>
  <c r="F183" i="151"/>
  <c r="F184" i="151" s="1"/>
  <c r="F183" i="147"/>
  <c r="F184" i="147" s="1"/>
  <c r="F183" i="136"/>
  <c r="F184" i="136" s="1"/>
  <c r="F183" i="132"/>
  <c r="F184" i="132" s="1"/>
  <c r="F183" i="140"/>
  <c r="F184" i="140" s="1"/>
  <c r="F183" i="129"/>
  <c r="F184" i="129" s="1"/>
  <c r="F183" i="127"/>
  <c r="F184" i="127" s="1"/>
  <c r="F183" i="121"/>
  <c r="F184" i="121" s="1"/>
  <c r="F183" i="115"/>
  <c r="F184" i="115" s="1"/>
  <c r="F183" i="149"/>
  <c r="F184" i="149" s="1"/>
  <c r="F183" i="145"/>
  <c r="F184" i="145" s="1"/>
  <c r="F183" i="134"/>
  <c r="F184" i="134" s="1"/>
  <c r="F183" i="138"/>
  <c r="F184" i="138" s="1"/>
  <c r="F183" i="117"/>
  <c r="F184" i="117" s="1"/>
  <c r="F183" i="67"/>
  <c r="F184" i="67" s="1"/>
  <c r="F183" i="61"/>
  <c r="F184" i="61" s="1"/>
  <c r="F176" i="109"/>
  <c r="F183" i="34"/>
  <c r="F184" i="34" s="1"/>
  <c r="F183" i="24"/>
  <c r="F184" i="24" s="1"/>
  <c r="F183" i="59"/>
  <c r="F184" i="59" s="1"/>
  <c r="F183" i="57"/>
  <c r="F184" i="57" s="1"/>
  <c r="F183" i="55"/>
  <c r="F184" i="55" s="1"/>
  <c r="F183" i="44"/>
  <c r="F184" i="44" s="1"/>
  <c r="F183" i="60"/>
  <c r="F184" i="60" s="1"/>
  <c r="F183" i="58"/>
  <c r="F184" i="58" s="1"/>
  <c r="F183" i="56"/>
  <c r="F184" i="56" s="1"/>
  <c r="F183" i="146"/>
  <c r="F184" i="146" s="1"/>
  <c r="F183" i="130"/>
  <c r="F184" i="130" s="1"/>
  <c r="F183" i="128"/>
  <c r="F184" i="128" s="1"/>
  <c r="F183" i="110"/>
  <c r="F184" i="110" s="1"/>
  <c r="F183" i="124"/>
  <c r="F184" i="124" s="1"/>
  <c r="F183" i="120"/>
  <c r="F184" i="120" s="1"/>
  <c r="F183" i="41"/>
  <c r="F184" i="41" s="1"/>
  <c r="F219" i="19"/>
  <c r="F220" i="19" s="1"/>
  <c r="F181" i="148"/>
  <c r="F182" i="148" s="1"/>
  <c r="F181" i="80"/>
  <c r="F182" i="80" s="1"/>
  <c r="F181" i="64"/>
  <c r="F182" i="64" s="1"/>
  <c r="F181" i="68"/>
  <c r="F182" i="68" s="1"/>
  <c r="F183" i="85"/>
  <c r="F184" i="85" s="1"/>
  <c r="F183" i="40"/>
  <c r="F184" i="40" s="1"/>
  <c r="F176" i="79"/>
  <c r="F181" i="53"/>
  <c r="F182" i="53" s="1"/>
  <c r="F176" i="75"/>
  <c r="F176" i="93"/>
  <c r="F183" i="80" l="1"/>
  <c r="F184" i="80" s="1"/>
  <c r="F183" i="72"/>
  <c r="F184" i="72" s="1"/>
  <c r="F183" i="137"/>
  <c r="F184" i="137" s="1"/>
  <c r="F183" i="76"/>
  <c r="F184" i="76" s="1"/>
  <c r="F181" i="75"/>
  <c r="F182" i="75" s="1"/>
  <c r="F181" i="89"/>
  <c r="F182" i="89" s="1"/>
  <c r="F181" i="82"/>
  <c r="F182" i="82" s="1"/>
  <c r="F181" i="93"/>
  <c r="F182" i="93" s="1"/>
  <c r="F183" i="53"/>
  <c r="F184" i="53" s="1"/>
  <c r="F181" i="79"/>
  <c r="F182" i="79" s="1"/>
  <c r="F183" i="27"/>
  <c r="F184" i="27" s="1"/>
  <c r="F183" i="68"/>
  <c r="F184" i="68" s="1"/>
  <c r="F183" i="64"/>
  <c r="F184" i="64" s="1"/>
  <c r="F183" i="148"/>
  <c r="F184" i="148" s="1"/>
  <c r="F181" i="109"/>
  <c r="F182" i="109" s="1"/>
  <c r="F183" i="49"/>
  <c r="F184" i="49" s="1"/>
  <c r="F183" i="28"/>
  <c r="F184" i="28" s="1"/>
  <c r="F183" i="119"/>
  <c r="F184" i="119" s="1"/>
  <c r="F183" i="83"/>
  <c r="F184" i="83" s="1"/>
  <c r="F183" i="123"/>
  <c r="F184" i="123" s="1"/>
  <c r="F183" i="111"/>
  <c r="F184" i="111" s="1"/>
  <c r="F183" i="93" l="1"/>
  <c r="F184" i="93" s="1"/>
  <c r="F183" i="109"/>
  <c r="F184" i="109" s="1"/>
  <c r="F183" i="82"/>
  <c r="F184" i="82" s="1"/>
  <c r="F183" i="79"/>
  <c r="F184" i="79" s="1"/>
  <c r="F183" i="89"/>
  <c r="F184" i="89" s="1"/>
  <c r="F183" i="75"/>
  <c r="F184" i="75" s="1"/>
</calcChain>
</file>

<file path=xl/sharedStrings.xml><?xml version="1.0" encoding="utf-8"?>
<sst xmlns="http://schemas.openxmlformats.org/spreadsheetml/2006/main" count="47964" uniqueCount="426">
  <si>
    <t>Розшифровка</t>
  </si>
  <si>
    <t>витрат на послуги з утримання будинків і споруд та прибудинкових територій, розрахованих згідно з Постановою КМУ від 01.06.2011 № 869</t>
  </si>
  <si>
    <t>Назва підприємства:  КП "Жмеринкакомунсервіс"</t>
  </si>
  <si>
    <t xml:space="preserve">Адреса будинку:    вулиця   </t>
  </si>
  <si>
    <t>Магістральна</t>
  </si>
  <si>
    <t xml:space="preserve">Калькуляційною одиницею є 1 кв. метр  загальної площі квартир </t>
  </si>
  <si>
    <t>Показники для розрахунку витрат</t>
  </si>
  <si>
    <t>Од. виміру</t>
  </si>
  <si>
    <t>Кількість</t>
  </si>
  <si>
    <t>Рядок</t>
  </si>
  <si>
    <t>Кількість зареєстрованих мешканців  будинку</t>
  </si>
  <si>
    <t>осіб</t>
  </si>
  <si>
    <t>Кількість квартир</t>
  </si>
  <si>
    <t>шт.</t>
  </si>
  <si>
    <t>Кількість поверхів</t>
  </si>
  <si>
    <t xml:space="preserve">Загальна  площа  нежитлових приміщень у житловому будинку                                                                              </t>
  </si>
  <si>
    <t>кв.м.</t>
  </si>
  <si>
    <t xml:space="preserve">Загальна  площа квартир                                                      </t>
  </si>
  <si>
    <t>Площа горищ будинку</t>
  </si>
  <si>
    <t>Площа підвалів будинку</t>
  </si>
  <si>
    <t>Площа асфальту двору</t>
  </si>
  <si>
    <t>Площа газонів</t>
  </si>
  <si>
    <t>Група капітальності</t>
  </si>
  <si>
    <t>Термін експлуатації будинків</t>
  </si>
  <si>
    <t>вище10 років</t>
  </si>
  <si>
    <t>Тип електропроводки</t>
  </si>
  <si>
    <t>закрита</t>
  </si>
  <si>
    <t>Кількість димовентиляційних каналів</t>
  </si>
  <si>
    <t>Площа і матеріал покрівлі:</t>
  </si>
  <si>
    <t>асбесто-цемент</t>
  </si>
  <si>
    <t>Кількість ел.ламп для освітлення місць загального користування</t>
  </si>
  <si>
    <t>Кількість електроенергії за місяць</t>
  </si>
  <si>
    <t>кВт</t>
  </si>
  <si>
    <t xml:space="preserve">Норма обслуговування на 1 газозварника загальної площі квартир                                                   </t>
  </si>
  <si>
    <t>Норма обслуговування  на 1 слюсаря-сантехніка</t>
  </si>
  <si>
    <t>Норма обслуговування на 1 двірника</t>
  </si>
  <si>
    <t>Норма обслуговування на 1 тесляра</t>
  </si>
  <si>
    <t>Норма обслуговування на 1 маляра</t>
  </si>
  <si>
    <t>Норма обслуговування на 1 штукатура</t>
  </si>
  <si>
    <t>Норма обслуговування на 1 електрика</t>
  </si>
  <si>
    <t>квартир</t>
  </si>
  <si>
    <t>Кількість димовентиляційних каналів по норме на 1 пічника</t>
  </si>
  <si>
    <t>Норма обслуговування на 1 покрівельника</t>
  </si>
  <si>
    <t>Рентабельность</t>
  </si>
  <si>
    <t>%</t>
  </si>
  <si>
    <t>Методика розрахунків за видами послуг</t>
  </si>
  <si>
    <t>1.</t>
  </si>
  <si>
    <t>Прибирання прибудинкової території (Впт)</t>
  </si>
  <si>
    <t>Розрахунок</t>
  </si>
  <si>
    <t>Сума      на 1 кв.м. грн.</t>
  </si>
  <si>
    <t>ВПТ = (Оз+Д+Нп+М+А+Зв)*Н/(р.4+р.5), де</t>
  </si>
  <si>
    <t>грн.</t>
  </si>
  <si>
    <t>К - кількість одиниць персоналу  (двірник)     (р.8*0,6+р.9*0,3)/р.19</t>
  </si>
  <si>
    <t>Д - додаткова зарплата                          5 %      Д= (Оз*5/100)</t>
  </si>
  <si>
    <t>Нп - відрахування на соц. заходи   22 %    Нп= ((Оз+Д)*22/100)</t>
  </si>
  <si>
    <t>Зв - загальновиробничі витрати    34,96 %     Н=(Оз*34,96/100)</t>
  </si>
  <si>
    <t>А - амортизація</t>
  </si>
  <si>
    <t>М - матеріальні витрати                                    М=(Оз*Км)</t>
  </si>
  <si>
    <t>Км - коефіцієнт відношення матеріальних витрат до зарплати</t>
  </si>
  <si>
    <t>коеф.</t>
  </si>
  <si>
    <t>Разом прямі витрати</t>
  </si>
  <si>
    <t>Н - накладні витрати  26,16 %</t>
  </si>
  <si>
    <t>Тариф на 1 кв.м. з урахуванням рентабельності  та   ПДВ-20%</t>
  </si>
  <si>
    <t>грн./кв.м.</t>
  </si>
  <si>
    <t>2.</t>
  </si>
  <si>
    <t>Витрати на прибирання горищ, тех. поверхів та підвалів (Вптп)</t>
  </si>
  <si>
    <t>Сума      на 1 м.кв. грн.</t>
  </si>
  <si>
    <t>Вптп = (Оз+Д+Нп+Зв+А+М)*Н/р.5, де</t>
  </si>
  <si>
    <t>К - кількість одиниць персоналу   (двірник)          (р.6+р.7)*Кп</t>
  </si>
  <si>
    <t xml:space="preserve">Кп - поправочний коефіцієнт      </t>
  </si>
  <si>
    <t>Оз - основна зарплата двірника                       Оз= (  К*3618,94)</t>
  </si>
  <si>
    <t>3.</t>
  </si>
  <si>
    <t>Тех.обслуговування внутрішньо будинкових систем водопостачання та водовідведення (Вто)</t>
  </si>
  <si>
    <t>Вто = ((Оз+Д+Нп+А+Зв+М)*Н+(Оз1+Д1+Нп1+А1+Зв1+М1)*Н1)/(р.4+р.5) , де</t>
  </si>
  <si>
    <t xml:space="preserve">К - кількість одиниць персоналу слюсарів-сантехників      ((р.4+р.5)/р.18)      </t>
  </si>
  <si>
    <t>Оз - основна зарплата слюсаря-сантехніка    Оз= (К*4874,63)</t>
  </si>
  <si>
    <t xml:space="preserve">К1 - кількість одиниць персоналу газозварників      ((р.4+р.5)/р.17)*Кп         </t>
  </si>
  <si>
    <t>Оз1 - основна зарплата газозварника              Оз1= (К*5324,96)</t>
  </si>
  <si>
    <t>Д1 - додаткова зарплата                          5 %      Д= (Оз1*5/100)</t>
  </si>
  <si>
    <t>М1 - матеріальні витрати                                    М=(Оз1*Км1)</t>
  </si>
  <si>
    <t>Км1 - коефіцієнт відношення матеріальних витрат до зарплати</t>
  </si>
  <si>
    <t>Тариф на 1 кв.м. з урахуванням рентабельності   та   ПДВ-20%</t>
  </si>
  <si>
    <t xml:space="preserve">4.  </t>
  </si>
  <si>
    <t>Витрати на освітлення місць загального користування і підвалів  (Вос)</t>
  </si>
  <si>
    <t>Вос =((Оз+Д+Нп+Зв+А+М)*Н+(Кел*Те))/р.5,  де</t>
  </si>
  <si>
    <t xml:space="preserve">К - кількість одиниць персоналу електриків      К=(р.2/р.23)*Кп         </t>
  </si>
  <si>
    <t>Кп - поправочний коєфіцієнт</t>
  </si>
  <si>
    <t>Оз - основна зарплата електрика                       Оз=(К*4276,36)</t>
  </si>
  <si>
    <t>Вартість ламп накал. для освітлення МЗК  (р.15*6,00грн.)</t>
  </si>
  <si>
    <t>Нел - кількість ел.енергії на освітлення місць загального користування</t>
  </si>
  <si>
    <t>кВт/год</t>
  </si>
  <si>
    <t>тариф за 1 кВт ел.енергії</t>
  </si>
  <si>
    <t>5.</t>
  </si>
  <si>
    <t xml:space="preserve">Витрати на дератизацію (Вдер) </t>
  </si>
  <si>
    <t>Вдер=(Пп*Тдер/12)/р.5, де</t>
  </si>
  <si>
    <t>Пп - площа підвалів</t>
  </si>
  <si>
    <t>м.кв</t>
  </si>
  <si>
    <t>Тдер - тариф  на проведення дератизаційних робіт за 1 м.кв. на рік</t>
  </si>
  <si>
    <t>6.</t>
  </si>
  <si>
    <t>Витрати на поточний ремонт конструктивних елементів та елементів зовнішнього упорядження, що розміщені на закріпленій прибудинкової території (Впр)</t>
  </si>
  <si>
    <t>Впр=(Оз+Д+Нп+Зв+А+М)*Н/(р.4+р.5), де</t>
  </si>
  <si>
    <t>Оз=Озп + Озт + Озм + Озш</t>
  </si>
  <si>
    <t>К - кількість одиниць персоналу - покривельників            (р.14/р.25)*0,85</t>
  </si>
  <si>
    <t>Озп - основна зарплата покривельника                  Оз= (К*3912,27)</t>
  </si>
  <si>
    <t>К - кількість одиниць персоналу - теслярів                 ((р.4+р.5)/р.20)*0,4</t>
  </si>
  <si>
    <t>Озт - основна зарплата тесляра                                Оз=(К*3898,05)</t>
  </si>
  <si>
    <t>К - кількість одиниць персоналу - малярів                 ((р.4+р.5)/р.21)</t>
  </si>
  <si>
    <t>Озм - основна зарплата маляра                               Оз=(К*4566,88)</t>
  </si>
  <si>
    <t>К - кількість одиниць персоналу - штукатурів        ((р.4+р.5)/р.22)</t>
  </si>
  <si>
    <t>Озш - основна зарплата штукатура                         Оз= (К*4596,64)</t>
  </si>
  <si>
    <r>
      <t xml:space="preserve">Д - додаткова зарплата   5%     </t>
    </r>
    <r>
      <rPr>
        <b/>
        <sz val="10"/>
        <color indexed="8"/>
        <rFont val="Times New Roman"/>
        <family val="1"/>
        <charset val="204"/>
      </rPr>
      <t xml:space="preserve">                               Д= </t>
    </r>
    <r>
      <rPr>
        <sz val="10"/>
        <color indexed="8"/>
        <rFont val="Times New Roman"/>
        <family val="1"/>
        <charset val="204"/>
      </rPr>
      <t>( Оз*5/100)</t>
    </r>
  </si>
  <si>
    <t>М - матеріальні витрати                                          М=(Оз*Км)</t>
  </si>
  <si>
    <t>7.</t>
  </si>
  <si>
    <t>Витрати на обслуговування димовентиляційних каналів-ДВК (Вдв)</t>
  </si>
  <si>
    <t>Вдв = (Оз+Д+Нп+Зв+А+М)*Н+Воб*Кдвк/р.5, де</t>
  </si>
  <si>
    <t>К - кількість одиниць персоналу (пічник)      (р.13/р.24)</t>
  </si>
  <si>
    <t>Оз - основна зарплата пічника        (К*4250,45)</t>
  </si>
  <si>
    <t>Воб - вартість обстеження 1-го ДВК, згідно з договором</t>
  </si>
  <si>
    <t>Кдвк - кількість димовентиляційних каналів                            (р.13)</t>
  </si>
  <si>
    <t>8.</t>
  </si>
  <si>
    <t>9.</t>
  </si>
  <si>
    <t>Витрати на утримання аварійної служби (Вас)</t>
  </si>
  <si>
    <t>Вас = (Оз+Д+Нп+Зв+А+М)*Н/(р.4+р.5) , де</t>
  </si>
  <si>
    <t>Оз= Озс+Озе</t>
  </si>
  <si>
    <t xml:space="preserve">К - кількість одиниць персоналу сл.-сантехників ((р.4+р.5)*0,00000893)         </t>
  </si>
  <si>
    <t>Озс - основна зарплата слюсаря-сантехніка    Озс= (К*4747,47)</t>
  </si>
  <si>
    <t xml:space="preserve">К - кількість одиниць персоналу електриків      ((р.4+р.5)*0,00000893)        </t>
  </si>
  <si>
    <t>Озе - основна зарплата електрика              Озе = (К*4277,80)</t>
  </si>
  <si>
    <t>Підсумок</t>
  </si>
  <si>
    <t>Назва</t>
  </si>
  <si>
    <t>грн. на місяць</t>
  </si>
  <si>
    <t>грн. на 1 м.кв.</t>
  </si>
  <si>
    <t>Разом витрат (Впт+Вто+Впр+Ввпв+Вас)/(р.4+р.5) + (Вптп+Вос+Вдер+Вдв)/р.5</t>
  </si>
  <si>
    <t>прибуток                     5%</t>
  </si>
  <si>
    <t>Тариф без ПДВ за 1 м.кв. загальної площі квартир</t>
  </si>
  <si>
    <t>ПДВ                           20 %</t>
  </si>
  <si>
    <t xml:space="preserve">Тариф з ПДВ             </t>
  </si>
  <si>
    <t>Директор КП "Жмеринкакомунсервіс"</t>
  </si>
  <si>
    <t>Ніколайчук С.В.</t>
  </si>
  <si>
    <t>Економіст</t>
  </si>
  <si>
    <t>Васильєва Г.Г.</t>
  </si>
  <si>
    <t>№ з/п</t>
  </si>
  <si>
    <t>Адреса</t>
  </si>
  <si>
    <t>№ будинку</t>
  </si>
  <si>
    <t>Всього по кожному будинку окремо</t>
  </si>
  <si>
    <t>за 1 кв.м.</t>
  </si>
  <si>
    <t>Б.Олійника</t>
  </si>
  <si>
    <t>10</t>
  </si>
  <si>
    <t>8</t>
  </si>
  <si>
    <t>151 стрелецькоі дівізіі</t>
  </si>
  <si>
    <t>6</t>
  </si>
  <si>
    <t>Національна</t>
  </si>
  <si>
    <t>20</t>
  </si>
  <si>
    <t>Б.Хмельницького</t>
  </si>
  <si>
    <t>12</t>
  </si>
  <si>
    <t>5</t>
  </si>
  <si>
    <t>Бабаджаняна</t>
  </si>
  <si>
    <t>19</t>
  </si>
  <si>
    <t>21</t>
  </si>
  <si>
    <t>Барляева</t>
  </si>
  <si>
    <t>41</t>
  </si>
  <si>
    <t>43</t>
  </si>
  <si>
    <t>Будівельників</t>
  </si>
  <si>
    <t>1</t>
  </si>
  <si>
    <t>Будівельників (ліфт)</t>
  </si>
  <si>
    <t>В.Трудова</t>
  </si>
  <si>
    <t>4А</t>
  </si>
  <si>
    <t>Визволення</t>
  </si>
  <si>
    <t>22</t>
  </si>
  <si>
    <t>24</t>
  </si>
  <si>
    <t>Гастело</t>
  </si>
  <si>
    <t>14</t>
  </si>
  <si>
    <t>Медична</t>
  </si>
  <si>
    <t>11(2)</t>
  </si>
  <si>
    <t>Горького</t>
  </si>
  <si>
    <t>32</t>
  </si>
  <si>
    <t>4</t>
  </si>
  <si>
    <t>Декабрістів</t>
  </si>
  <si>
    <t>7</t>
  </si>
  <si>
    <t>9</t>
  </si>
  <si>
    <t>Демократична</t>
  </si>
  <si>
    <t>3</t>
  </si>
  <si>
    <t>Добролюбова</t>
  </si>
  <si>
    <t>Свободи</t>
  </si>
  <si>
    <t>159</t>
  </si>
  <si>
    <t>161</t>
  </si>
  <si>
    <t>171</t>
  </si>
  <si>
    <t>173</t>
  </si>
  <si>
    <t>Киівська</t>
  </si>
  <si>
    <t>1А(5)</t>
  </si>
  <si>
    <t>1А(9)</t>
  </si>
  <si>
    <t>Братерства</t>
  </si>
  <si>
    <t>32б</t>
  </si>
  <si>
    <t>Комарова</t>
  </si>
  <si>
    <t>23</t>
  </si>
  <si>
    <t>Комарова   (ліфт)</t>
  </si>
  <si>
    <t>25</t>
  </si>
  <si>
    <t>Короленка</t>
  </si>
  <si>
    <t>15</t>
  </si>
  <si>
    <t>16</t>
  </si>
  <si>
    <t>Костьольна</t>
  </si>
  <si>
    <t>18</t>
  </si>
  <si>
    <t>Коцюбинського</t>
  </si>
  <si>
    <t>29</t>
  </si>
  <si>
    <t>Кривоноса</t>
  </si>
  <si>
    <t>Літвиненко</t>
  </si>
  <si>
    <t>13</t>
  </si>
  <si>
    <t>Соборна</t>
  </si>
  <si>
    <t>Соборна  (ліфт)</t>
  </si>
  <si>
    <t>11</t>
  </si>
  <si>
    <t>2</t>
  </si>
  <si>
    <t>38</t>
  </si>
  <si>
    <t>39</t>
  </si>
  <si>
    <t>40</t>
  </si>
  <si>
    <t>40а</t>
  </si>
  <si>
    <t>58</t>
  </si>
  <si>
    <t>60</t>
  </si>
  <si>
    <t>64</t>
  </si>
  <si>
    <t>82</t>
  </si>
  <si>
    <t>86а</t>
  </si>
  <si>
    <t>27</t>
  </si>
  <si>
    <t>57</t>
  </si>
  <si>
    <t>59</t>
  </si>
  <si>
    <t>61</t>
  </si>
  <si>
    <t>Мира</t>
  </si>
  <si>
    <t>33</t>
  </si>
  <si>
    <t>Москаленко</t>
  </si>
  <si>
    <t>Образцова</t>
  </si>
  <si>
    <t>Одеська</t>
  </si>
  <si>
    <t>17</t>
  </si>
  <si>
    <t>29-1</t>
  </si>
  <si>
    <t>31</t>
  </si>
  <si>
    <t>51А</t>
  </si>
  <si>
    <t>57А</t>
  </si>
  <si>
    <t>75</t>
  </si>
  <si>
    <t>85А</t>
  </si>
  <si>
    <t>Осіпенко</t>
  </si>
  <si>
    <t>П.Подольського</t>
  </si>
  <si>
    <t>Павлова    (ліфт)</t>
  </si>
  <si>
    <t xml:space="preserve">Павлова   </t>
  </si>
  <si>
    <t>Павлова</t>
  </si>
  <si>
    <t>Плеханова</t>
  </si>
  <si>
    <t>Л.Полянського</t>
  </si>
  <si>
    <t>28</t>
  </si>
  <si>
    <t>Пушкіна</t>
  </si>
  <si>
    <t>В.Брезденюка</t>
  </si>
  <si>
    <t>51</t>
  </si>
  <si>
    <t>53</t>
  </si>
  <si>
    <t>67</t>
  </si>
  <si>
    <t>Спускна</t>
  </si>
  <si>
    <t>Тичини</t>
  </si>
  <si>
    <t>М.Грушевського</t>
  </si>
  <si>
    <t>Франко</t>
  </si>
  <si>
    <t>100</t>
  </si>
  <si>
    <t>136</t>
  </si>
  <si>
    <t>30</t>
  </si>
  <si>
    <t>66</t>
  </si>
  <si>
    <t>68</t>
  </si>
  <si>
    <t>70</t>
  </si>
  <si>
    <t>72</t>
  </si>
  <si>
    <t>74а</t>
  </si>
  <si>
    <t>76</t>
  </si>
  <si>
    <t>78</t>
  </si>
  <si>
    <t>80</t>
  </si>
  <si>
    <t>84</t>
  </si>
  <si>
    <t>86</t>
  </si>
  <si>
    <t>88</t>
  </si>
  <si>
    <t>90</t>
  </si>
  <si>
    <t>94</t>
  </si>
  <si>
    <t>96</t>
  </si>
  <si>
    <t>Цілинна</t>
  </si>
  <si>
    <t>35</t>
  </si>
  <si>
    <t>35а</t>
  </si>
  <si>
    <t>Центральна</t>
  </si>
  <si>
    <t>25/23</t>
  </si>
  <si>
    <t>Шевченко</t>
  </si>
  <si>
    <t>26</t>
  </si>
  <si>
    <t>45</t>
  </si>
  <si>
    <t>49</t>
  </si>
  <si>
    <t>Шекінська</t>
  </si>
  <si>
    <t>Шекінська    (ліфт)</t>
  </si>
  <si>
    <t>53а</t>
  </si>
  <si>
    <t xml:space="preserve">Шекінська  </t>
  </si>
  <si>
    <t>55а</t>
  </si>
  <si>
    <t>Шекінська   (ліфт)</t>
  </si>
  <si>
    <t>55в</t>
  </si>
  <si>
    <t xml:space="preserve">Шекінська      </t>
  </si>
  <si>
    <t>73</t>
  </si>
  <si>
    <t>Героїв Чорнобиля</t>
  </si>
  <si>
    <t>п-д Киівський</t>
  </si>
  <si>
    <t>пр-ок Гвардійський</t>
  </si>
  <si>
    <t>пр-ок Народний</t>
  </si>
  <si>
    <t>пр-ок Уральський</t>
  </si>
  <si>
    <t>Прибирання прибудинкової території</t>
  </si>
  <si>
    <t>Прибирання горищ та підвалів</t>
  </si>
  <si>
    <t>ТО в/б систем</t>
  </si>
  <si>
    <t xml:space="preserve">Освітлення МЗК </t>
  </si>
  <si>
    <t>Дератиза  ція</t>
  </si>
  <si>
    <t>Поточний ремонт</t>
  </si>
  <si>
    <t>Обслугов.димовентиляційних каналів</t>
  </si>
  <si>
    <t>Аварійна служба</t>
  </si>
  <si>
    <t>ТО ліфтів</t>
  </si>
  <si>
    <t>Електроенергія для ліфтів</t>
  </si>
  <si>
    <t>Розрахунок витрат</t>
  </si>
  <si>
    <t>м.кв.</t>
  </si>
  <si>
    <t>10.</t>
  </si>
  <si>
    <t>Венл1 = (Неел*Те), де</t>
  </si>
  <si>
    <r>
      <t xml:space="preserve">Те - </t>
    </r>
    <r>
      <rPr>
        <sz val="10"/>
        <color indexed="8"/>
        <rFont val="Times New Roman"/>
        <family val="1"/>
        <charset val="204"/>
      </rPr>
      <t xml:space="preserve">тариф за 1 кВт електроенергії </t>
    </r>
  </si>
  <si>
    <t>11.</t>
  </si>
  <si>
    <r>
      <t xml:space="preserve">Пз - </t>
    </r>
    <r>
      <rPr>
        <sz val="10"/>
        <color indexed="8"/>
        <rFont val="Times New Roman"/>
        <family val="1"/>
        <charset val="204"/>
      </rPr>
      <t xml:space="preserve">загальна  площа квартир </t>
    </r>
  </si>
  <si>
    <t>12.</t>
  </si>
  <si>
    <t>Прибирання сходових клітин</t>
  </si>
  <si>
    <t>33а</t>
  </si>
  <si>
    <t>Львівська</t>
  </si>
  <si>
    <t>Г.Сагайдачного</t>
  </si>
  <si>
    <t xml:space="preserve">   </t>
  </si>
  <si>
    <t>м'які покрівельні матеріали</t>
  </si>
  <si>
    <t>Загальна площа квартир будинку без площі квартир І поверху</t>
  </si>
  <si>
    <t>Кількість електроенергії для ліфтів на місяць</t>
  </si>
  <si>
    <t>Площа сходових клітин</t>
  </si>
  <si>
    <t>Норма обслуговування на 1 прибиральника</t>
  </si>
  <si>
    <t>Н - накладні витрати  27,20 %</t>
  </si>
  <si>
    <t>Оз - основна зарплата слюсаря-сантехніка    Оз= (К*6152,66)</t>
  </si>
  <si>
    <t>Зв - загальновиробничі витрати    48,79 %     Н=(Оз*48,79/100)</t>
  </si>
  <si>
    <t>Оз1 - основна зарплата газозварника              Оз1= (К*6931,19)</t>
  </si>
  <si>
    <t>Оз - основна зарплата електрика                       Оз=(К*5135,09)</t>
  </si>
  <si>
    <t>К - кількість одиниць персоналу - покривельників       (р.14/р.25)*0,4335</t>
  </si>
  <si>
    <t>Озп - основна зарплата покривельника                  Оз= (К*5412,35)</t>
  </si>
  <si>
    <t>Озт - основна зарплата тесляра                                Оз=(К*5202,54)</t>
  </si>
  <si>
    <t>К - кількість одиниць персоналу - малярів        ((р.4+р.5)/р.21)*0,76277</t>
  </si>
  <si>
    <t>Озм - основна зарплата маляра                               Оз=(К*6009,01)</t>
  </si>
  <si>
    <t>К - кількість одиниць персоналу - штукатурів    ((р.4+р.5)/р.22)*0,383141</t>
  </si>
  <si>
    <t>Озш - основна зарплата штукатура                         Оз= (К*5559,90)</t>
  </si>
  <si>
    <t>К - кількість одиниць персоналу (пічник)      (р.13/р.24)*0,54054</t>
  </si>
  <si>
    <t>Оз - основна зарплата пічника        (К*5580,53)</t>
  </si>
  <si>
    <t>Зв - загальновиробничі витрати   48,79 %     Н=(Оз*34,96/100)</t>
  </si>
  <si>
    <t>Озс - основна зарплата слюсаря-сантехніка    Озс= (К*6238,75)</t>
  </si>
  <si>
    <t xml:space="preserve">К - кількість одиниць персоналу електриків      ((р.4+р.5)*0,0000045)        </t>
  </si>
  <si>
    <t>Озе - основна зарплата електрика              Озе = (К*5576,61)</t>
  </si>
  <si>
    <t>Витрати з технічного обслуговування ліфтів  (Вліф)</t>
  </si>
  <si>
    <t>Вліф=(Ттол/Пз), де</t>
  </si>
  <si>
    <r>
      <t xml:space="preserve">Ттол - </t>
    </r>
    <r>
      <rPr>
        <sz val="10"/>
        <color indexed="8"/>
        <rFont val="Times New Roman"/>
        <family val="1"/>
        <charset val="204"/>
      </rPr>
      <t>тариф на техобслуговування  ліфтів за 1 м.кв. загальної житлової площі , згідно договору         № 7  від 06.02.2017 р.</t>
    </r>
  </si>
  <si>
    <r>
      <t xml:space="preserve">Пз - </t>
    </r>
    <r>
      <rPr>
        <sz val="10"/>
        <color indexed="8"/>
        <rFont val="Times New Roman"/>
        <family val="1"/>
        <charset val="204"/>
      </rPr>
      <t>загальна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площа квартир без площі 1-го поверху  (р.17)</t>
    </r>
  </si>
  <si>
    <t>Витрати з енергопостачання для ліфтів (Венл)</t>
  </si>
  <si>
    <r>
      <t xml:space="preserve">Нелл - </t>
    </r>
    <r>
      <rPr>
        <sz val="10"/>
        <color indexed="8"/>
        <rFont val="Times New Roman"/>
        <family val="1"/>
        <charset val="204"/>
      </rPr>
      <t>кількість електроенергії для експлуатації ліфтів на місяць (р.16)</t>
    </r>
  </si>
  <si>
    <r>
      <t xml:space="preserve">Пз1 - </t>
    </r>
    <r>
      <rPr>
        <sz val="10"/>
        <color indexed="8"/>
        <rFont val="Times New Roman"/>
        <family val="1"/>
        <charset val="204"/>
      </rPr>
      <t>загальна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площа квартир без площі 1-го поверху    (р.17)</t>
    </r>
  </si>
  <si>
    <t>Витрати на прибирання сходових клітин (Всх)</t>
  </si>
  <si>
    <t>Всх = (Оз+Д+Нп+Н+Зв+М)/р.5 , де</t>
  </si>
  <si>
    <r>
      <rPr>
        <b/>
        <sz val="10"/>
        <color indexed="8"/>
        <rFont val="Times New Roman"/>
        <family val="1"/>
        <charset val="204"/>
      </rPr>
      <t>К</t>
    </r>
    <r>
      <rPr>
        <sz val="10"/>
        <color indexed="8"/>
        <rFont val="Times New Roman"/>
        <family val="1"/>
        <charset val="204"/>
      </rPr>
      <t xml:space="preserve"> - кількість одиниць персоналу прибиральників           (р.19/р.29) </t>
    </r>
  </si>
  <si>
    <r>
      <rPr>
        <b/>
        <sz val="10"/>
        <color indexed="8"/>
        <rFont val="Times New Roman"/>
        <family val="1"/>
        <charset val="204"/>
      </rPr>
      <t>Оз</t>
    </r>
    <r>
      <rPr>
        <sz val="10"/>
        <color indexed="8"/>
        <rFont val="Times New Roman"/>
        <family val="1"/>
        <charset val="204"/>
      </rPr>
      <t xml:space="preserve"> - основна зарплата                                         Оз=(К* 3916,69)                     </t>
    </r>
  </si>
  <si>
    <t>Разом витрат   (Впт+Вто+Впр+Ввпв+Вас)/р.4 + (Вптп+Вос+Вдер+Вдв)/р.5 +Вліф/р.17 +Вен/р.17 + Всх/р.5</t>
  </si>
  <si>
    <t>Тариф без ПДВ за 1 м.кв. загальної площі квартир з ліфтами і прибиранням сходових клітин</t>
  </si>
  <si>
    <t>Тариф з ПДВ за 1 м.кв. загальної площі квартир з ліфтами і прибиранням сходових клітин</t>
  </si>
  <si>
    <t>Тариф без ПДВ за 1 м.кв. загальної площі квартир І поверху з прибиранням сходових клітин, без ліфтів</t>
  </si>
  <si>
    <t>Тариф з ПДВ за 1 м.кв. загальної площі квартир з прибиранням сходових клітин і без ліфтів</t>
  </si>
  <si>
    <t>К - кількість одиниць персоналу - штукатурів     ((р.4+р.5)/р.22)*0,38314</t>
  </si>
  <si>
    <r>
      <t>Оз</t>
    </r>
    <r>
      <rPr>
        <sz val="10"/>
        <color indexed="8"/>
        <rFont val="Times New Roman"/>
        <family val="1"/>
        <charset val="204"/>
      </rPr>
      <t xml:space="preserve"> - основна зарплата                                         Оз=(К* 3916,69)                     </t>
    </r>
  </si>
  <si>
    <t>Київська</t>
  </si>
  <si>
    <t>мякі покрів</t>
  </si>
  <si>
    <t>Ттол - тариф на техобслуговування  ліфтів за 1 м.кв. загальної житлової площі , згідно договору         № 7  від 06.02.2017 р.</t>
  </si>
  <si>
    <t>Пз - загальна площа квартир без площі 1-го поверху  (р.17)</t>
  </si>
  <si>
    <t>Нелл - кількість електроенергії для експлуатації ліфтів на місяць (р.16)</t>
  </si>
  <si>
    <t xml:space="preserve">Те - тариф за 1 кВт електроенергії </t>
  </si>
  <si>
    <t>Пз1 - загальна площа квартир без площі 1-го поверху    (р.17)</t>
  </si>
  <si>
    <t>Всх = (Оз+Д+Нп+Зв+А+М)*Н/(р.4-р.5) , де</t>
  </si>
  <si>
    <r>
      <t>К</t>
    </r>
    <r>
      <rPr>
        <sz val="10"/>
        <color indexed="8"/>
        <rFont val="Times New Roman"/>
        <family val="1"/>
        <charset val="204"/>
      </rPr>
      <t xml:space="preserve"> - кількість одиниць персоналу прибиральників           (р.19/р.29) </t>
    </r>
  </si>
  <si>
    <t xml:space="preserve">Тариф з ПДВ за 1 м.кв. загальної площі квартир з прибиранням сходових клітин без ліфтів </t>
  </si>
  <si>
    <t>Тариф з ПДВ за 1 м.кв. загальної площі квартир без ліфтів і прибирання сходових клітин</t>
  </si>
  <si>
    <t>Пз - загальна площа квартир без площі 1-го поверху    (р.17)</t>
  </si>
  <si>
    <t>***</t>
  </si>
  <si>
    <t>*** підкачка води (13999/60)</t>
  </si>
  <si>
    <t>53 А</t>
  </si>
  <si>
    <t>55 В</t>
  </si>
  <si>
    <t>асбесто-цементні хвилясті пліти</t>
  </si>
  <si>
    <t>ВПТ = (Оз+Д+Нп+Зв+А+М)*Н/р.5, де</t>
  </si>
  <si>
    <t>Оз - основна зарплата двірника                       Оз= (  К*4603,0628)</t>
  </si>
  <si>
    <t>Вто = ((Оз+Д+Нп+Н+М)+(Оз1+Д1+Нп1+М1))/(р.4+р.5) , де</t>
  </si>
  <si>
    <t>Зв - загальновиробничі витрати   48,79 %     Н=(Оз*48,79/100)</t>
  </si>
  <si>
    <t>Зв - загальновиробничі витрати   48,79%     Н=(Оз*48,79/100)</t>
  </si>
  <si>
    <t>151 Стрєлецької дивізії</t>
  </si>
  <si>
    <t>асбесто-цементні пліти</t>
  </si>
  <si>
    <t>Верхня Трудова</t>
  </si>
  <si>
    <t>мякі покр.мат.</t>
  </si>
  <si>
    <t>азбесто-цем</t>
  </si>
  <si>
    <t>мякі покрівельні матеріали</t>
  </si>
  <si>
    <t>асбесто-цемен</t>
  </si>
  <si>
    <t xml:space="preserve">Комарова </t>
  </si>
  <si>
    <t>мякі покр</t>
  </si>
  <si>
    <t>мякі</t>
  </si>
  <si>
    <t>40 А</t>
  </si>
  <si>
    <t>мякі покрівельні матер</t>
  </si>
  <si>
    <t>.29-1</t>
  </si>
  <si>
    <t>мякі покрвівельні мат</t>
  </si>
  <si>
    <t>мякі покрівельні мат</t>
  </si>
  <si>
    <t>Валерія Брезденюка</t>
  </si>
  <si>
    <t>Михайла Грушевського</t>
  </si>
  <si>
    <t>74 А</t>
  </si>
  <si>
    <t>35 А</t>
  </si>
  <si>
    <t>51 А</t>
  </si>
  <si>
    <t>55 А</t>
  </si>
  <si>
    <t>п-д Київський</t>
  </si>
  <si>
    <t>провулок Гвардійський</t>
  </si>
  <si>
    <t>провулок Народний</t>
  </si>
  <si>
    <t>К - кількість одиниць персоналу - теслярів            ((р.4+р.5)/р.20)*0,4</t>
  </si>
  <si>
    <t>К - кількість одиниць персоналу - покривельників    (р.14/р.25)*0,4335</t>
  </si>
  <si>
    <t>Оз - основна зарплата двірника                       Оз= (  К*4603,06)</t>
  </si>
  <si>
    <t>Разом витрат (Впт+Вто+Впр+Вас)/(р.4+р.5) + (Вптп+Вос+Вдер+Вдв)/р.5</t>
  </si>
  <si>
    <t>Разом витрат   (Впт+Вто+Впр+Вас)/р.4 + (Вптп+Вос+Вдер+Вдв)/р.5 +Вліф/р.17 +Вен/р.17 + Всх/р.5</t>
  </si>
  <si>
    <t>Оз - основна зарплата двірника                       Оз= (К*4669,93)</t>
  </si>
  <si>
    <t>Озс - основна зарплата слюсаря-сантехніка    Озс= (К*6239,70)</t>
  </si>
  <si>
    <t>Озе - основна зарплата електрика              Озе = (К*5577,73)</t>
  </si>
  <si>
    <t>Киівська   (лыфт</t>
  </si>
  <si>
    <t>33А</t>
  </si>
  <si>
    <t>Зв - загальновиробничі витрати   47,90%     Н=(Оз*55,12/100)</t>
  </si>
  <si>
    <t>Н - накладні витрати  26,82 %</t>
  </si>
  <si>
    <t>Зв - загальновиробничі витрати   47,90%     Н=(Оз*47,90/100)</t>
  </si>
  <si>
    <t xml:space="preserve">Порівняна таблиця тарифів (діючого та нового) </t>
  </si>
  <si>
    <t>кількість поверхів</t>
  </si>
  <si>
    <t>Діючий тариф</t>
  </si>
  <si>
    <t>новий тариф</t>
  </si>
  <si>
    <t xml:space="preserve">% збільшення </t>
  </si>
  <si>
    <t>Львівська (Ульянова)</t>
  </si>
  <si>
    <t xml:space="preserve">Г.Сагайдачного </t>
  </si>
  <si>
    <t>Економіст _____________ Васильєва Г.Г.</t>
  </si>
  <si>
    <t xml:space="preserve">Тариф на послуги з утримання будинків і споруд та прибудинкових територій по житловому фонду, що знаходиться на обслуговуванні КП "Жмеринкакомунсервіс" за 1 кв.м. загальної площі в місяць </t>
  </si>
  <si>
    <t>Додаток 3 до рішення виконавчого комітету від               " 17  " січня  2019 року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</si>
</sst>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_-* #,##0.00_р_._-;\-* #,##0.00_р_._-;_-* &quot;-&quot;??_р_._-;_-@_-"/>
    <numFmt numFmtId="166" formatCode="0.0000"/>
    <numFmt numFmtId="167" formatCode="0.0000000"/>
    <numFmt numFmtId="168" formatCode="0.000000"/>
    <numFmt numFmtId="169" formatCode="0.00000000"/>
    <numFmt numFmtId="170" formatCode="0.0"/>
    <numFmt numFmtId="171" formatCode="_-* #,##0_р_._-;\-* #,##0_р_._-;_-* &quot;-&quot;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D8D8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6">
    <xf numFmtId="0" fontId="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8" fillId="0" borderId="0"/>
    <xf numFmtId="0" fontId="8" fillId="0" borderId="0"/>
    <xf numFmtId="0" fontId="20" fillId="0" borderId="0"/>
    <xf numFmtId="0" fontId="8" fillId="0" borderId="0"/>
    <xf numFmtId="0" fontId="13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/>
    <xf numFmtId="0" fontId="20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20" fillId="0" borderId="0"/>
    <xf numFmtId="0" fontId="20" fillId="0" borderId="0"/>
    <xf numFmtId="0" fontId="20" fillId="0" borderId="0"/>
    <xf numFmtId="0" fontId="8" fillId="0" borderId="0"/>
    <xf numFmtId="0" fontId="26" fillId="0" borderId="0"/>
    <xf numFmtId="0" fontId="13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1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13" fillId="0" borderId="0"/>
    <xf numFmtId="0" fontId="27" fillId="0" borderId="0"/>
    <xf numFmtId="0" fontId="20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/>
    <xf numFmtId="0" fontId="8" fillId="0" borderId="0" applyNumberFormat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629">
    <xf numFmtId="0" fontId="0" fillId="0" borderId="0" xfId="0"/>
    <xf numFmtId="0" fontId="2" fillId="0" borderId="0" xfId="1" applyFont="1" applyAlignment="1"/>
    <xf numFmtId="0" fontId="1" fillId="0" borderId="0" xfId="1"/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4" fillId="0" borderId="0" xfId="1" applyFont="1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top" wrapText="1"/>
    </xf>
    <xf numFmtId="2" fontId="7" fillId="0" borderId="2" xfId="1" applyNumberFormat="1" applyFont="1" applyBorder="1" applyAlignment="1">
      <alignment horizontal="center" vertical="center"/>
    </xf>
    <xf numFmtId="1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7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0" xfId="1" applyFont="1" applyBorder="1"/>
    <xf numFmtId="166" fontId="1" fillId="0" borderId="0" xfId="1" applyNumberFormat="1"/>
    <xf numFmtId="166" fontId="4" fillId="0" borderId="2" xfId="2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2" fontId="4" fillId="0" borderId="2" xfId="1" applyNumberFormat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6" fillId="0" borderId="0" xfId="1" applyNumberFormat="1" applyFont="1" applyBorder="1" applyAlignment="1">
      <alignment horizontal="center"/>
    </xf>
    <xf numFmtId="0" fontId="10" fillId="0" borderId="3" xfId="2" applyFont="1" applyBorder="1" applyAlignment="1">
      <alignment horizontal="left" vertical="center"/>
    </xf>
    <xf numFmtId="0" fontId="10" fillId="0" borderId="4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166" fontId="4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0" fillId="0" borderId="0" xfId="2" applyFont="1"/>
    <xf numFmtId="0" fontId="9" fillId="0" borderId="7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/>
    </xf>
    <xf numFmtId="164" fontId="9" fillId="0" borderId="5" xfId="2" applyNumberFormat="1" applyFont="1" applyBorder="1" applyAlignment="1">
      <alignment horizontal="center" vertical="center" wrapText="1"/>
    </xf>
    <xf numFmtId="2" fontId="9" fillId="0" borderId="7" xfId="2" applyNumberFormat="1" applyFont="1" applyBorder="1" applyAlignment="1">
      <alignment horizontal="center" vertical="center"/>
    </xf>
    <xf numFmtId="164" fontId="9" fillId="0" borderId="7" xfId="2" applyNumberFormat="1" applyFont="1" applyBorder="1" applyAlignment="1">
      <alignment horizontal="center" vertical="center"/>
    </xf>
    <xf numFmtId="0" fontId="10" fillId="0" borderId="6" xfId="2" applyFont="1" applyBorder="1" applyAlignment="1">
      <alignment horizontal="left" vertical="center"/>
    </xf>
    <xf numFmtId="0" fontId="10" fillId="0" borderId="7" xfId="2" applyFont="1" applyBorder="1" applyAlignment="1">
      <alignment horizontal="center" vertical="center"/>
    </xf>
    <xf numFmtId="166" fontId="10" fillId="0" borderId="7" xfId="2" applyNumberFormat="1" applyFont="1" applyBorder="1" applyAlignment="1">
      <alignment horizontal="center" vertical="center"/>
    </xf>
    <xf numFmtId="2" fontId="10" fillId="0" borderId="7" xfId="2" applyNumberFormat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0" borderId="2" xfId="1" applyFont="1" applyBorder="1" applyAlignment="1">
      <alignment horizontal="center" wrapText="1"/>
    </xf>
    <xf numFmtId="2" fontId="1" fillId="0" borderId="0" xfId="1" applyNumberFormat="1"/>
    <xf numFmtId="0" fontId="4" fillId="0" borderId="2" xfId="1" applyFont="1" applyBorder="1"/>
    <xf numFmtId="164" fontId="1" fillId="0" borderId="0" xfId="1" applyNumberFormat="1"/>
    <xf numFmtId="0" fontId="2" fillId="0" borderId="0" xfId="1" applyFont="1" applyAlignment="1">
      <alignment wrapText="1"/>
    </xf>
    <xf numFmtId="0" fontId="2" fillId="0" borderId="0" xfId="1" applyFont="1"/>
    <xf numFmtId="0" fontId="2" fillId="0" borderId="0" xfId="1" applyFont="1"/>
    <xf numFmtId="0" fontId="13" fillId="2" borderId="0" xfId="3" applyFill="1"/>
    <xf numFmtId="0" fontId="15" fillId="2" borderId="0" xfId="3" applyFont="1" applyFill="1"/>
    <xf numFmtId="0" fontId="8" fillId="0" borderId="0" xfId="2"/>
    <xf numFmtId="0" fontId="21" fillId="2" borderId="2" xfId="3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/>
    </xf>
    <xf numFmtId="0" fontId="4" fillId="0" borderId="5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0" xfId="2" applyFont="1" applyBorder="1" applyAlignment="1">
      <alignment horizontal="left" vertical="center"/>
    </xf>
    <xf numFmtId="2" fontId="6" fillId="0" borderId="0" xfId="1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/>
    <xf numFmtId="0" fontId="4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6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"/>
    </xf>
    <xf numFmtId="0" fontId="2" fillId="0" borderId="0" xfId="2" applyFont="1" applyBorder="1" applyAlignment="1">
      <alignment horizontal="left" vertical="center"/>
    </xf>
    <xf numFmtId="166" fontId="10" fillId="0" borderId="2" xfId="2" applyNumberFormat="1" applyFont="1" applyBorder="1" applyAlignment="1">
      <alignment horizontal="center" vertical="center"/>
    </xf>
    <xf numFmtId="0" fontId="15" fillId="2" borderId="2" xfId="3" applyNumberFormat="1" applyFont="1" applyFill="1" applyBorder="1" applyAlignment="1" applyProtection="1">
      <alignment horizontal="left" vertical="top" wrapText="1"/>
    </xf>
    <xf numFmtId="0" fontId="15" fillId="2" borderId="2" xfId="3" applyNumberFormat="1" applyFont="1" applyFill="1" applyBorder="1" applyAlignment="1" applyProtection="1">
      <alignment horizontal="center" vertical="top" wrapText="1"/>
    </xf>
    <xf numFmtId="164" fontId="15" fillId="2" borderId="2" xfId="3" applyNumberFormat="1" applyFont="1" applyFill="1" applyBorder="1" applyAlignment="1" applyProtection="1">
      <alignment horizontal="right" vertical="top" wrapText="1"/>
    </xf>
    <xf numFmtId="164" fontId="15" fillId="2" borderId="2" xfId="3" applyNumberFormat="1" applyFont="1" applyFill="1" applyBorder="1" applyAlignment="1">
      <alignment horizontal="right"/>
    </xf>
    <xf numFmtId="164" fontId="15" fillId="0" borderId="2" xfId="3" applyNumberFormat="1" applyFont="1" applyFill="1" applyBorder="1" applyAlignment="1">
      <alignment horizontal="right"/>
    </xf>
    <xf numFmtId="2" fontId="15" fillId="0" borderId="2" xfId="3" applyNumberFormat="1" applyFont="1" applyFill="1" applyBorder="1" applyAlignment="1">
      <alignment horizontal="right"/>
    </xf>
    <xf numFmtId="4" fontId="15" fillId="2" borderId="2" xfId="3" applyNumberFormat="1" applyFont="1" applyFill="1" applyBorder="1" applyAlignment="1" applyProtection="1">
      <alignment horizontal="center" vertical="top" wrapText="1"/>
    </xf>
    <xf numFmtId="0" fontId="15" fillId="0" borderId="2" xfId="3" applyNumberFormat="1" applyFont="1" applyFill="1" applyBorder="1" applyAlignment="1" applyProtection="1">
      <alignment horizontal="left" vertical="top" wrapText="1"/>
    </xf>
    <xf numFmtId="0" fontId="15" fillId="0" borderId="2" xfId="3" applyNumberFormat="1" applyFont="1" applyFill="1" applyBorder="1" applyAlignment="1" applyProtection="1">
      <alignment horizontal="center" vertical="top" wrapText="1"/>
    </xf>
    <xf numFmtId="164" fontId="15" fillId="0" borderId="2" xfId="3" applyNumberFormat="1" applyFont="1" applyFill="1" applyBorder="1" applyAlignment="1" applyProtection="1">
      <alignment horizontal="right" vertical="top" wrapText="1"/>
    </xf>
    <xf numFmtId="0" fontId="21" fillId="0" borderId="2" xfId="3" applyFont="1" applyFill="1" applyBorder="1" applyAlignment="1">
      <alignment horizontal="center"/>
    </xf>
    <xf numFmtId="0" fontId="15" fillId="0" borderId="2" xfId="2" applyFont="1" applyBorder="1" applyAlignment="1">
      <alignment horizontal="left" vertical="top" wrapText="1"/>
    </xf>
    <xf numFmtId="164" fontId="15" fillId="3" borderId="2" xfId="2" applyNumberFormat="1" applyFont="1" applyFill="1" applyBorder="1" applyAlignment="1">
      <alignment horizontal="right" vertical="top" wrapText="1"/>
    </xf>
    <xf numFmtId="0" fontId="15" fillId="3" borderId="2" xfId="2" applyFont="1" applyFill="1" applyBorder="1" applyAlignment="1">
      <alignment horizontal="left" vertical="top" wrapText="1"/>
    </xf>
    <xf numFmtId="2" fontId="16" fillId="3" borderId="0" xfId="2" applyNumberFormat="1" applyFont="1" applyFill="1" applyBorder="1" applyAlignment="1">
      <alignment horizontal="right" vertical="center" wrapText="1"/>
    </xf>
    <xf numFmtId="164" fontId="15" fillId="3" borderId="2" xfId="2" applyNumberFormat="1" applyFont="1" applyFill="1" applyBorder="1" applyAlignment="1">
      <alignment horizontal="right"/>
    </xf>
    <xf numFmtId="0" fontId="15" fillId="2" borderId="2" xfId="3" applyNumberFormat="1" applyFont="1" applyFill="1" applyBorder="1" applyAlignment="1" applyProtection="1">
      <alignment horizontal="left" vertical="center" wrapText="1"/>
    </xf>
    <xf numFmtId="0" fontId="15" fillId="2" borderId="2" xfId="3" applyNumberFormat="1" applyFont="1" applyFill="1" applyBorder="1" applyAlignment="1" applyProtection="1">
      <alignment horizontal="center" vertical="center" wrapText="1"/>
    </xf>
    <xf numFmtId="164" fontId="15" fillId="2" borderId="2" xfId="3" applyNumberFormat="1" applyFont="1" applyFill="1" applyBorder="1" applyAlignment="1">
      <alignment horizontal="right" vertical="center"/>
    </xf>
    <xf numFmtId="164" fontId="15" fillId="2" borderId="2" xfId="3" applyNumberFormat="1" applyFont="1" applyFill="1" applyBorder="1" applyAlignment="1" applyProtection="1">
      <alignment horizontal="right" vertical="center" wrapText="1"/>
    </xf>
    <xf numFmtId="164" fontId="15" fillId="0" borderId="2" xfId="3" applyNumberFormat="1" applyFont="1" applyFill="1" applyBorder="1" applyAlignment="1">
      <alignment horizontal="right" vertical="center"/>
    </xf>
    <xf numFmtId="0" fontId="16" fillId="0" borderId="0" xfId="3" applyFont="1" applyFill="1" applyAlignment="1">
      <alignment horizontal="right"/>
    </xf>
    <xf numFmtId="0" fontId="16" fillId="2" borderId="2" xfId="3" applyFont="1" applyFill="1" applyBorder="1" applyAlignment="1">
      <alignment horizontal="right" vertical="center" wrapText="1"/>
    </xf>
    <xf numFmtId="0" fontId="16" fillId="2" borderId="0" xfId="3" applyFont="1" applyFill="1" applyAlignment="1">
      <alignment horizontal="right"/>
    </xf>
    <xf numFmtId="0" fontId="10" fillId="0" borderId="0" xfId="2" applyFont="1" applyFill="1" applyBorder="1" applyAlignment="1">
      <alignment horizontal="center" vertical="center" wrapText="1"/>
    </xf>
    <xf numFmtId="0" fontId="18" fillId="2" borderId="0" xfId="3" applyNumberFormat="1" applyFont="1" applyFill="1" applyBorder="1" applyAlignment="1" applyProtection="1">
      <alignment horizontal="left" vertical="top" wrapText="1"/>
    </xf>
    <xf numFmtId="0" fontId="18" fillId="2" borderId="0" xfId="3" applyNumberFormat="1" applyFont="1" applyFill="1" applyBorder="1" applyAlignment="1" applyProtection="1">
      <alignment horizontal="center" vertical="top" wrapText="1"/>
    </xf>
    <xf numFmtId="164" fontId="16" fillId="2" borderId="0" xfId="3" applyNumberFormat="1" applyFont="1" applyFill="1" applyBorder="1" applyAlignment="1">
      <alignment horizontal="right"/>
    </xf>
    <xf numFmtId="164" fontId="16" fillId="0" borderId="0" xfId="3" applyNumberFormat="1" applyFont="1" applyFill="1" applyBorder="1" applyAlignment="1">
      <alignment horizontal="right"/>
    </xf>
    <xf numFmtId="0" fontId="14" fillId="2" borderId="0" xfId="3" applyFont="1" applyFill="1"/>
    <xf numFmtId="0" fontId="14" fillId="2" borderId="0" xfId="3" applyFont="1" applyFill="1" applyAlignment="1">
      <alignment horizontal="right"/>
    </xf>
    <xf numFmtId="165" fontId="4" fillId="0" borderId="0" xfId="7" applyNumberFormat="1" applyFont="1" applyBorder="1" applyAlignment="1">
      <alignment horizontal="center" vertical="center"/>
    </xf>
    <xf numFmtId="0" fontId="10" fillId="0" borderId="0" xfId="2" applyFont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165" fontId="4" fillId="0" borderId="0" xfId="8" applyNumberFormat="1" applyFont="1" applyBorder="1" applyAlignment="1">
      <alignment horizontal="center" vertical="center"/>
    </xf>
    <xf numFmtId="0" fontId="25" fillId="0" borderId="2" xfId="2" applyFont="1" applyBorder="1" applyAlignment="1">
      <alignment horizontal="center" vertical="center" wrapText="1"/>
    </xf>
    <xf numFmtId="165" fontId="4" fillId="0" borderId="0" xfId="9" applyNumberFormat="1" applyFont="1" applyBorder="1" applyAlignment="1">
      <alignment horizontal="center" vertical="center"/>
    </xf>
    <xf numFmtId="0" fontId="17" fillId="0" borderId="0" xfId="2" applyFont="1"/>
    <xf numFmtId="0" fontId="11" fillId="0" borderId="0" xfId="2" applyFont="1"/>
    <xf numFmtId="165" fontId="4" fillId="0" borderId="0" xfId="10" applyNumberFormat="1" applyFont="1" applyBorder="1" applyAlignment="1">
      <alignment horizontal="center" vertical="center"/>
    </xf>
    <xf numFmtId="2" fontId="25" fillId="0" borderId="2" xfId="2" applyNumberFormat="1" applyFont="1" applyBorder="1" applyAlignment="1">
      <alignment horizontal="center" vertical="center"/>
    </xf>
    <xf numFmtId="165" fontId="4" fillId="0" borderId="0" xfId="11" applyNumberFormat="1" applyFont="1" applyBorder="1" applyAlignment="1">
      <alignment horizontal="center" vertical="center"/>
    </xf>
    <xf numFmtId="165" fontId="4" fillId="0" borderId="0" xfId="12" applyNumberFormat="1" applyFont="1" applyBorder="1" applyAlignment="1">
      <alignment horizontal="center" vertical="center"/>
    </xf>
    <xf numFmtId="165" fontId="4" fillId="0" borderId="0" xfId="13" applyNumberFormat="1" applyFont="1" applyBorder="1" applyAlignment="1">
      <alignment horizontal="center" vertical="center"/>
    </xf>
    <xf numFmtId="1" fontId="25" fillId="0" borderId="2" xfId="2" applyNumberFormat="1" applyFont="1" applyBorder="1" applyAlignment="1">
      <alignment horizontal="center" vertical="center"/>
    </xf>
    <xf numFmtId="1" fontId="25" fillId="0" borderId="8" xfId="2" applyNumberFormat="1" applyFont="1" applyBorder="1" applyAlignment="1">
      <alignment horizontal="center" vertical="center"/>
    </xf>
    <xf numFmtId="165" fontId="4" fillId="0" borderId="0" xfId="14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/>
    <xf numFmtId="0" fontId="4" fillId="0" borderId="2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top" wrapText="1"/>
    </xf>
    <xf numFmtId="165" fontId="4" fillId="0" borderId="0" xfId="15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168" fontId="4" fillId="0" borderId="2" xfId="1" applyNumberFormat="1" applyFont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4" fillId="0" borderId="3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169" fontId="10" fillId="0" borderId="7" xfId="2" applyNumberFormat="1" applyFont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165" fontId="4" fillId="0" borderId="0" xfId="16" applyNumberFormat="1" applyFont="1" applyBorder="1" applyAlignment="1">
      <alignment horizontal="center" vertical="center"/>
    </xf>
    <xf numFmtId="1" fontId="25" fillId="0" borderId="5" xfId="2" applyNumberFormat="1" applyFont="1" applyBorder="1" applyAlignment="1">
      <alignment horizontal="center" vertical="center"/>
    </xf>
    <xf numFmtId="2" fontId="25" fillId="0" borderId="8" xfId="2" applyNumberFormat="1" applyFont="1" applyBorder="1" applyAlignment="1">
      <alignment horizontal="center" vertical="center"/>
    </xf>
    <xf numFmtId="1" fontId="25" fillId="0" borderId="7" xfId="2" applyNumberFormat="1" applyFont="1" applyBorder="1" applyAlignment="1">
      <alignment horizontal="center" vertical="center"/>
    </xf>
    <xf numFmtId="0" fontId="25" fillId="0" borderId="8" xfId="2" applyFont="1" applyBorder="1" applyAlignment="1">
      <alignment horizontal="center" vertical="center"/>
    </xf>
    <xf numFmtId="165" fontId="4" fillId="0" borderId="0" xfId="17" applyNumberFormat="1" applyFont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/>
    <xf numFmtId="165" fontId="4" fillId="0" borderId="0" xfId="18" applyNumberFormat="1" applyFont="1" applyBorder="1" applyAlignment="1">
      <alignment horizontal="center" vertical="center"/>
    </xf>
    <xf numFmtId="165" fontId="4" fillId="0" borderId="0" xfId="19" applyNumberFormat="1" applyFont="1" applyBorder="1" applyAlignment="1">
      <alignment horizontal="center" vertical="center"/>
    </xf>
    <xf numFmtId="165" fontId="4" fillId="0" borderId="0" xfId="20" applyNumberFormat="1" applyFont="1" applyBorder="1" applyAlignment="1">
      <alignment horizontal="center" vertical="center"/>
    </xf>
    <xf numFmtId="165" fontId="4" fillId="0" borderId="0" xfId="21" applyNumberFormat="1" applyFont="1" applyBorder="1" applyAlignment="1">
      <alignment horizontal="center" vertical="center"/>
    </xf>
    <xf numFmtId="165" fontId="4" fillId="0" borderId="0" xfId="22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165" fontId="4" fillId="0" borderId="0" xfId="23" applyNumberFormat="1" applyFont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0" fillId="0" borderId="0" xfId="2" applyFont="1" applyBorder="1"/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164" fontId="9" fillId="0" borderId="2" xfId="2" applyNumberFormat="1" applyFont="1" applyBorder="1" applyAlignment="1">
      <alignment horizontal="center" vertical="center" wrapText="1"/>
    </xf>
    <xf numFmtId="0" fontId="1" fillId="0" borderId="0" xfId="1" applyBorder="1"/>
    <xf numFmtId="0" fontId="6" fillId="0" borderId="10" xfId="1" applyFont="1" applyBorder="1" applyAlignment="1">
      <alignment horizontal="left"/>
    </xf>
    <xf numFmtId="0" fontId="4" fillId="0" borderId="10" xfId="1" applyFont="1" applyBorder="1"/>
    <xf numFmtId="165" fontId="4" fillId="0" borderId="0" xfId="24" applyNumberFormat="1" applyFont="1" applyBorder="1" applyAlignment="1">
      <alignment horizontal="center" vertical="center"/>
    </xf>
    <xf numFmtId="166" fontId="9" fillId="0" borderId="2" xfId="2" applyNumberFormat="1" applyFont="1" applyBorder="1" applyAlignment="1">
      <alignment horizontal="center" vertical="center"/>
    </xf>
    <xf numFmtId="166" fontId="10" fillId="0" borderId="8" xfId="2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165" fontId="4" fillId="0" borderId="0" xfId="25" applyNumberFormat="1" applyFont="1" applyBorder="1" applyAlignment="1">
      <alignment horizontal="center" vertical="center"/>
    </xf>
    <xf numFmtId="165" fontId="4" fillId="0" borderId="0" xfId="26" applyNumberFormat="1" applyFont="1" applyBorder="1" applyAlignment="1">
      <alignment horizontal="center" vertical="center"/>
    </xf>
    <xf numFmtId="165" fontId="4" fillId="0" borderId="0" xfId="27" applyNumberFormat="1" applyFont="1" applyBorder="1" applyAlignment="1">
      <alignment horizontal="center" vertical="center"/>
    </xf>
    <xf numFmtId="165" fontId="4" fillId="0" borderId="0" xfId="28" applyNumberFormat="1" applyFont="1" applyBorder="1" applyAlignment="1">
      <alignment horizontal="center" vertical="center"/>
    </xf>
    <xf numFmtId="164" fontId="4" fillId="0" borderId="0" xfId="1" applyNumberFormat="1" applyFont="1"/>
    <xf numFmtId="165" fontId="4" fillId="0" borderId="0" xfId="29" applyNumberFormat="1" applyFont="1" applyBorder="1" applyAlignment="1">
      <alignment horizontal="center" vertical="center"/>
    </xf>
    <xf numFmtId="165" fontId="4" fillId="0" borderId="0" xfId="30" applyNumberFormat="1" applyFont="1" applyBorder="1" applyAlignment="1">
      <alignment horizontal="center" vertical="center"/>
    </xf>
    <xf numFmtId="170" fontId="4" fillId="0" borderId="2" xfId="1" applyNumberFormat="1" applyFont="1" applyBorder="1" applyAlignment="1">
      <alignment horizontal="center" vertical="center"/>
    </xf>
    <xf numFmtId="165" fontId="4" fillId="0" borderId="0" xfId="31" applyNumberFormat="1" applyFont="1" applyBorder="1" applyAlignment="1">
      <alignment horizontal="center" vertical="center"/>
    </xf>
    <xf numFmtId="165" fontId="4" fillId="0" borderId="0" xfId="32" applyNumberFormat="1" applyFont="1" applyBorder="1" applyAlignment="1">
      <alignment horizontal="center" vertical="center"/>
    </xf>
    <xf numFmtId="165" fontId="4" fillId="0" borderId="0" xfId="33" applyNumberFormat="1" applyFont="1" applyBorder="1" applyAlignment="1">
      <alignment horizontal="center" vertical="center"/>
    </xf>
    <xf numFmtId="165" fontId="4" fillId="0" borderId="0" xfId="34" applyNumberFormat="1" applyFont="1" applyBorder="1" applyAlignment="1">
      <alignment horizontal="center" vertical="center"/>
    </xf>
    <xf numFmtId="165" fontId="4" fillId="0" borderId="0" xfId="35" applyNumberFormat="1" applyFont="1" applyBorder="1" applyAlignment="1">
      <alignment horizontal="center" vertical="center"/>
    </xf>
    <xf numFmtId="165" fontId="4" fillId="0" borderId="0" xfId="36" applyNumberFormat="1" applyFont="1" applyBorder="1" applyAlignment="1">
      <alignment horizontal="center" vertical="center"/>
    </xf>
    <xf numFmtId="165" fontId="4" fillId="0" borderId="0" xfId="37" applyNumberFormat="1" applyFont="1" applyBorder="1" applyAlignment="1">
      <alignment horizontal="center" vertical="center"/>
    </xf>
    <xf numFmtId="165" fontId="4" fillId="0" borderId="0" xfId="38" applyNumberFormat="1" applyFont="1" applyBorder="1" applyAlignment="1">
      <alignment horizontal="center" vertical="center"/>
    </xf>
    <xf numFmtId="0" fontId="11" fillId="0" borderId="0" xfId="2" applyFont="1" applyFill="1"/>
    <xf numFmtId="165" fontId="4" fillId="0" borderId="0" xfId="39" applyNumberFormat="1" applyFont="1" applyBorder="1" applyAlignment="1">
      <alignment horizontal="center" vertical="center"/>
    </xf>
    <xf numFmtId="165" fontId="4" fillId="0" borderId="0" xfId="40" applyNumberFormat="1" applyFont="1" applyBorder="1" applyAlignment="1">
      <alignment horizontal="center" vertical="center"/>
    </xf>
    <xf numFmtId="165" fontId="4" fillId="0" borderId="0" xfId="41" applyNumberFormat="1" applyFont="1" applyBorder="1" applyAlignment="1">
      <alignment horizontal="center" vertical="center"/>
    </xf>
    <xf numFmtId="165" fontId="4" fillId="0" borderId="0" xfId="42" applyNumberFormat="1" applyFont="1" applyBorder="1" applyAlignment="1">
      <alignment horizontal="center" vertical="center"/>
    </xf>
    <xf numFmtId="165" fontId="4" fillId="0" borderId="0" xfId="43" applyNumberFormat="1" applyFont="1" applyBorder="1" applyAlignment="1">
      <alignment horizontal="center" vertical="center"/>
    </xf>
    <xf numFmtId="165" fontId="4" fillId="0" borderId="0" xfId="44" applyNumberFormat="1" applyFont="1" applyBorder="1" applyAlignment="1">
      <alignment horizontal="center" vertical="center"/>
    </xf>
    <xf numFmtId="165" fontId="4" fillId="0" borderId="0" xfId="45" applyNumberFormat="1" applyFont="1" applyBorder="1" applyAlignment="1">
      <alignment horizontal="center" vertical="center"/>
    </xf>
    <xf numFmtId="165" fontId="4" fillId="0" borderId="0" xfId="46" applyNumberFormat="1" applyFont="1" applyBorder="1" applyAlignment="1">
      <alignment horizontal="center" vertical="center"/>
    </xf>
    <xf numFmtId="165" fontId="4" fillId="0" borderId="0" xfId="47" applyNumberFormat="1" applyFont="1" applyBorder="1" applyAlignment="1">
      <alignment horizontal="center" vertical="center"/>
    </xf>
    <xf numFmtId="165" fontId="4" fillId="0" borderId="0" xfId="48" applyNumberFormat="1" applyFont="1" applyBorder="1" applyAlignment="1">
      <alignment horizontal="center" vertical="center"/>
    </xf>
    <xf numFmtId="165" fontId="4" fillId="0" borderId="0" xfId="49" applyNumberFormat="1" applyFont="1" applyBorder="1" applyAlignment="1">
      <alignment horizontal="center" vertical="center"/>
    </xf>
    <xf numFmtId="165" fontId="4" fillId="0" borderId="0" xfId="50" applyNumberFormat="1" applyFont="1" applyBorder="1" applyAlignment="1">
      <alignment horizontal="center" vertical="center"/>
    </xf>
    <xf numFmtId="165" fontId="4" fillId="0" borderId="0" xfId="51" applyNumberFormat="1" applyFont="1" applyBorder="1" applyAlignment="1">
      <alignment horizontal="center" vertical="center"/>
    </xf>
    <xf numFmtId="165" fontId="4" fillId="0" borderId="0" xfId="52" applyNumberFormat="1" applyFont="1" applyBorder="1" applyAlignment="1">
      <alignment horizontal="center" vertical="center"/>
    </xf>
    <xf numFmtId="165" fontId="4" fillId="0" borderId="0" xfId="53" applyNumberFormat="1" applyFont="1" applyBorder="1" applyAlignment="1">
      <alignment horizontal="center" vertical="center"/>
    </xf>
    <xf numFmtId="165" fontId="4" fillId="0" borderId="0" xfId="54" applyNumberFormat="1" applyFont="1" applyBorder="1" applyAlignment="1">
      <alignment horizontal="center" vertical="center"/>
    </xf>
    <xf numFmtId="165" fontId="4" fillId="0" borderId="0" xfId="55" applyNumberFormat="1" applyFont="1" applyBorder="1" applyAlignment="1">
      <alignment horizontal="center" vertical="center"/>
    </xf>
    <xf numFmtId="165" fontId="4" fillId="0" borderId="0" xfId="56" applyNumberFormat="1" applyFont="1" applyBorder="1" applyAlignment="1">
      <alignment horizontal="center" vertical="center"/>
    </xf>
    <xf numFmtId="165" fontId="4" fillId="0" borderId="0" xfId="57" applyNumberFormat="1" applyFont="1" applyBorder="1" applyAlignment="1">
      <alignment horizontal="center" vertical="center"/>
    </xf>
    <xf numFmtId="165" fontId="4" fillId="0" borderId="0" xfId="58" applyNumberFormat="1" applyFont="1" applyBorder="1" applyAlignment="1">
      <alignment horizontal="center" vertical="center"/>
    </xf>
    <xf numFmtId="165" fontId="4" fillId="0" borderId="0" xfId="59" applyNumberFormat="1" applyFont="1" applyBorder="1" applyAlignment="1">
      <alignment horizontal="center" vertical="center"/>
    </xf>
    <xf numFmtId="165" fontId="4" fillId="0" borderId="0" xfId="60" applyNumberFormat="1" applyFont="1" applyBorder="1" applyAlignment="1">
      <alignment horizontal="center" vertical="center"/>
    </xf>
    <xf numFmtId="165" fontId="4" fillId="0" borderId="0" xfId="61" applyNumberFormat="1" applyFont="1" applyBorder="1" applyAlignment="1">
      <alignment horizontal="center" vertical="center"/>
    </xf>
    <xf numFmtId="165" fontId="4" fillId="0" borderId="0" xfId="62" applyNumberFormat="1" applyFont="1" applyBorder="1" applyAlignment="1">
      <alignment horizontal="center" vertical="center"/>
    </xf>
    <xf numFmtId="165" fontId="4" fillId="0" borderId="0" xfId="63" applyNumberFormat="1" applyFont="1" applyBorder="1" applyAlignment="1">
      <alignment horizontal="center" vertical="center"/>
    </xf>
    <xf numFmtId="165" fontId="4" fillId="0" borderId="0" xfId="64" applyNumberFormat="1" applyFont="1" applyBorder="1" applyAlignment="1">
      <alignment horizontal="center" vertical="center"/>
    </xf>
    <xf numFmtId="165" fontId="4" fillId="0" borderId="0" xfId="65" applyNumberFormat="1" applyFont="1" applyBorder="1" applyAlignment="1">
      <alignment horizontal="center" vertical="center"/>
    </xf>
    <xf numFmtId="165" fontId="4" fillId="0" borderId="0" xfId="66" applyNumberFormat="1" applyFont="1" applyBorder="1" applyAlignment="1">
      <alignment horizontal="center" vertical="center"/>
    </xf>
    <xf numFmtId="165" fontId="4" fillId="0" borderId="0" xfId="67" applyNumberFormat="1" applyFont="1" applyBorder="1" applyAlignment="1">
      <alignment horizontal="center" vertical="center"/>
    </xf>
    <xf numFmtId="165" fontId="4" fillId="0" borderId="0" xfId="68" applyNumberFormat="1" applyFont="1" applyBorder="1" applyAlignment="1">
      <alignment horizontal="center" vertical="center"/>
    </xf>
    <xf numFmtId="165" fontId="4" fillId="0" borderId="0" xfId="69" applyNumberFormat="1" applyFont="1" applyBorder="1" applyAlignment="1">
      <alignment horizontal="center" vertical="center"/>
    </xf>
    <xf numFmtId="165" fontId="4" fillId="0" borderId="0" xfId="70" applyNumberFormat="1" applyFont="1" applyBorder="1" applyAlignment="1">
      <alignment horizontal="center" vertical="center"/>
    </xf>
    <xf numFmtId="165" fontId="4" fillId="0" borderId="0" xfId="71" applyNumberFormat="1" applyFont="1" applyBorder="1" applyAlignment="1">
      <alignment horizontal="center" vertical="center"/>
    </xf>
    <xf numFmtId="165" fontId="4" fillId="0" borderId="0" xfId="72" applyNumberFormat="1" applyFont="1" applyBorder="1" applyAlignment="1">
      <alignment horizontal="center" vertical="center"/>
    </xf>
    <xf numFmtId="165" fontId="4" fillId="0" borderId="0" xfId="73" applyNumberFormat="1" applyFont="1" applyBorder="1" applyAlignment="1">
      <alignment horizontal="center" vertical="center"/>
    </xf>
    <xf numFmtId="165" fontId="4" fillId="0" borderId="0" xfId="74" applyNumberFormat="1" applyFont="1" applyBorder="1" applyAlignment="1">
      <alignment horizontal="center" vertical="center"/>
    </xf>
    <xf numFmtId="2" fontId="25" fillId="0" borderId="2" xfId="75" applyNumberFormat="1" applyFont="1" applyBorder="1" applyAlignment="1">
      <alignment horizontal="center" vertical="center"/>
    </xf>
    <xf numFmtId="1" fontId="25" fillId="0" borderId="5" xfId="75" applyNumberFormat="1" applyFont="1" applyBorder="1" applyAlignment="1">
      <alignment horizontal="center" vertical="center"/>
    </xf>
    <xf numFmtId="2" fontId="25" fillId="0" borderId="8" xfId="75" applyNumberFormat="1" applyFont="1" applyBorder="1" applyAlignment="1">
      <alignment horizontal="center" vertical="center"/>
    </xf>
    <xf numFmtId="1" fontId="25" fillId="0" borderId="7" xfId="75" applyNumberFormat="1" applyFont="1" applyBorder="1" applyAlignment="1">
      <alignment horizontal="center" vertical="center"/>
    </xf>
    <xf numFmtId="0" fontId="25" fillId="0" borderId="8" xfId="75" applyFont="1" applyBorder="1" applyAlignment="1">
      <alignment horizontal="center" vertical="center"/>
    </xf>
    <xf numFmtId="165" fontId="4" fillId="0" borderId="0" xfId="76" applyNumberFormat="1" applyFont="1" applyBorder="1" applyAlignment="1">
      <alignment horizontal="center" vertical="center"/>
    </xf>
    <xf numFmtId="0" fontId="10" fillId="0" borderId="2" xfId="75" applyFont="1" applyBorder="1" applyAlignment="1">
      <alignment horizontal="center" vertical="center"/>
    </xf>
    <xf numFmtId="166" fontId="4" fillId="0" borderId="2" xfId="75" applyNumberFormat="1" applyFont="1" applyBorder="1" applyAlignment="1">
      <alignment horizontal="center" vertical="center"/>
    </xf>
    <xf numFmtId="0" fontId="10" fillId="0" borderId="3" xfId="75" applyFont="1" applyBorder="1" applyAlignment="1">
      <alignment horizontal="left" vertical="center"/>
    </xf>
    <xf numFmtId="0" fontId="10" fillId="0" borderId="4" xfId="75" applyFont="1" applyBorder="1" applyAlignment="1">
      <alignment horizontal="left" vertical="center"/>
    </xf>
    <xf numFmtId="0" fontId="10" fillId="0" borderId="6" xfId="75" applyFont="1" applyBorder="1" applyAlignment="1">
      <alignment horizontal="left" vertical="center"/>
    </xf>
    <xf numFmtId="0" fontId="11" fillId="0" borderId="0" xfId="75" applyFont="1" applyAlignment="1">
      <alignment horizontal="center" vertical="center"/>
    </xf>
    <xf numFmtId="0" fontId="10" fillId="0" borderId="0" xfId="75" applyFont="1"/>
    <xf numFmtId="0" fontId="9" fillId="0" borderId="7" xfId="75" applyFont="1" applyBorder="1" applyAlignment="1">
      <alignment horizontal="center" vertical="center" wrapText="1"/>
    </xf>
    <xf numFmtId="0" fontId="9" fillId="0" borderId="7" xfId="75" applyFont="1" applyBorder="1" applyAlignment="1">
      <alignment horizontal="center" vertical="center"/>
    </xf>
    <xf numFmtId="164" fontId="9" fillId="0" borderId="5" xfId="75" applyNumberFormat="1" applyFont="1" applyBorder="1" applyAlignment="1">
      <alignment horizontal="center" vertical="center" wrapText="1"/>
    </xf>
    <xf numFmtId="2" fontId="9" fillId="0" borderId="7" xfId="75" applyNumberFormat="1" applyFont="1" applyBorder="1" applyAlignment="1">
      <alignment horizontal="center" vertical="center"/>
    </xf>
    <xf numFmtId="164" fontId="9" fillId="0" borderId="7" xfId="75" applyNumberFormat="1" applyFont="1" applyBorder="1" applyAlignment="1">
      <alignment horizontal="center" vertical="center"/>
    </xf>
    <xf numFmtId="0" fontId="10" fillId="0" borderId="7" xfId="75" applyFont="1" applyBorder="1" applyAlignment="1">
      <alignment horizontal="center" vertical="center"/>
    </xf>
    <xf numFmtId="166" fontId="10" fillId="0" borderId="7" xfId="75" applyNumberFormat="1" applyFont="1" applyBorder="1" applyAlignment="1">
      <alignment horizontal="center" vertical="center"/>
    </xf>
    <xf numFmtId="2" fontId="10" fillId="0" borderId="7" xfId="75" applyNumberFormat="1" applyFont="1" applyBorder="1" applyAlignment="1">
      <alignment horizontal="center" vertical="center"/>
    </xf>
    <xf numFmtId="165" fontId="4" fillId="0" borderId="0" xfId="77" applyNumberFormat="1" applyFont="1" applyBorder="1" applyAlignment="1">
      <alignment horizontal="center" vertical="center"/>
    </xf>
    <xf numFmtId="165" fontId="4" fillId="0" borderId="0" xfId="78" applyNumberFormat="1" applyFont="1" applyBorder="1" applyAlignment="1">
      <alignment horizontal="center" vertical="center"/>
    </xf>
    <xf numFmtId="165" fontId="4" fillId="0" borderId="0" xfId="79" applyNumberFormat="1" applyFont="1" applyBorder="1" applyAlignment="1">
      <alignment horizontal="center" vertical="center"/>
    </xf>
    <xf numFmtId="165" fontId="4" fillId="0" borderId="0" xfId="80" applyNumberFormat="1" applyFont="1" applyBorder="1" applyAlignment="1">
      <alignment horizontal="center" vertical="center"/>
    </xf>
    <xf numFmtId="165" fontId="4" fillId="0" borderId="0" xfId="81" applyNumberFormat="1" applyFont="1" applyBorder="1" applyAlignment="1">
      <alignment horizontal="center" vertical="center"/>
    </xf>
    <xf numFmtId="165" fontId="4" fillId="0" borderId="0" xfId="82" applyNumberFormat="1" applyFont="1" applyBorder="1" applyAlignment="1">
      <alignment horizontal="center" vertical="center"/>
    </xf>
    <xf numFmtId="165" fontId="4" fillId="0" borderId="0" xfId="83" applyNumberFormat="1" applyFont="1" applyBorder="1" applyAlignment="1">
      <alignment horizontal="center" vertical="center"/>
    </xf>
    <xf numFmtId="2" fontId="2" fillId="0" borderId="0" xfId="1" applyNumberFormat="1" applyFont="1" applyAlignment="1">
      <alignment horizontal="center"/>
    </xf>
    <xf numFmtId="165" fontId="4" fillId="0" borderId="0" xfId="84" applyNumberFormat="1" applyFont="1" applyBorder="1" applyAlignment="1">
      <alignment horizontal="center" vertical="center"/>
    </xf>
    <xf numFmtId="1" fontId="2" fillId="0" borderId="0" xfId="1" applyNumberFormat="1" applyFont="1" applyAlignment="1">
      <alignment horizontal="center"/>
    </xf>
    <xf numFmtId="165" fontId="4" fillId="0" borderId="0" xfId="85" applyNumberFormat="1" applyFont="1" applyBorder="1" applyAlignment="1">
      <alignment horizontal="center" vertical="center"/>
    </xf>
    <xf numFmtId="165" fontId="4" fillId="0" borderId="0" xfId="86" applyNumberFormat="1" applyFont="1" applyBorder="1" applyAlignment="1">
      <alignment horizontal="center" vertical="center"/>
    </xf>
    <xf numFmtId="165" fontId="4" fillId="0" borderId="0" xfId="87" applyNumberFormat="1" applyFont="1" applyBorder="1" applyAlignment="1">
      <alignment horizontal="center" vertical="center"/>
    </xf>
    <xf numFmtId="165" fontId="4" fillId="0" borderId="0" xfId="88" applyNumberFormat="1" applyFont="1" applyBorder="1" applyAlignment="1">
      <alignment horizontal="center" vertical="center"/>
    </xf>
    <xf numFmtId="165" fontId="4" fillId="0" borderId="0" xfId="89" applyNumberFormat="1" applyFont="1" applyBorder="1" applyAlignment="1">
      <alignment horizontal="center" vertical="center"/>
    </xf>
    <xf numFmtId="165" fontId="4" fillId="0" borderId="0" xfId="90" applyNumberFormat="1" applyFont="1" applyBorder="1" applyAlignment="1">
      <alignment horizontal="center" vertical="center"/>
    </xf>
    <xf numFmtId="165" fontId="4" fillId="0" borderId="0" xfId="91" applyNumberFormat="1" applyFont="1" applyBorder="1" applyAlignment="1">
      <alignment horizontal="center" vertical="center"/>
    </xf>
    <xf numFmtId="165" fontId="4" fillId="0" borderId="0" xfId="92" applyNumberFormat="1" applyFont="1" applyBorder="1" applyAlignment="1">
      <alignment horizontal="center" vertical="center"/>
    </xf>
    <xf numFmtId="165" fontId="4" fillId="0" borderId="0" xfId="93" applyNumberFormat="1" applyFont="1" applyBorder="1" applyAlignment="1">
      <alignment horizontal="center" vertical="center"/>
    </xf>
    <xf numFmtId="165" fontId="4" fillId="0" borderId="0" xfId="94" applyNumberFormat="1" applyFont="1" applyBorder="1" applyAlignment="1">
      <alignment horizontal="center" vertical="center"/>
    </xf>
    <xf numFmtId="165" fontId="4" fillId="0" borderId="0" xfId="95" applyNumberFormat="1" applyFont="1" applyBorder="1" applyAlignment="1">
      <alignment horizontal="center" vertical="center"/>
    </xf>
    <xf numFmtId="165" fontId="4" fillId="0" borderId="0" xfId="96" applyNumberFormat="1" applyFont="1" applyBorder="1" applyAlignment="1">
      <alignment horizontal="center" vertical="center"/>
    </xf>
    <xf numFmtId="165" fontId="4" fillId="0" borderId="0" xfId="97" applyNumberFormat="1" applyFont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165" fontId="4" fillId="0" borderId="0" xfId="98" applyNumberFormat="1" applyFont="1" applyBorder="1" applyAlignment="1">
      <alignment horizontal="center" vertical="center"/>
    </xf>
    <xf numFmtId="165" fontId="4" fillId="0" borderId="0" xfId="99" applyNumberFormat="1" applyFont="1" applyBorder="1" applyAlignment="1">
      <alignment horizontal="center" vertical="center"/>
    </xf>
    <xf numFmtId="165" fontId="4" fillId="0" borderId="0" xfId="100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vertical="top" wrapText="1"/>
    </xf>
    <xf numFmtId="165" fontId="4" fillId="0" borderId="0" xfId="101" applyNumberFormat="1" applyFont="1" applyBorder="1" applyAlignment="1">
      <alignment horizontal="center" vertical="center"/>
    </xf>
    <xf numFmtId="165" fontId="4" fillId="0" borderId="0" xfId="102" applyNumberFormat="1" applyFont="1" applyBorder="1" applyAlignment="1">
      <alignment horizontal="center" vertical="center"/>
    </xf>
    <xf numFmtId="165" fontId="4" fillId="0" borderId="0" xfId="103" applyNumberFormat="1" applyFont="1" applyBorder="1" applyAlignment="1">
      <alignment horizontal="center" vertical="center"/>
    </xf>
    <xf numFmtId="165" fontId="4" fillId="0" borderId="0" xfId="104" applyNumberFormat="1" applyFont="1" applyBorder="1" applyAlignment="1">
      <alignment horizontal="center" vertical="center"/>
    </xf>
    <xf numFmtId="165" fontId="4" fillId="0" borderId="0" xfId="105" applyNumberFormat="1" applyFont="1" applyBorder="1" applyAlignment="1">
      <alignment horizontal="center" vertical="center"/>
    </xf>
    <xf numFmtId="165" fontId="4" fillId="0" borderId="0" xfId="106" applyNumberFormat="1" applyFont="1" applyBorder="1" applyAlignment="1">
      <alignment horizontal="center" vertical="center"/>
    </xf>
    <xf numFmtId="165" fontId="4" fillId="0" borderId="0" xfId="107" applyNumberFormat="1" applyFont="1" applyBorder="1" applyAlignment="1">
      <alignment horizontal="center" vertical="center"/>
    </xf>
    <xf numFmtId="165" fontId="4" fillId="0" borderId="0" xfId="108" applyNumberFormat="1" applyFont="1" applyBorder="1" applyAlignment="1">
      <alignment horizontal="center" vertical="center"/>
    </xf>
    <xf numFmtId="165" fontId="4" fillId="0" borderId="0" xfId="109" applyNumberFormat="1" applyFont="1" applyBorder="1" applyAlignment="1">
      <alignment horizontal="center" vertical="center"/>
    </xf>
    <xf numFmtId="165" fontId="4" fillId="0" borderId="0" xfId="110" applyNumberFormat="1" applyFont="1" applyBorder="1" applyAlignment="1">
      <alignment horizontal="center" vertical="center"/>
    </xf>
    <xf numFmtId="165" fontId="4" fillId="0" borderId="0" xfId="111" applyNumberFormat="1" applyFont="1" applyBorder="1" applyAlignment="1">
      <alignment horizontal="center" vertical="center"/>
    </xf>
    <xf numFmtId="165" fontId="4" fillId="0" borderId="0" xfId="112" applyNumberFormat="1" applyFont="1" applyBorder="1" applyAlignment="1">
      <alignment horizontal="center" vertical="center"/>
    </xf>
    <xf numFmtId="165" fontId="4" fillId="0" borderId="0" xfId="113" applyNumberFormat="1" applyFont="1" applyBorder="1" applyAlignment="1">
      <alignment horizontal="center" vertical="center"/>
    </xf>
    <xf numFmtId="165" fontId="4" fillId="0" borderId="0" xfId="114" applyNumberFormat="1" applyFont="1" applyBorder="1" applyAlignment="1">
      <alignment horizontal="center" vertical="center"/>
    </xf>
    <xf numFmtId="165" fontId="4" fillId="0" borderId="0" xfId="115" applyNumberFormat="1" applyFont="1" applyBorder="1" applyAlignment="1">
      <alignment horizontal="center" vertical="center"/>
    </xf>
    <xf numFmtId="165" fontId="4" fillId="0" borderId="0" xfId="116" applyNumberFormat="1" applyFont="1" applyBorder="1" applyAlignment="1">
      <alignment horizontal="center" vertical="center"/>
    </xf>
    <xf numFmtId="165" fontId="4" fillId="0" borderId="0" xfId="117" applyNumberFormat="1" applyFont="1" applyBorder="1" applyAlignment="1">
      <alignment horizontal="center" vertical="center"/>
    </xf>
    <xf numFmtId="165" fontId="4" fillId="0" borderId="0" xfId="118" applyNumberFormat="1" applyFont="1" applyBorder="1" applyAlignment="1">
      <alignment horizontal="center" vertical="center"/>
    </xf>
    <xf numFmtId="165" fontId="4" fillId="0" borderId="0" xfId="119" applyNumberFormat="1" applyFont="1" applyBorder="1" applyAlignment="1">
      <alignment horizontal="center" vertical="center"/>
    </xf>
    <xf numFmtId="165" fontId="4" fillId="0" borderId="0" xfId="120" applyNumberFormat="1" applyFont="1" applyBorder="1" applyAlignment="1">
      <alignment horizontal="center" vertical="center"/>
    </xf>
    <xf numFmtId="165" fontId="4" fillId="0" borderId="0" xfId="121" applyNumberFormat="1" applyFont="1" applyBorder="1" applyAlignment="1">
      <alignment horizontal="center" vertical="center"/>
    </xf>
    <xf numFmtId="165" fontId="4" fillId="0" borderId="0" xfId="122" applyNumberFormat="1" applyFont="1" applyBorder="1" applyAlignment="1">
      <alignment horizontal="center" vertical="center"/>
    </xf>
    <xf numFmtId="165" fontId="4" fillId="0" borderId="0" xfId="123" applyNumberFormat="1" applyFont="1" applyBorder="1" applyAlignment="1">
      <alignment horizontal="center" vertical="center"/>
    </xf>
    <xf numFmtId="165" fontId="4" fillId="0" borderId="0" xfId="124" applyNumberFormat="1" applyFont="1" applyBorder="1" applyAlignment="1">
      <alignment horizontal="center" vertical="center"/>
    </xf>
    <xf numFmtId="165" fontId="4" fillId="0" borderId="0" xfId="125" applyNumberFormat="1" applyFont="1" applyBorder="1" applyAlignment="1">
      <alignment horizontal="center" vertical="center"/>
    </xf>
    <xf numFmtId="165" fontId="4" fillId="0" borderId="0" xfId="126" applyNumberFormat="1" applyFont="1" applyBorder="1" applyAlignment="1">
      <alignment horizontal="center" vertical="center"/>
    </xf>
    <xf numFmtId="165" fontId="4" fillId="0" borderId="0" xfId="127" applyNumberFormat="1" applyFont="1" applyBorder="1" applyAlignment="1">
      <alignment horizontal="center" vertical="center"/>
    </xf>
    <xf numFmtId="165" fontId="4" fillId="0" borderId="0" xfId="128" applyNumberFormat="1" applyFont="1" applyBorder="1" applyAlignment="1">
      <alignment horizontal="center" vertical="center"/>
    </xf>
    <xf numFmtId="165" fontId="4" fillId="0" borderId="0" xfId="129" applyNumberFormat="1" applyFont="1" applyBorder="1" applyAlignment="1">
      <alignment horizontal="center" vertical="center"/>
    </xf>
    <xf numFmtId="165" fontId="4" fillId="0" borderId="0" xfId="130" applyNumberFormat="1" applyFont="1" applyBorder="1" applyAlignment="1">
      <alignment horizontal="center" vertical="center"/>
    </xf>
    <xf numFmtId="165" fontId="4" fillId="0" borderId="0" xfId="131" applyNumberFormat="1" applyFont="1" applyBorder="1" applyAlignment="1">
      <alignment horizontal="center" vertical="center"/>
    </xf>
    <xf numFmtId="165" fontId="4" fillId="0" borderId="0" xfId="132" applyNumberFormat="1" applyFont="1" applyBorder="1" applyAlignment="1">
      <alignment horizontal="center" vertical="center"/>
    </xf>
    <xf numFmtId="165" fontId="4" fillId="0" borderId="0" xfId="133" applyNumberFormat="1" applyFont="1" applyBorder="1" applyAlignment="1">
      <alignment horizontal="center" vertical="center"/>
    </xf>
    <xf numFmtId="165" fontId="4" fillId="0" borderId="0" xfId="134" applyNumberFormat="1" applyFont="1" applyBorder="1" applyAlignment="1">
      <alignment horizontal="center" vertical="center"/>
    </xf>
    <xf numFmtId="165" fontId="4" fillId="0" borderId="0" xfId="135" applyNumberFormat="1" applyFont="1" applyBorder="1" applyAlignment="1">
      <alignment horizontal="center" vertical="center"/>
    </xf>
    <xf numFmtId="165" fontId="4" fillId="0" borderId="0" xfId="136" applyNumberFormat="1" applyFont="1" applyBorder="1" applyAlignment="1">
      <alignment horizontal="center" vertical="center"/>
    </xf>
    <xf numFmtId="165" fontId="4" fillId="0" borderId="0" xfId="137" applyNumberFormat="1" applyFont="1" applyBorder="1" applyAlignment="1">
      <alignment horizontal="center" vertical="center"/>
    </xf>
    <xf numFmtId="165" fontId="4" fillId="0" borderId="0" xfId="138" applyNumberFormat="1" applyFont="1" applyBorder="1" applyAlignment="1">
      <alignment horizontal="center" vertical="center"/>
    </xf>
    <xf numFmtId="165" fontId="4" fillId="0" borderId="0" xfId="139" applyNumberFormat="1" applyFont="1" applyBorder="1" applyAlignment="1">
      <alignment horizontal="center" vertical="center"/>
    </xf>
    <xf numFmtId="165" fontId="4" fillId="0" borderId="0" xfId="140" applyNumberFormat="1" applyFont="1" applyBorder="1" applyAlignment="1">
      <alignment horizontal="center" vertical="center"/>
    </xf>
    <xf numFmtId="165" fontId="4" fillId="0" borderId="0" xfId="141" applyNumberFormat="1" applyFont="1" applyBorder="1" applyAlignment="1">
      <alignment horizontal="center" vertical="center"/>
    </xf>
    <xf numFmtId="165" fontId="4" fillId="0" borderId="0" xfId="142" applyNumberFormat="1" applyFont="1" applyBorder="1" applyAlignment="1">
      <alignment horizontal="center" vertical="center"/>
    </xf>
    <xf numFmtId="165" fontId="4" fillId="0" borderId="0" xfId="143" applyNumberFormat="1" applyFont="1" applyBorder="1" applyAlignment="1">
      <alignment horizontal="center" vertical="center"/>
    </xf>
    <xf numFmtId="165" fontId="4" fillId="0" borderId="0" xfId="144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70" fontId="10" fillId="0" borderId="8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" fontId="25" fillId="0" borderId="7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right"/>
    </xf>
    <xf numFmtId="0" fontId="22" fillId="2" borderId="0" xfId="3" applyFont="1" applyFill="1"/>
    <xf numFmtId="0" fontId="21" fillId="4" borderId="2" xfId="3" applyFont="1" applyFill="1" applyBorder="1" applyAlignment="1">
      <alignment horizontal="center"/>
    </xf>
    <xf numFmtId="0" fontId="15" fillId="4" borderId="2" xfId="3" applyNumberFormat="1" applyFont="1" applyFill="1" applyBorder="1" applyAlignment="1" applyProtection="1">
      <alignment horizontal="left" vertical="top" wrapText="1"/>
    </xf>
    <xf numFmtId="0" fontId="15" fillId="4" borderId="2" xfId="3" applyNumberFormat="1" applyFont="1" applyFill="1" applyBorder="1" applyAlignment="1" applyProtection="1">
      <alignment horizontal="center" vertical="top" wrapText="1"/>
    </xf>
    <xf numFmtId="164" fontId="15" fillId="4" borderId="2" xfId="3" applyNumberFormat="1" applyFont="1" applyFill="1" applyBorder="1" applyAlignment="1" applyProtection="1">
      <alignment horizontal="right" vertical="top" wrapText="1"/>
    </xf>
    <xf numFmtId="164" fontId="15" fillId="4" borderId="2" xfId="3" applyNumberFormat="1" applyFont="1" applyFill="1" applyBorder="1" applyAlignment="1">
      <alignment horizontal="right"/>
    </xf>
    <xf numFmtId="0" fontId="15" fillId="2" borderId="2" xfId="3" applyFont="1" applyFill="1" applyBorder="1" applyAlignment="1">
      <alignment horizontal="right"/>
    </xf>
    <xf numFmtId="166" fontId="15" fillId="3" borderId="2" xfId="2" applyNumberFormat="1" applyFont="1" applyFill="1" applyBorder="1" applyAlignment="1">
      <alignment horizontal="right"/>
    </xf>
    <xf numFmtId="164" fontId="15" fillId="0" borderId="2" xfId="2" applyNumberFormat="1" applyFont="1" applyBorder="1" applyAlignment="1">
      <alignment horizontal="right"/>
    </xf>
    <xf numFmtId="0" fontId="19" fillId="5" borderId="2" xfId="2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right"/>
    </xf>
    <xf numFmtId="164" fontId="15" fillId="0" borderId="2" xfId="2" applyNumberFormat="1" applyFont="1" applyFill="1" applyBorder="1" applyAlignment="1">
      <alignment horizontal="right"/>
    </xf>
    <xf numFmtId="0" fontId="19" fillId="0" borderId="2" xfId="2" applyFont="1" applyFill="1" applyBorder="1" applyAlignment="1">
      <alignment horizontal="center" vertical="center" wrapText="1"/>
    </xf>
    <xf numFmtId="0" fontId="19" fillId="4" borderId="2" xfId="2" applyFont="1" applyFill="1" applyBorder="1" applyAlignment="1">
      <alignment horizontal="center" vertical="center" wrapText="1"/>
    </xf>
    <xf numFmtId="0" fontId="15" fillId="0" borderId="0" xfId="0" applyFont="1"/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/>
    <xf numFmtId="0" fontId="4" fillId="0" borderId="2" xfId="1" applyFont="1" applyBorder="1" applyAlignment="1">
      <alignment horizontal="left" vertical="top" wrapText="1"/>
    </xf>
    <xf numFmtId="0" fontId="10" fillId="0" borderId="3" xfId="75" applyFont="1" applyBorder="1" applyAlignment="1">
      <alignment horizontal="left" vertical="center"/>
    </xf>
    <xf numFmtId="0" fontId="10" fillId="0" borderId="4" xfId="75" applyFont="1" applyBorder="1" applyAlignment="1">
      <alignment horizontal="left" vertical="center"/>
    </xf>
    <xf numFmtId="0" fontId="10" fillId="0" borderId="6" xfId="75" applyFont="1" applyBorder="1" applyAlignment="1">
      <alignment horizontal="left" vertical="center"/>
    </xf>
    <xf numFmtId="164" fontId="15" fillId="0" borderId="2" xfId="0" applyNumberFormat="1" applyFont="1" applyBorder="1" applyAlignment="1">
      <alignment horizontal="right"/>
    </xf>
    <xf numFmtId="164" fontId="15" fillId="3" borderId="8" xfId="0" applyNumberFormat="1" applyFont="1" applyFill="1" applyBorder="1" applyAlignment="1">
      <alignment horizontal="right" vertical="top" wrapText="1"/>
    </xf>
    <xf numFmtId="164" fontId="15" fillId="6" borderId="8" xfId="0" applyNumberFormat="1" applyFont="1" applyFill="1" applyBorder="1" applyAlignment="1">
      <alignment horizontal="right" vertical="top" wrapText="1"/>
    </xf>
    <xf numFmtId="164" fontId="15" fillId="6" borderId="8" xfId="0" applyNumberFormat="1" applyFont="1" applyFill="1" applyBorder="1" applyAlignment="1">
      <alignment horizontal="right"/>
    </xf>
    <xf numFmtId="164" fontId="15" fillId="3" borderId="8" xfId="0" applyNumberFormat="1" applyFont="1" applyFill="1" applyBorder="1" applyAlignment="1">
      <alignment horizontal="right"/>
    </xf>
    <xf numFmtId="0" fontId="15" fillId="0" borderId="2" xfId="0" applyFont="1" applyBorder="1"/>
    <xf numFmtId="0" fontId="19" fillId="3" borderId="2" xfId="2" applyFont="1" applyFill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/>
    </xf>
    <xf numFmtId="164" fontId="15" fillId="3" borderId="2" xfId="0" applyNumberFormat="1" applyFont="1" applyFill="1" applyBorder="1" applyAlignment="1">
      <alignment horizontal="right"/>
    </xf>
    <xf numFmtId="164" fontId="15" fillId="6" borderId="2" xfId="0" applyNumberFormat="1" applyFont="1" applyFill="1" applyBorder="1" applyAlignment="1">
      <alignment horizontal="right" vertical="top" wrapText="1"/>
    </xf>
    <xf numFmtId="164" fontId="15" fillId="6" borderId="2" xfId="0" applyNumberFormat="1" applyFont="1" applyFill="1" applyBorder="1" applyAlignment="1">
      <alignment horizontal="right"/>
    </xf>
    <xf numFmtId="164" fontId="15" fillId="0" borderId="2" xfId="0" applyNumberFormat="1" applyFont="1" applyBorder="1" applyAlignment="1">
      <alignment horizontal="right" vertical="center"/>
    </xf>
    <xf numFmtId="0" fontId="29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0" xfId="3" applyFont="1" applyFill="1"/>
    <xf numFmtId="0" fontId="20" fillId="2" borderId="0" xfId="3" applyFont="1" applyFill="1"/>
    <xf numFmtId="0" fontId="20" fillId="0" borderId="2" xfId="3" applyFont="1" applyFill="1" applyBorder="1" applyAlignment="1">
      <alignment horizontal="center" vertical="center" wrapText="1"/>
    </xf>
    <xf numFmtId="0" fontId="20" fillId="2" borderId="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right" wrapText="1"/>
    </xf>
    <xf numFmtId="0" fontId="20" fillId="2" borderId="2" xfId="3" applyFont="1" applyFill="1" applyBorder="1"/>
    <xf numFmtId="0" fontId="4" fillId="0" borderId="2" xfId="3" applyFont="1" applyFill="1" applyBorder="1" applyAlignment="1">
      <alignment horizontal="center"/>
    </xf>
    <xf numFmtId="0" fontId="20" fillId="0" borderId="2" xfId="3" applyNumberFormat="1" applyFont="1" applyFill="1" applyBorder="1" applyAlignment="1" applyProtection="1">
      <alignment horizontal="left" vertical="top" wrapText="1"/>
    </xf>
    <xf numFmtId="0" fontId="20" fillId="0" borderId="2" xfId="3" applyNumberFormat="1" applyFont="1" applyFill="1" applyBorder="1" applyAlignment="1" applyProtection="1">
      <alignment horizontal="center" vertical="top" wrapText="1"/>
    </xf>
    <xf numFmtId="0" fontId="20" fillId="0" borderId="2" xfId="148" applyFont="1" applyFill="1" applyBorder="1" applyAlignment="1">
      <alignment horizontal="center" wrapText="1"/>
    </xf>
    <xf numFmtId="2" fontId="30" fillId="0" borderId="2" xfId="0" applyNumberFormat="1" applyFont="1" applyFill="1" applyBorder="1" applyAlignment="1">
      <alignment horizontal="right"/>
    </xf>
    <xf numFmtId="2" fontId="30" fillId="0" borderId="2" xfId="0" applyNumberFormat="1" applyFont="1" applyBorder="1" applyAlignment="1">
      <alignment horizontal="right"/>
    </xf>
    <xf numFmtId="170" fontId="20" fillId="2" borderId="2" xfId="3" applyNumberFormat="1" applyFont="1" applyFill="1" applyBorder="1" applyAlignment="1">
      <alignment horizontal="center"/>
    </xf>
    <xf numFmtId="0" fontId="20" fillId="0" borderId="8" xfId="148" applyFont="1" applyFill="1" applyBorder="1" applyAlignment="1">
      <alignment horizontal="center" wrapText="1"/>
    </xf>
    <xf numFmtId="2" fontId="30" fillId="0" borderId="8" xfId="0" applyNumberFormat="1" applyFont="1" applyFill="1" applyBorder="1" applyAlignment="1">
      <alignment horizontal="right"/>
    </xf>
    <xf numFmtId="2" fontId="30" fillId="0" borderId="8" xfId="0" applyNumberFormat="1" applyFont="1" applyBorder="1" applyAlignment="1">
      <alignment horizontal="right"/>
    </xf>
    <xf numFmtId="4" fontId="20" fillId="0" borderId="2" xfId="3" applyNumberFormat="1" applyFont="1" applyFill="1" applyBorder="1" applyAlignment="1" applyProtection="1">
      <alignment horizontal="center" vertical="top" wrapText="1"/>
    </xf>
    <xf numFmtId="0" fontId="20" fillId="0" borderId="7" xfId="148" applyFont="1" applyFill="1" applyBorder="1" applyAlignment="1">
      <alignment horizontal="center" vertical="center" wrapText="1"/>
    </xf>
    <xf numFmtId="0" fontId="20" fillId="0" borderId="2" xfId="148" applyFont="1" applyFill="1" applyBorder="1" applyAlignment="1">
      <alignment horizontal="left" vertical="top" wrapText="1"/>
    </xf>
    <xf numFmtId="0" fontId="13" fillId="2" borderId="0" xfId="3" applyFont="1" applyFill="1"/>
    <xf numFmtId="2" fontId="30" fillId="0" borderId="8" xfId="0" applyNumberFormat="1" applyFont="1" applyFill="1" applyBorder="1" applyAlignment="1">
      <alignment horizontal="righ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wrapText="1"/>
    </xf>
    <xf numFmtId="2" fontId="30" fillId="0" borderId="7" xfId="0" applyNumberFormat="1" applyFont="1" applyFill="1" applyBorder="1" applyAlignment="1">
      <alignment horizontal="right" vertical="center" wrapText="1"/>
    </xf>
    <xf numFmtId="0" fontId="10" fillId="0" borderId="8" xfId="148" applyFont="1" applyFill="1" applyBorder="1" applyAlignment="1">
      <alignment horizontal="center" vertical="center" wrapText="1"/>
    </xf>
    <xf numFmtId="0" fontId="20" fillId="0" borderId="8" xfId="3" applyNumberFormat="1" applyFont="1" applyFill="1" applyBorder="1" applyAlignment="1" applyProtection="1">
      <alignment horizontal="left" vertical="top" wrapText="1"/>
    </xf>
    <xf numFmtId="0" fontId="20" fillId="0" borderId="8" xfId="3" applyNumberFormat="1" applyFont="1" applyFill="1" applyBorder="1" applyAlignment="1" applyProtection="1">
      <alignment horizontal="center" vertical="top" wrapText="1"/>
    </xf>
    <xf numFmtId="0" fontId="10" fillId="0" borderId="2" xfId="148" applyFont="1" applyFill="1" applyBorder="1" applyAlignment="1">
      <alignment horizontal="center" vertical="center" wrapText="1"/>
    </xf>
    <xf numFmtId="2" fontId="30" fillId="0" borderId="2" xfId="0" applyNumberFormat="1" applyFont="1" applyFill="1" applyBorder="1" applyAlignment="1">
      <alignment horizontal="right" vertical="center" wrapText="1"/>
    </xf>
    <xf numFmtId="0" fontId="20" fillId="0" borderId="2" xfId="3" applyNumberFormat="1" applyFont="1" applyFill="1" applyBorder="1" applyAlignment="1" applyProtection="1">
      <alignment horizontal="left" vertical="center" wrapText="1"/>
    </xf>
    <xf numFmtId="0" fontId="20" fillId="0" borderId="2" xfId="3" applyNumberFormat="1" applyFont="1" applyFill="1" applyBorder="1" applyAlignment="1" applyProtection="1">
      <alignment horizontal="center" vertical="center" wrapText="1"/>
    </xf>
    <xf numFmtId="0" fontId="14" fillId="0" borderId="0" xfId="3" applyFont="1" applyFill="1" applyAlignment="1">
      <alignment horizontal="right"/>
    </xf>
    <xf numFmtId="0" fontId="16" fillId="2" borderId="8" xfId="3" applyFont="1" applyFill="1" applyBorder="1" applyAlignment="1">
      <alignment horizontal="right" vertical="center" textRotation="90" wrapText="1"/>
    </xf>
    <xf numFmtId="0" fontId="16" fillId="2" borderId="8" xfId="3" applyFont="1" applyFill="1" applyBorder="1" applyAlignment="1">
      <alignment horizontal="center" vertical="center" textRotation="90" wrapText="1"/>
    </xf>
    <xf numFmtId="0" fontId="16" fillId="2" borderId="8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wrapText="1"/>
    </xf>
    <xf numFmtId="0" fontId="14" fillId="2" borderId="0" xfId="3" applyFont="1" applyFill="1" applyAlignment="1"/>
    <xf numFmtId="0" fontId="6" fillId="0" borderId="11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textRotation="90" wrapText="1"/>
    </xf>
    <xf numFmtId="0" fontId="4" fillId="0" borderId="8" xfId="3" applyFont="1" applyFill="1" applyBorder="1" applyAlignment="1">
      <alignment horizontal="center" vertical="center" textRotation="90" wrapText="1"/>
    </xf>
    <xf numFmtId="0" fontId="20" fillId="2" borderId="0" xfId="3" applyFont="1" applyFill="1" applyAlignment="1">
      <alignment horizontal="center" vertical="center" wrapText="1"/>
    </xf>
    <xf numFmtId="0" fontId="28" fillId="2" borderId="12" xfId="3" applyFont="1" applyFill="1" applyBorder="1" applyAlignment="1">
      <alignment horizontal="center" vertical="center" wrapText="1"/>
    </xf>
    <xf numFmtId="0" fontId="28" fillId="2" borderId="13" xfId="3" applyFont="1" applyFill="1" applyBorder="1" applyAlignment="1">
      <alignment horizontal="center" vertical="center" wrapText="1"/>
    </xf>
    <xf numFmtId="0" fontId="28" fillId="2" borderId="14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0" fontId="5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7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left"/>
    </xf>
    <xf numFmtId="0" fontId="2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/>
    </xf>
    <xf numFmtId="0" fontId="9" fillId="0" borderId="4" xfId="2" applyFont="1" applyBorder="1" applyAlignment="1">
      <alignment horizontal="left"/>
    </xf>
    <xf numFmtId="0" fontId="9" fillId="0" borderId="5" xfId="2" applyFont="1" applyBorder="1" applyAlignment="1">
      <alignment horizontal="left"/>
    </xf>
    <xf numFmtId="0" fontId="10" fillId="0" borderId="3" xfId="2" applyFont="1" applyBorder="1" applyAlignment="1">
      <alignment horizontal="left" vertical="center"/>
    </xf>
    <xf numFmtId="0" fontId="10" fillId="0" borderId="4" xfId="2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wrapText="1"/>
    </xf>
    <xf numFmtId="0" fontId="24" fillId="0" borderId="3" xfId="2" applyFont="1" applyBorder="1" applyAlignment="1">
      <alignment horizontal="center"/>
    </xf>
    <xf numFmtId="0" fontId="24" fillId="0" borderId="4" xfId="2" applyFont="1" applyBorder="1" applyAlignment="1">
      <alignment horizontal="center"/>
    </xf>
    <xf numFmtId="0" fontId="24" fillId="0" borderId="5" xfId="2" applyFont="1" applyBorder="1" applyAlignment="1">
      <alignment horizontal="center"/>
    </xf>
    <xf numFmtId="0" fontId="10" fillId="0" borderId="2" xfId="2" applyFont="1" applyBorder="1" applyAlignment="1">
      <alignment horizontal="left" vertic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2" fillId="0" borderId="1" xfId="1" applyFont="1" applyBorder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10" fillId="0" borderId="3" xfId="2" applyFont="1" applyBorder="1" applyAlignment="1">
      <alignment horizontal="left"/>
    </xf>
    <xf numFmtId="0" fontId="10" fillId="0" borderId="4" xfId="2" applyFont="1" applyBorder="1" applyAlignment="1">
      <alignment horizontal="left"/>
    </xf>
    <xf numFmtId="0" fontId="10" fillId="0" borderId="5" xfId="2" applyFont="1" applyBorder="1" applyAlignment="1">
      <alignment horizontal="left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horizontal="left" vertical="top" wrapText="1"/>
    </xf>
    <xf numFmtId="0" fontId="10" fillId="0" borderId="6" xfId="2" applyFont="1" applyBorder="1" applyAlignment="1">
      <alignment horizontal="left" vertical="center"/>
    </xf>
    <xf numFmtId="0" fontId="11" fillId="0" borderId="1" xfId="2" applyFont="1" applyBorder="1" applyAlignment="1">
      <alignment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/>
    </xf>
    <xf numFmtId="0" fontId="9" fillId="0" borderId="6" xfId="2" applyFont="1" applyBorder="1" applyAlignment="1">
      <alignment horizontal="left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2" fillId="0" borderId="0" xfId="1" applyFont="1" applyBorder="1" applyAlignment="1">
      <alignment horizontal="left"/>
    </xf>
    <xf numFmtId="0" fontId="2" fillId="0" borderId="0" xfId="2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/>
    </xf>
    <xf numFmtId="0" fontId="9" fillId="0" borderId="3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2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4" fillId="0" borderId="5" xfId="1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6" fillId="0" borderId="3" xfId="1" applyFont="1" applyBorder="1" applyAlignment="1">
      <alignment horizontal="left" wrapText="1"/>
    </xf>
    <xf numFmtId="0" fontId="6" fillId="0" borderId="4" xfId="1" applyFont="1" applyBorder="1" applyAlignment="1">
      <alignment horizontal="left" wrapText="1"/>
    </xf>
    <xf numFmtId="0" fontId="6" fillId="0" borderId="5" xfId="1" applyFont="1" applyBorder="1" applyAlignment="1">
      <alignment horizontal="left" wrapText="1"/>
    </xf>
    <xf numFmtId="0" fontId="4" fillId="0" borderId="3" xfId="2" applyFont="1" applyBorder="1" applyAlignment="1">
      <alignment horizontal="left" wrapText="1"/>
    </xf>
    <xf numFmtId="0" fontId="4" fillId="0" borderId="4" xfId="2" applyFont="1" applyBorder="1" applyAlignment="1">
      <alignment horizontal="left" wrapText="1"/>
    </xf>
    <xf numFmtId="0" fontId="4" fillId="0" borderId="5" xfId="2" applyFont="1" applyBorder="1" applyAlignment="1">
      <alignment horizontal="left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4" fillId="0" borderId="2" xfId="2" applyFont="1" applyBorder="1" applyAlignment="1">
      <alignment horizontal="left" vertical="center"/>
    </xf>
    <xf numFmtId="0" fontId="11" fillId="0" borderId="0" xfId="2" applyFont="1" applyAlignment="1">
      <alignment wrapText="1"/>
    </xf>
    <xf numFmtId="0" fontId="11" fillId="0" borderId="0" xfId="2" applyFont="1" applyAlignment="1">
      <alignment vertical="center"/>
    </xf>
    <xf numFmtId="0" fontId="11" fillId="0" borderId="0" xfId="2" applyFont="1"/>
    <xf numFmtId="0" fontId="4" fillId="0" borderId="2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left"/>
    </xf>
    <xf numFmtId="0" fontId="7" fillId="0" borderId="2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/>
    </xf>
    <xf numFmtId="0" fontId="6" fillId="0" borderId="4" xfId="1" applyFont="1" applyFill="1" applyBorder="1" applyAlignment="1">
      <alignment horizontal="left"/>
    </xf>
    <xf numFmtId="0" fontId="6" fillId="0" borderId="5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10" fillId="0" borderId="3" xfId="2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left" vertical="center"/>
    </xf>
    <xf numFmtId="0" fontId="10" fillId="0" borderId="5" xfId="2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5" xfId="1" applyFont="1" applyFill="1" applyBorder="1" applyAlignment="1">
      <alignment horizontal="left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/>
    </xf>
    <xf numFmtId="0" fontId="9" fillId="0" borderId="4" xfId="2" applyFont="1" applyFill="1" applyBorder="1" applyAlignment="1">
      <alignment horizontal="center"/>
    </xf>
    <xf numFmtId="0" fontId="9" fillId="0" borderId="5" xfId="2" applyFont="1" applyFill="1" applyBorder="1" applyAlignment="1">
      <alignment horizontal="center"/>
    </xf>
    <xf numFmtId="0" fontId="9" fillId="0" borderId="3" xfId="2" applyFont="1" applyFill="1" applyBorder="1" applyAlignment="1">
      <alignment horizontal="left"/>
    </xf>
    <xf numFmtId="0" fontId="9" fillId="0" borderId="4" xfId="2" applyFont="1" applyFill="1" applyBorder="1" applyAlignment="1">
      <alignment horizontal="left"/>
    </xf>
    <xf numFmtId="0" fontId="9" fillId="0" borderId="5" xfId="2" applyFont="1" applyFill="1" applyBorder="1" applyAlignment="1">
      <alignment horizontal="left"/>
    </xf>
    <xf numFmtId="0" fontId="6" fillId="0" borderId="2" xfId="1" applyFont="1" applyBorder="1" applyAlignment="1">
      <alignment horizontal="left"/>
    </xf>
    <xf numFmtId="0" fontId="10" fillId="0" borderId="0" xfId="2" applyFont="1" applyBorder="1" applyAlignment="1">
      <alignment horizontal="left" vertical="center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11" fillId="0" borderId="0" xfId="2" applyFont="1" applyBorder="1" applyAlignment="1">
      <alignment wrapText="1"/>
    </xf>
    <xf numFmtId="0" fontId="10" fillId="0" borderId="2" xfId="2" applyFont="1" applyFill="1" applyBorder="1" applyAlignment="1">
      <alignment horizontal="center" vertical="center" wrapText="1"/>
    </xf>
    <xf numFmtId="0" fontId="11" fillId="0" borderId="0" xfId="2" applyFont="1" applyBorder="1" applyAlignment="1">
      <alignment vertical="center"/>
    </xf>
    <xf numFmtId="0" fontId="10" fillId="0" borderId="6" xfId="2" applyFont="1" applyFill="1" applyBorder="1" applyAlignment="1">
      <alignment horizontal="center" vertical="center" wrapText="1"/>
    </xf>
    <xf numFmtId="0" fontId="10" fillId="0" borderId="3" xfId="75" applyFont="1" applyBorder="1" applyAlignment="1">
      <alignment horizontal="left" vertical="center"/>
    </xf>
    <xf numFmtId="0" fontId="10" fillId="0" borderId="4" xfId="75" applyFont="1" applyBorder="1" applyAlignment="1">
      <alignment horizontal="left" vertical="center"/>
    </xf>
    <xf numFmtId="0" fontId="10" fillId="0" borderId="5" xfId="75" applyFont="1" applyBorder="1" applyAlignment="1">
      <alignment horizontal="left" vertical="center"/>
    </xf>
    <xf numFmtId="0" fontId="9" fillId="0" borderId="3" xfId="75" applyFont="1" applyBorder="1" applyAlignment="1">
      <alignment horizontal="left"/>
    </xf>
    <xf numFmtId="0" fontId="9" fillId="0" borderId="4" xfId="75" applyFont="1" applyBorder="1" applyAlignment="1">
      <alignment horizontal="left"/>
    </xf>
    <xf numFmtId="0" fontId="9" fillId="0" borderId="5" xfId="75" applyFont="1" applyBorder="1" applyAlignment="1">
      <alignment horizontal="left"/>
    </xf>
    <xf numFmtId="0" fontId="9" fillId="0" borderId="3" xfId="75" applyFont="1" applyBorder="1" applyAlignment="1">
      <alignment horizontal="center"/>
    </xf>
    <xf numFmtId="0" fontId="9" fillId="0" borderId="4" xfId="75" applyFont="1" applyBorder="1" applyAlignment="1">
      <alignment horizontal="center"/>
    </xf>
    <xf numFmtId="0" fontId="9" fillId="0" borderId="5" xfId="75" applyFont="1" applyBorder="1" applyAlignment="1">
      <alignment horizontal="center"/>
    </xf>
    <xf numFmtId="0" fontId="10" fillId="0" borderId="3" xfId="75" applyFont="1" applyBorder="1" applyAlignment="1">
      <alignment horizontal="left"/>
    </xf>
    <xf numFmtId="0" fontId="10" fillId="0" borderId="4" xfId="75" applyFont="1" applyBorder="1" applyAlignment="1">
      <alignment horizontal="left"/>
    </xf>
    <xf numFmtId="0" fontId="10" fillId="0" borderId="5" xfId="75" applyFont="1" applyBorder="1" applyAlignment="1">
      <alignment horizontal="left"/>
    </xf>
    <xf numFmtId="0" fontId="11" fillId="0" borderId="1" xfId="75" applyFont="1" applyBorder="1" applyAlignment="1">
      <alignment wrapText="1"/>
    </xf>
    <xf numFmtId="0" fontId="10" fillId="0" borderId="3" xfId="75" applyFont="1" applyBorder="1" applyAlignment="1">
      <alignment horizontal="center" vertical="center" wrapText="1"/>
    </xf>
    <xf numFmtId="0" fontId="10" fillId="0" borderId="4" xfId="75" applyFont="1" applyBorder="1" applyAlignment="1">
      <alignment horizontal="center" vertical="center" wrapText="1"/>
    </xf>
    <xf numFmtId="0" fontId="10" fillId="0" borderId="6" xfId="75" applyFont="1" applyBorder="1" applyAlignment="1">
      <alignment horizontal="center" vertical="center" wrapText="1"/>
    </xf>
    <xf numFmtId="0" fontId="9" fillId="0" borderId="6" xfId="75" applyFont="1" applyBorder="1" applyAlignment="1">
      <alignment horizontal="center"/>
    </xf>
    <xf numFmtId="0" fontId="9" fillId="0" borderId="6" xfId="75" applyFont="1" applyBorder="1" applyAlignment="1">
      <alignment horizontal="left"/>
    </xf>
    <xf numFmtId="0" fontId="10" fillId="0" borderId="6" xfId="75" applyFont="1" applyBorder="1" applyAlignment="1">
      <alignment horizontal="left" vertical="center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25" fillId="0" borderId="3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6" fillId="0" borderId="9" xfId="2" applyFont="1" applyBorder="1" applyAlignment="1">
      <alignment horizontal="left" vertical="center"/>
    </xf>
    <xf numFmtId="0" fontId="6" fillId="0" borderId="3" xfId="1" applyFont="1" applyBorder="1" applyAlignment="1"/>
    <xf numFmtId="0" fontId="6" fillId="0" borderId="4" xfId="1" applyFont="1" applyBorder="1" applyAlignment="1"/>
    <xf numFmtId="0" fontId="6" fillId="0" borderId="5" xfId="1" applyFont="1" applyBorder="1" applyAlignment="1"/>
    <xf numFmtId="0" fontId="12" fillId="0" borderId="3" xfId="1" applyFont="1" applyBorder="1" applyAlignment="1">
      <alignment vertical="center"/>
    </xf>
    <xf numFmtId="0" fontId="12" fillId="0" borderId="4" xfId="1" applyFont="1" applyBorder="1" applyAlignment="1">
      <alignment vertical="center"/>
    </xf>
    <xf numFmtId="0" fontId="12" fillId="0" borderId="5" xfId="1" applyFont="1" applyBorder="1" applyAlignment="1">
      <alignment vertical="center"/>
    </xf>
    <xf numFmtId="0" fontId="4" fillId="0" borderId="3" xfId="1" applyFont="1" applyBorder="1" applyAlignment="1"/>
    <xf numFmtId="0" fontId="4" fillId="0" borderId="4" xfId="1" applyFont="1" applyBorder="1" applyAlignment="1"/>
    <xf numFmtId="0" fontId="4" fillId="0" borderId="5" xfId="1" applyFont="1" applyBorder="1" applyAlignment="1"/>
  </cellXfs>
  <cellStyles count="186">
    <cellStyle name="Звичайний_Аркуш1" xfId="149"/>
    <cellStyle name="Обычный" xfId="0" builtinId="0"/>
    <cellStyle name="Обычный 10" xfId="150"/>
    <cellStyle name="Обычный 11" xfId="151"/>
    <cellStyle name="Обычный 12" xfId="152"/>
    <cellStyle name="Обычный 13" xfId="153"/>
    <cellStyle name="Обычный 14" xfId="154"/>
    <cellStyle name="Обычный 15" xfId="155"/>
    <cellStyle name="Обычный 16" xfId="156"/>
    <cellStyle name="Обычный 17" xfId="157"/>
    <cellStyle name="Обычный 18" xfId="148"/>
    <cellStyle name="Обычный 19" xfId="158"/>
    <cellStyle name="Обычный 2" xfId="2"/>
    <cellStyle name="Обычный 2 2" xfId="5"/>
    <cellStyle name="Обычный 2 2 2" xfId="75"/>
    <cellStyle name="Обычный 2 3" xfId="159"/>
    <cellStyle name="Обычный 2 4" xfId="160"/>
    <cellStyle name="Обычный 2 5" xfId="161"/>
    <cellStyle name="Обычный 2 5 2" xfId="162"/>
    <cellStyle name="Обычный 2 6" xfId="163"/>
    <cellStyle name="Обычный 2 7" xfId="164"/>
    <cellStyle name="Обычный 20" xfId="165"/>
    <cellStyle name="Обычный 21" xfId="166"/>
    <cellStyle name="Обычный 22" xfId="167"/>
    <cellStyle name="Обычный 23" xfId="168"/>
    <cellStyle name="Обычный 24" xfId="169"/>
    <cellStyle name="Обычный 25" xfId="170"/>
    <cellStyle name="Обычный 26" xfId="171"/>
    <cellStyle name="Обычный 27" xfId="172"/>
    <cellStyle name="Обычный 3" xfId="146"/>
    <cellStyle name="Обычный 3 2" xfId="173"/>
    <cellStyle name="Обычный 4" xfId="145"/>
    <cellStyle name="Обычный 4 2" xfId="4"/>
    <cellStyle name="Обычный 4 2 2" xfId="174"/>
    <cellStyle name="Обычный 4 3" xfId="175"/>
    <cellStyle name="Обычный 5" xfId="147"/>
    <cellStyle name="Обычный 5 2" xfId="176"/>
    <cellStyle name="Обычный 6" xfId="177"/>
    <cellStyle name="Обычный 6 2" xfId="178"/>
    <cellStyle name="Обычный 7" xfId="179"/>
    <cellStyle name="Обычный 8" xfId="180"/>
    <cellStyle name="Обычный 9" xfId="181"/>
    <cellStyle name="Обычный_Книга1  " xfId="3"/>
    <cellStyle name="Обычный_Книга3 (Автосохраненный) (Автосохраненный)" xfId="1"/>
    <cellStyle name="Процентный 2" xfId="182"/>
    <cellStyle name="Процентный 2 2" xfId="183"/>
    <cellStyle name="Тысячи [0]_Лист1 (2)" xfId="184"/>
    <cellStyle name="Тысячи_Лист1 (2)" xfId="185"/>
    <cellStyle name="Финансовый 2" xfId="6"/>
    <cellStyle name="Финансовый_Книга3 (Автосохраненный) (Автосохраненный) 10" xfId="14"/>
    <cellStyle name="Финансовый_Книга3 (Автосохраненный) (Автосохраненный) 100" xfId="105"/>
    <cellStyle name="Финансовый_Книга3 (Автосохраненный) (Автосохраненный) 101" xfId="106"/>
    <cellStyle name="Финансовый_Книга3 (Автосохраненный) (Автосохраненный) 102" xfId="107"/>
    <cellStyle name="Финансовый_Книга3 (Автосохраненный) (Автосохраненный) 103" xfId="108"/>
    <cellStyle name="Финансовый_Книга3 (Автосохраненный) (Автосохраненный) 104" xfId="109"/>
    <cellStyle name="Финансовый_Книга3 (Автосохраненный) (Автосохраненный) 105" xfId="110"/>
    <cellStyle name="Финансовый_Книга3 (Автосохраненный) (Автосохраненный) 106" xfId="111"/>
    <cellStyle name="Финансовый_Книга3 (Автосохраненный) (Автосохраненный) 107" xfId="112"/>
    <cellStyle name="Финансовый_Книга3 (Автосохраненный) (Автосохраненный) 108" xfId="113"/>
    <cellStyle name="Финансовый_Книга3 (Автосохраненный) (Автосохраненный) 109" xfId="114"/>
    <cellStyle name="Финансовый_Книга3 (Автосохраненный) (Автосохраненный) 11" xfId="15"/>
    <cellStyle name="Финансовый_Книга3 (Автосохраненный) (Автосохраненный) 110" xfId="115"/>
    <cellStyle name="Финансовый_Книга3 (Автосохраненный) (Автосохраненный) 111" xfId="116"/>
    <cellStyle name="Финансовый_Книга3 (Автосохраненный) (Автосохраненный) 112" xfId="117"/>
    <cellStyle name="Финансовый_Книга3 (Автосохраненный) (Автосохраненный) 113" xfId="118"/>
    <cellStyle name="Финансовый_Книга3 (Автосохраненный) (Автосохраненный) 114" xfId="119"/>
    <cellStyle name="Финансовый_Книга3 (Автосохраненный) (Автосохраненный) 115" xfId="120"/>
    <cellStyle name="Финансовый_Книга3 (Автосохраненный) (Автосохраненный) 116" xfId="121"/>
    <cellStyle name="Финансовый_Книга3 (Автосохраненный) (Автосохраненный) 117" xfId="122"/>
    <cellStyle name="Финансовый_Книга3 (Автосохраненный) (Автосохраненный) 118" xfId="123"/>
    <cellStyle name="Финансовый_Книга3 (Автосохраненный) (Автосохраненный) 119" xfId="124"/>
    <cellStyle name="Финансовый_Книга3 (Автосохраненный) (Автосохраненный) 12" xfId="16"/>
    <cellStyle name="Финансовый_Книга3 (Автосохраненный) (Автосохраненный) 120" xfId="125"/>
    <cellStyle name="Финансовый_Книга3 (Автосохраненный) (Автосохраненный) 121" xfId="126"/>
    <cellStyle name="Финансовый_Книга3 (Автосохраненный) (Автосохраненный) 122" xfId="127"/>
    <cellStyle name="Финансовый_Книга3 (Автосохраненный) (Автосохраненный) 123" xfId="128"/>
    <cellStyle name="Финансовый_Книга3 (Автосохраненный) (Автосохраненный) 124" xfId="129"/>
    <cellStyle name="Финансовый_Книга3 (Автосохраненный) (Автосохраненный) 125" xfId="130"/>
    <cellStyle name="Финансовый_Книга3 (Автосохраненный) (Автосохраненный) 126" xfId="131"/>
    <cellStyle name="Финансовый_Книга3 (Автосохраненный) (Автосохраненный) 127" xfId="132"/>
    <cellStyle name="Финансовый_Книга3 (Автосохраненный) (Автосохраненный) 128" xfId="133"/>
    <cellStyle name="Финансовый_Книга3 (Автосохраненный) (Автосохраненный) 129" xfId="134"/>
    <cellStyle name="Финансовый_Книга3 (Автосохраненный) (Автосохраненный) 13" xfId="17"/>
    <cellStyle name="Финансовый_Книга3 (Автосохраненный) (Автосохраненный) 130" xfId="135"/>
    <cellStyle name="Финансовый_Книга3 (Автосохраненный) (Автосохраненный) 131" xfId="136"/>
    <cellStyle name="Финансовый_Книга3 (Автосохраненный) (Автосохраненный) 132" xfId="137"/>
    <cellStyle name="Финансовый_Книга3 (Автосохраненный) (Автосохраненный) 133" xfId="138"/>
    <cellStyle name="Финансовый_Книга3 (Автосохраненный) (Автосохраненный) 134" xfId="139"/>
    <cellStyle name="Финансовый_Книга3 (Автосохраненный) (Автосохраненный) 135" xfId="140"/>
    <cellStyle name="Финансовый_Книга3 (Автосохраненный) (Автосохраненный) 136" xfId="141"/>
    <cellStyle name="Финансовый_Книга3 (Автосохраненный) (Автосохраненный) 137" xfId="142"/>
    <cellStyle name="Финансовый_Книга3 (Автосохраненный) (Автосохраненный) 138" xfId="143"/>
    <cellStyle name="Финансовый_Книга3 (Автосохраненный) (Автосохраненный) 139" xfId="144"/>
    <cellStyle name="Финансовый_Книга3 (Автосохраненный) (Автосохраненный) 14" xfId="18"/>
    <cellStyle name="Финансовый_Книга3 (Автосохраненный) (Автосохраненный) 15" xfId="19"/>
    <cellStyle name="Финансовый_Книга3 (Автосохраненный) (Автосохраненный) 16" xfId="20"/>
    <cellStyle name="Финансовый_Книга3 (Автосохраненный) (Автосохраненный) 17" xfId="21"/>
    <cellStyle name="Финансовый_Книга3 (Автосохраненный) (Автосохраненный) 18" xfId="22"/>
    <cellStyle name="Финансовый_Книга3 (Автосохраненный) (Автосохраненный) 19" xfId="23"/>
    <cellStyle name="Финансовый_Книга3 (Автосохраненный) (Автосохраненный) 20" xfId="24"/>
    <cellStyle name="Финансовый_Книга3 (Автосохраненный) (Автосохраненный) 21" xfId="25"/>
    <cellStyle name="Финансовый_Книга3 (Автосохраненный) (Автосохраненный) 22" xfId="26"/>
    <cellStyle name="Финансовый_Книга3 (Автосохраненный) (Автосохраненный) 23" xfId="27"/>
    <cellStyle name="Финансовый_Книга3 (Автосохраненный) (Автосохраненный) 24" xfId="28"/>
    <cellStyle name="Финансовый_Книга3 (Автосохраненный) (Автосохраненный) 25" xfId="29"/>
    <cellStyle name="Финансовый_Книга3 (Автосохраненный) (Автосохраненный) 26" xfId="30"/>
    <cellStyle name="Финансовый_Книга3 (Автосохраненный) (Автосохраненный) 27" xfId="31"/>
    <cellStyle name="Финансовый_Книга3 (Автосохраненный) (Автосохраненный) 28" xfId="32"/>
    <cellStyle name="Финансовый_Книга3 (Автосохраненный) (Автосохраненный) 29" xfId="33"/>
    <cellStyle name="Финансовый_Книга3 (Автосохраненный) (Автосохраненный) 3" xfId="7"/>
    <cellStyle name="Финансовый_Книга3 (Автосохраненный) (Автосохраненный) 30" xfId="34"/>
    <cellStyle name="Финансовый_Книга3 (Автосохраненный) (Автосохраненный) 31" xfId="35"/>
    <cellStyle name="Финансовый_Книга3 (Автосохраненный) (Автосохраненный) 32" xfId="36"/>
    <cellStyle name="Финансовый_Книга3 (Автосохраненный) (Автосохраненный) 33" xfId="37"/>
    <cellStyle name="Финансовый_Книга3 (Автосохраненный) (Автосохраненный) 34" xfId="38"/>
    <cellStyle name="Финансовый_Книга3 (Автосохраненный) (Автосохраненный) 35" xfId="39"/>
    <cellStyle name="Финансовый_Книга3 (Автосохраненный) (Автосохраненный) 36" xfId="40"/>
    <cellStyle name="Финансовый_Книга3 (Автосохраненный) (Автосохраненный) 37" xfId="41"/>
    <cellStyle name="Финансовый_Книга3 (Автосохраненный) (Автосохраненный) 38" xfId="42"/>
    <cellStyle name="Финансовый_Книга3 (Автосохраненный) (Автосохраненный) 39" xfId="43"/>
    <cellStyle name="Финансовый_Книга3 (Автосохраненный) (Автосохраненный) 4" xfId="8"/>
    <cellStyle name="Финансовый_Книга3 (Автосохраненный) (Автосохраненный) 40" xfId="44"/>
    <cellStyle name="Финансовый_Книга3 (Автосохраненный) (Автосохраненный) 41" xfId="45"/>
    <cellStyle name="Финансовый_Книга3 (Автосохраненный) (Автосохраненный) 42" xfId="46"/>
    <cellStyle name="Финансовый_Книга3 (Автосохраненный) (Автосохраненный) 43" xfId="47"/>
    <cellStyle name="Финансовый_Книга3 (Автосохраненный) (Автосохраненный) 44" xfId="48"/>
    <cellStyle name="Финансовый_Книга3 (Автосохраненный) (Автосохраненный) 45" xfId="49"/>
    <cellStyle name="Финансовый_Книга3 (Автосохраненный) (Автосохраненный) 46" xfId="50"/>
    <cellStyle name="Финансовый_Книга3 (Автосохраненный) (Автосохраненный) 47" xfId="51"/>
    <cellStyle name="Финансовый_Книга3 (Автосохраненный) (Автосохраненный) 48" xfId="52"/>
    <cellStyle name="Финансовый_Книга3 (Автосохраненный) (Автосохраненный) 49" xfId="53"/>
    <cellStyle name="Финансовый_Книга3 (Автосохраненный) (Автосохраненный) 5" xfId="9"/>
    <cellStyle name="Финансовый_Книга3 (Автосохраненный) (Автосохраненный) 50" xfId="54"/>
    <cellStyle name="Финансовый_Книга3 (Автосохраненный) (Автосохраненный) 51" xfId="55"/>
    <cellStyle name="Финансовый_Книга3 (Автосохраненный) (Автосохраненный) 52" xfId="56"/>
    <cellStyle name="Финансовый_Книга3 (Автосохраненный) (Автосохраненный) 53" xfId="57"/>
    <cellStyle name="Финансовый_Книга3 (Автосохраненный) (Автосохраненный) 54" xfId="58"/>
    <cellStyle name="Финансовый_Книга3 (Автосохраненный) (Автосохраненный) 55" xfId="59"/>
    <cellStyle name="Финансовый_Книга3 (Автосохраненный) (Автосохраненный) 56" xfId="60"/>
    <cellStyle name="Финансовый_Книга3 (Автосохраненный) (Автосохраненный) 57" xfId="61"/>
    <cellStyle name="Финансовый_Книга3 (Автосохраненный) (Автосохраненный) 58" xfId="62"/>
    <cellStyle name="Финансовый_Книга3 (Автосохраненный) (Автосохраненный) 59" xfId="63"/>
    <cellStyle name="Финансовый_Книга3 (Автосохраненный) (Автосохраненный) 6" xfId="10"/>
    <cellStyle name="Финансовый_Книга3 (Автосохраненный) (Автосохраненный) 60" xfId="64"/>
    <cellStyle name="Финансовый_Книга3 (Автосохраненный) (Автосохраненный) 61" xfId="65"/>
    <cellStyle name="Финансовый_Книга3 (Автосохраненный) (Автосохраненный) 62" xfId="66"/>
    <cellStyle name="Финансовый_Книга3 (Автосохраненный) (Автосохраненный) 63" xfId="67"/>
    <cellStyle name="Финансовый_Книга3 (Автосохраненный) (Автосохраненный) 64" xfId="68"/>
    <cellStyle name="Финансовый_Книга3 (Автосохраненный) (Автосохраненный) 65" xfId="69"/>
    <cellStyle name="Финансовый_Книга3 (Автосохраненный) (Автосохраненный) 66" xfId="70"/>
    <cellStyle name="Финансовый_Книга3 (Автосохраненный) (Автосохраненный) 67" xfId="71"/>
    <cellStyle name="Финансовый_Книга3 (Автосохраненный) (Автосохраненный) 68" xfId="72"/>
    <cellStyle name="Финансовый_Книга3 (Автосохраненный) (Автосохраненный) 69" xfId="73"/>
    <cellStyle name="Финансовый_Книга3 (Автосохраненный) (Автосохраненный) 7" xfId="11"/>
    <cellStyle name="Финансовый_Книга3 (Автосохраненный) (Автосохраненный) 70" xfId="74"/>
    <cellStyle name="Финансовый_Книга3 (Автосохраненный) (Автосохраненный) 71" xfId="76"/>
    <cellStyle name="Финансовый_Книга3 (Автосохраненный) (Автосохраненный) 72" xfId="77"/>
    <cellStyle name="Финансовый_Книга3 (Автосохраненный) (Автосохраненный) 73" xfId="78"/>
    <cellStyle name="Финансовый_Книга3 (Автосохраненный) (Автосохраненный) 74" xfId="79"/>
    <cellStyle name="Финансовый_Книга3 (Автосохраненный) (Автосохраненный) 75" xfId="80"/>
    <cellStyle name="Финансовый_Книга3 (Автосохраненный) (Автосохраненный) 76" xfId="81"/>
    <cellStyle name="Финансовый_Книга3 (Автосохраненный) (Автосохраненный) 77" xfId="82"/>
    <cellStyle name="Финансовый_Книга3 (Автосохраненный) (Автосохраненный) 78" xfId="83"/>
    <cellStyle name="Финансовый_Книга3 (Автосохраненный) (Автосохраненный) 79" xfId="84"/>
    <cellStyle name="Финансовый_Книга3 (Автосохраненный) (Автосохраненный) 8" xfId="12"/>
    <cellStyle name="Финансовый_Книга3 (Автосохраненный) (Автосохраненный) 80" xfId="85"/>
    <cellStyle name="Финансовый_Книга3 (Автосохраненный) (Автосохраненный) 81" xfId="86"/>
    <cellStyle name="Финансовый_Книга3 (Автосохраненный) (Автосохраненный) 82" xfId="87"/>
    <cellStyle name="Финансовый_Книга3 (Автосохраненный) (Автосохраненный) 83" xfId="88"/>
    <cellStyle name="Финансовый_Книга3 (Автосохраненный) (Автосохраненный) 84" xfId="89"/>
    <cellStyle name="Финансовый_Книга3 (Автосохраненный) (Автосохраненный) 85" xfId="90"/>
    <cellStyle name="Финансовый_Книга3 (Автосохраненный) (Автосохраненный) 86" xfId="91"/>
    <cellStyle name="Финансовый_Книга3 (Автосохраненный) (Автосохраненный) 87" xfId="92"/>
    <cellStyle name="Финансовый_Книга3 (Автосохраненный) (Автосохраненный) 88" xfId="93"/>
    <cellStyle name="Финансовый_Книга3 (Автосохраненный) (Автосохраненный) 89" xfId="94"/>
    <cellStyle name="Финансовый_Книга3 (Автосохраненный) (Автосохраненный) 9" xfId="13"/>
    <cellStyle name="Финансовый_Книга3 (Автосохраненный) (Автосохраненный) 90" xfId="95"/>
    <cellStyle name="Финансовый_Книга3 (Автосохраненный) (Автосохраненный) 91" xfId="96"/>
    <cellStyle name="Финансовый_Книга3 (Автосохраненный) (Автосохраненный) 92" xfId="97"/>
    <cellStyle name="Финансовый_Книга3 (Автосохраненный) (Автосохраненный) 93" xfId="98"/>
    <cellStyle name="Финансовый_Книга3 (Автосохраненный) (Автосохраненный) 94" xfId="99"/>
    <cellStyle name="Финансовый_Книга3 (Автосохраненный) (Автосохраненный) 95" xfId="100"/>
    <cellStyle name="Финансовый_Книга3 (Автосохраненный) (Автосохраненный) 96" xfId="101"/>
    <cellStyle name="Финансовый_Книга3 (Автосохраненный) (Автосохраненный) 97" xfId="102"/>
    <cellStyle name="Финансовый_Книга3 (Автосохраненный) (Автосохраненный) 98" xfId="103"/>
    <cellStyle name="Финансовый_Книга3 (Автосохраненный) (Автосохраненный) 99" xfId="1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externalLink" Target="externalLinks/externalLink6.xml"/><Relationship Id="rId155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externalLink" Target="externalLinks/externalLink1.xml"/><Relationship Id="rId15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externalLink" Target="externalLinks/externalLink4.xml"/><Relationship Id="rId151" Type="http://schemas.openxmlformats.org/officeDocument/2006/relationships/externalLink" Target="externalLinks/externalLink7.xml"/><Relationship Id="rId15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externalLink" Target="externalLinks/externalLink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6;&#1050;&#1043;\&#1082;&#1091;&#1096;&#1077;&#1088;\defaul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6;&#1050;&#1043;\&#1082;&#1091;&#1096;&#1077;&#1088;\defaul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\post_the_bat\2019\&#1044;&#1086;&#1082;&#1091;&#1084;&#1077;&#1085;&#1090;&#1080;_&#1084;&#1110;&#1089;&#1100;&#1082;&#1086;&#1111;_&#1088;&#1072;&#1076;&#1080;_&#1076;&#1083;&#1103;_&#1089;&#1072;&#1081;&#1090;&#1091;\2.%20&#1056;&#1110;&#1096;&#1077;&#1085;&#1085;&#1103;%20&#1074;&#1080;&#1082;&#1086;&#1085;&#1072;&#1074;&#1095;&#1086;&#1075;&#1086;%20&#1082;&#1086;&#1084;&#1110;&#1090;&#1077;&#1090;&#1091;\17.01.19\&#1090;&#1072;&#1088;&#1080;&#1092;&#1080;%202019%20&#1088;&#1086;&#1082;&#1091;\2018\&#1046;&#1050;&#1043;\&#1082;&#1091;&#1096;&#1077;&#1088;\defaul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6;&#1050;&#1043;\&#1082;&#1091;&#1096;&#1077;&#1088;\&#1089;&#1087;&#1077;&#1094;&#1086;&#1076;&#1077;&#1078;&#1076;&#1072;+&#1080;&#1085;&#1074;&#1077;&#1085;&#1090;&#1072;&#1088;&#1100;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\post_the_bat\2019\&#1044;&#1086;&#1082;&#1091;&#1084;&#1077;&#1085;&#1090;&#1080;_&#1084;&#1110;&#1089;&#1100;&#1082;&#1086;&#1111;_&#1088;&#1072;&#1076;&#1080;_&#1076;&#1083;&#1103;_&#1089;&#1072;&#1081;&#1090;&#1091;\2.%20&#1056;&#1110;&#1096;&#1077;&#1085;&#1085;&#1103;%20&#1074;&#1080;&#1082;&#1086;&#1085;&#1072;&#1074;&#1095;&#1086;&#1075;&#1086;%20&#1082;&#1086;&#1084;&#1110;&#1090;&#1077;&#1090;&#1091;\17.01.19\&#1090;&#1072;&#1088;&#1080;&#1092;&#1080;%202019%20&#1088;&#1086;&#1082;&#1091;\2018\&#1058;&#1040;&#1056;&#1048;&#1060;%202014\&#1046;&#1050;&#1043;\&#1082;&#1091;&#1096;&#1077;&#1088;\&#1089;&#1087;&#1077;&#1094;&#1086;&#1076;&#1077;&#1078;&#1076;&#1072;+&#1080;&#1085;&#1074;&#1077;&#1085;&#1090;&#1072;&#1088;&#1100;%20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\&#1046;&#1050;&#1043;\&#1082;&#1091;&#1096;&#1077;&#1088;\&#1089;&#1087;&#1077;&#1094;&#1086;&#1076;&#1077;&#1078;&#1076;&#1072;+&#1080;&#1085;&#1074;&#1077;&#1085;&#1090;&#1072;&#1088;&#1100;%20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\post_the_bat\2019\&#1044;&#1086;&#1082;&#1091;&#1084;&#1077;&#1085;&#1090;&#1080;_&#1084;&#1110;&#1089;&#1100;&#1082;&#1086;&#1111;_&#1088;&#1072;&#1076;&#1080;_&#1076;&#1083;&#1103;_&#1089;&#1072;&#1081;&#1090;&#1091;\2.%20&#1056;&#1110;&#1096;&#1077;&#1085;&#1085;&#1103;%20&#1074;&#1080;&#1082;&#1086;&#1085;&#1072;&#1074;&#1095;&#1086;&#1075;&#1086;%20&#1082;&#1086;&#1084;&#1110;&#1090;&#1077;&#1090;&#1091;\17.01.19\&#1090;&#1072;&#1088;&#1080;&#1092;&#1080;%202019%20&#1088;&#1086;&#1082;&#1091;\2018\&#1046;&#1050;&#1043;\&#1082;&#1091;&#1096;&#1077;&#1088;\&#1089;&#1087;&#1077;&#1094;&#1086;&#1076;&#1077;&#1078;&#1076;&#1072;+&#1080;&#1085;&#1074;&#1077;&#1085;&#1090;&#1072;&#1088;&#1100;%20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\&#1056;&#1054;&#1047;&#1064;&#1048;&#1060;&#1056;&#1054;&#1042;&#1050;&#104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6"/>
      <sheetName val="Всього тариф"/>
      <sheetName val="Ремонт"/>
      <sheetName val="Освітлення МЗК"/>
      <sheetName val="Дератиз"/>
      <sheetName val="ТО ВБС"/>
      <sheetName val="Прибирання підвалів"/>
      <sheetName val="Прибирання сходових"/>
      <sheetName val="Прибирання прибудинкової"/>
      <sheetName val="БАЗА"/>
      <sheetName val="начисления в месяц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9">
          <cell r="B39">
            <v>0.7</v>
          </cell>
        </row>
        <row r="41">
          <cell r="B41">
            <v>223.69916666666666</v>
          </cell>
        </row>
        <row r="44">
          <cell r="B44">
            <v>64.3</v>
          </cell>
          <cell r="C44">
            <v>137.18</v>
          </cell>
        </row>
      </sheetData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6"/>
      <sheetName val="Всього тариф"/>
      <sheetName val="Ремонт"/>
      <sheetName val="Освітлення МЗК"/>
      <sheetName val="Дератиз"/>
      <sheetName val="ТО ВБС"/>
      <sheetName val="Прибирання підвалів"/>
      <sheetName val="Прибирання сходових"/>
      <sheetName val="Прибирання прибудинкової"/>
      <sheetName val="БАЗА"/>
      <sheetName val="начисления в месяц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9">
          <cell r="B39">
            <v>0.7</v>
          </cell>
        </row>
        <row r="41">
          <cell r="B41">
            <v>223.69916666666666</v>
          </cell>
        </row>
        <row r="44">
          <cell r="B44">
            <v>64.3</v>
          </cell>
          <cell r="C44">
            <v>137.18</v>
          </cell>
        </row>
      </sheetData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6"/>
      <sheetName val="Всього тариф"/>
      <sheetName val="Ремонт"/>
      <sheetName val="Освітлення МЗК"/>
      <sheetName val="Дератиз"/>
      <sheetName val="ТО ВБС"/>
      <sheetName val="Прибирання підвалів"/>
      <sheetName val="Прибирання сходових"/>
      <sheetName val="Прибирання прибудинкової"/>
      <sheetName val="БАЗА"/>
      <sheetName val="начисления в месяц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9">
          <cell r="B39">
            <v>0.7</v>
          </cell>
        </row>
        <row r="41">
          <cell r="B41">
            <v>223.69916666666666</v>
          </cell>
        </row>
        <row r="44">
          <cell r="B44">
            <v>64.3</v>
          </cell>
          <cell r="C44">
            <v>137.18</v>
          </cell>
        </row>
      </sheetData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ладные по АВС"/>
      <sheetName val="накладные по вентканалам"/>
      <sheetName val="хозблок"/>
      <sheetName val="хозблок (2)"/>
      <sheetName val="данные ВПР"/>
      <sheetName val="маляр"/>
      <sheetName val="покрівельник"/>
      <sheetName val="тесляр"/>
      <sheetName val="столяр"/>
      <sheetName val="електромонтер"/>
      <sheetName val="електрогазозварник"/>
      <sheetName val="слюсар-сантех."/>
      <sheetName val="паспортист"/>
      <sheetName val="оператор"/>
      <sheetName val="ОР та АВР спецодяг"/>
      <sheetName val="ОР та АВР інвентар"/>
      <sheetName val="ОР та АВР матеріали"/>
      <sheetName val="дворник "/>
      <sheetName val="прибиральниця сх.кл."/>
      <sheetName val="прибиральниця сл.прим. "/>
      <sheetName val="Лист4"/>
      <sheetName val="Лист7"/>
      <sheetName val="Лист8"/>
      <sheetName val="муляр "/>
      <sheetName val="штукат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Фатух бавовняний з нагрудником</v>
          </cell>
          <cell r="C6">
            <v>12</v>
          </cell>
          <cell r="D6">
            <v>60</v>
          </cell>
        </row>
        <row r="7">
          <cell r="B7" t="str">
            <v>Фартух з водонепроникної тканини</v>
          </cell>
          <cell r="C7">
            <v>12</v>
          </cell>
          <cell r="D7">
            <v>180</v>
          </cell>
        </row>
        <row r="8">
          <cell r="B8" t="str">
            <v>Жилет сигнальний</v>
          </cell>
          <cell r="C8">
            <v>24</v>
          </cell>
          <cell r="D8">
            <v>30</v>
          </cell>
        </row>
        <row r="9">
          <cell r="B9" t="str">
            <v>Плащ-дощовик</v>
          </cell>
          <cell r="C9">
            <v>36</v>
          </cell>
          <cell r="D9">
            <v>27</v>
          </cell>
        </row>
        <row r="10">
          <cell r="B10" t="str">
            <v>Косинка або берет</v>
          </cell>
          <cell r="C10">
            <v>12</v>
          </cell>
          <cell r="D10">
            <v>20</v>
          </cell>
        </row>
        <row r="11">
          <cell r="B11" t="str">
            <v>Халат бавовняний</v>
          </cell>
          <cell r="C11">
            <v>12</v>
          </cell>
          <cell r="D11">
            <v>65</v>
          </cell>
        </row>
        <row r="12">
          <cell r="B12" t="str">
            <v>Костюм бавовняний</v>
          </cell>
          <cell r="C12">
            <v>12</v>
          </cell>
          <cell r="D12">
            <v>160</v>
          </cell>
        </row>
        <row r="13">
          <cell r="B13" t="str">
            <v>Костюм брезентовий</v>
          </cell>
          <cell r="C13">
            <v>12</v>
          </cell>
          <cell r="D13">
            <v>190</v>
          </cell>
        </row>
        <row r="14">
          <cell r="B14" t="str">
            <v>Куртка бавовняна на утеп. підкладці</v>
          </cell>
          <cell r="C14">
            <v>36</v>
          </cell>
          <cell r="D14">
            <v>250</v>
          </cell>
        </row>
        <row r="15">
          <cell r="B15" t="str">
            <v>Штани бавовняні на утеп. підкладці</v>
          </cell>
          <cell r="C15">
            <v>36</v>
          </cell>
          <cell r="D15">
            <v>110</v>
          </cell>
        </row>
        <row r="16">
          <cell r="B16" t="str">
            <v>Штани брезентові</v>
          </cell>
          <cell r="C16">
            <v>12</v>
          </cell>
          <cell r="D16">
            <v>80</v>
          </cell>
        </row>
        <row r="17">
          <cell r="B17" t="str">
            <v>Чоботи, напівчоботі утепл.</v>
          </cell>
          <cell r="C17">
            <v>24</v>
          </cell>
          <cell r="D17">
            <v>190</v>
          </cell>
        </row>
        <row r="18">
          <cell r="B18" t="str">
            <v>Чоботи кирзові</v>
          </cell>
          <cell r="C18">
            <v>12</v>
          </cell>
          <cell r="D18">
            <v>40</v>
          </cell>
        </row>
        <row r="19">
          <cell r="B19" t="str">
            <v>Чоботи гумові</v>
          </cell>
          <cell r="C19">
            <v>12</v>
          </cell>
          <cell r="D19">
            <v>54</v>
          </cell>
        </row>
        <row r="20">
          <cell r="B20" t="str">
            <v>Черевики робочі</v>
          </cell>
          <cell r="C20">
            <v>12</v>
          </cell>
          <cell r="D20">
            <v>230</v>
          </cell>
        </row>
        <row r="21">
          <cell r="B21" t="str">
            <v>Галоші (чоботи) діелектричні</v>
          </cell>
          <cell r="C21">
            <v>12</v>
          </cell>
          <cell r="D21">
            <v>190</v>
          </cell>
        </row>
        <row r="22">
          <cell r="B22" t="str">
            <v>Наколінники брезентові на ваті</v>
          </cell>
          <cell r="C22">
            <v>6</v>
          </cell>
          <cell r="D22">
            <v>30</v>
          </cell>
        </row>
        <row r="23">
          <cell r="B23" t="str">
            <v>Рукавиці брезентові</v>
          </cell>
          <cell r="C23">
            <v>2</v>
          </cell>
          <cell r="D23">
            <v>20</v>
          </cell>
        </row>
        <row r="24">
          <cell r="B24" t="str">
            <v xml:space="preserve">Рукавиці діелектричні </v>
          </cell>
          <cell r="C24">
            <v>6</v>
          </cell>
          <cell r="D24">
            <v>76</v>
          </cell>
        </row>
        <row r="25">
          <cell r="B25" t="str">
            <v>Рукавиці комбіновані</v>
          </cell>
          <cell r="C25">
            <v>2</v>
          </cell>
          <cell r="D25">
            <v>6</v>
          </cell>
        </row>
        <row r="26">
          <cell r="B26" t="str">
            <v>Рукавиці гумові</v>
          </cell>
          <cell r="C26">
            <v>1</v>
          </cell>
          <cell r="D26">
            <v>12</v>
          </cell>
        </row>
        <row r="27">
          <cell r="B27" t="str">
            <v>Перчатки в'яз х/б</v>
          </cell>
          <cell r="C27">
            <v>2</v>
          </cell>
          <cell r="D27">
            <v>6</v>
          </cell>
        </row>
        <row r="28">
          <cell r="B28" t="str">
            <v>Окуляри захисні</v>
          </cell>
          <cell r="C28">
            <v>6</v>
          </cell>
          <cell r="D28">
            <v>35</v>
          </cell>
        </row>
        <row r="29">
          <cell r="B29" t="str">
            <v>Окуляри газозварювальника</v>
          </cell>
          <cell r="C29">
            <v>12</v>
          </cell>
          <cell r="D29">
            <v>96</v>
          </cell>
        </row>
        <row r="30">
          <cell r="B30" t="str">
            <v>Маска електрозварювальника</v>
          </cell>
          <cell r="C30">
            <v>24</v>
          </cell>
          <cell r="D30">
            <v>120</v>
          </cell>
        </row>
        <row r="31">
          <cell r="B31" t="str">
            <v>Респіратор</v>
          </cell>
          <cell r="C31">
            <v>6</v>
          </cell>
          <cell r="D31">
            <v>20</v>
          </cell>
        </row>
        <row r="32">
          <cell r="B32" t="str">
            <v>Каска</v>
          </cell>
          <cell r="C32">
            <v>60</v>
          </cell>
          <cell r="D32">
            <v>30</v>
          </cell>
        </row>
        <row r="33">
          <cell r="B33" t="str">
            <v>Пояс запобіжний</v>
          </cell>
          <cell r="C33">
            <v>6</v>
          </cell>
          <cell r="D33">
            <v>300</v>
          </cell>
        </row>
        <row r="34">
          <cell r="B34" t="str">
            <v>Мило</v>
          </cell>
          <cell r="C34">
            <v>1</v>
          </cell>
          <cell r="D34">
            <v>2.5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ладные по АВС"/>
      <sheetName val="накладные по вентканалам"/>
      <sheetName val="хозблок"/>
      <sheetName val="хозблок (2)"/>
      <sheetName val="данные ВПР"/>
      <sheetName val="маляр"/>
      <sheetName val="покрівельник"/>
      <sheetName val="тесляр"/>
      <sheetName val="столяр"/>
      <sheetName val="електромонтер"/>
      <sheetName val="електрогазозварник"/>
      <sheetName val="слюсар-сантех."/>
      <sheetName val="паспортист"/>
      <sheetName val="оператор"/>
      <sheetName val="ОР та АВР спецодяг"/>
      <sheetName val="ОР та АВР інвентар"/>
      <sheetName val="ОР та АВР матеріали"/>
      <sheetName val="дворник "/>
      <sheetName val="прибиральниця сх.кл."/>
      <sheetName val="прибиральниця сл.прим. "/>
      <sheetName val="Лист4"/>
      <sheetName val="Лист7"/>
      <sheetName val="Лист8"/>
      <sheetName val="муляр "/>
      <sheetName val="штукат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Фатух бавовняний з нагрудником</v>
          </cell>
          <cell r="C6">
            <v>12</v>
          </cell>
          <cell r="D6">
            <v>60</v>
          </cell>
        </row>
        <row r="7">
          <cell r="B7" t="str">
            <v>Фартух з водонепроникної тканини</v>
          </cell>
          <cell r="C7">
            <v>12</v>
          </cell>
          <cell r="D7">
            <v>180</v>
          </cell>
        </row>
        <row r="8">
          <cell r="B8" t="str">
            <v>Жилет сигнальний</v>
          </cell>
          <cell r="C8">
            <v>24</v>
          </cell>
          <cell r="D8">
            <v>30</v>
          </cell>
        </row>
        <row r="9">
          <cell r="B9" t="str">
            <v>Плащ-дощовик</v>
          </cell>
          <cell r="C9">
            <v>36</v>
          </cell>
          <cell r="D9">
            <v>27</v>
          </cell>
        </row>
        <row r="10">
          <cell r="B10" t="str">
            <v>Косинка або берет</v>
          </cell>
          <cell r="C10">
            <v>12</v>
          </cell>
          <cell r="D10">
            <v>20</v>
          </cell>
        </row>
        <row r="11">
          <cell r="B11" t="str">
            <v>Халат бавовняний</v>
          </cell>
          <cell r="C11">
            <v>12</v>
          </cell>
          <cell r="D11">
            <v>65</v>
          </cell>
        </row>
        <row r="12">
          <cell r="B12" t="str">
            <v>Костюм бавовняний</v>
          </cell>
          <cell r="C12">
            <v>12</v>
          </cell>
          <cell r="D12">
            <v>160</v>
          </cell>
        </row>
        <row r="13">
          <cell r="B13" t="str">
            <v>Костюм брезентовий</v>
          </cell>
          <cell r="C13">
            <v>12</v>
          </cell>
          <cell r="D13">
            <v>190</v>
          </cell>
        </row>
        <row r="14">
          <cell r="B14" t="str">
            <v>Куртка бавовняна на утеп. підкладці</v>
          </cell>
          <cell r="C14">
            <v>36</v>
          </cell>
          <cell r="D14">
            <v>250</v>
          </cell>
        </row>
        <row r="15">
          <cell r="B15" t="str">
            <v>Штани бавовняні на утеп. підкладці</v>
          </cell>
          <cell r="C15">
            <v>36</v>
          </cell>
          <cell r="D15">
            <v>110</v>
          </cell>
        </row>
        <row r="16">
          <cell r="B16" t="str">
            <v>Штани брезентові</v>
          </cell>
          <cell r="C16">
            <v>12</v>
          </cell>
          <cell r="D16">
            <v>80</v>
          </cell>
        </row>
        <row r="17">
          <cell r="B17" t="str">
            <v>Чоботи, напівчоботі утепл.</v>
          </cell>
          <cell r="C17">
            <v>24</v>
          </cell>
          <cell r="D17">
            <v>190</v>
          </cell>
        </row>
        <row r="18">
          <cell r="B18" t="str">
            <v>Чоботи кирзові</v>
          </cell>
          <cell r="C18">
            <v>12</v>
          </cell>
          <cell r="D18">
            <v>40</v>
          </cell>
        </row>
        <row r="19">
          <cell r="B19" t="str">
            <v>Чоботи гумові</v>
          </cell>
          <cell r="C19">
            <v>12</v>
          </cell>
          <cell r="D19">
            <v>54</v>
          </cell>
        </row>
        <row r="20">
          <cell r="B20" t="str">
            <v>Черевики робочі</v>
          </cell>
          <cell r="C20">
            <v>12</v>
          </cell>
          <cell r="D20">
            <v>230</v>
          </cell>
        </row>
        <row r="21">
          <cell r="B21" t="str">
            <v>Галоші (чоботи) діелектричні</v>
          </cell>
          <cell r="C21">
            <v>12</v>
          </cell>
          <cell r="D21">
            <v>190</v>
          </cell>
        </row>
        <row r="22">
          <cell r="B22" t="str">
            <v>Наколінники брезентові на ваті</v>
          </cell>
          <cell r="C22">
            <v>6</v>
          </cell>
          <cell r="D22">
            <v>30</v>
          </cell>
        </row>
        <row r="23">
          <cell r="B23" t="str">
            <v>Рукавиці брезентові</v>
          </cell>
          <cell r="C23">
            <v>2</v>
          </cell>
          <cell r="D23">
            <v>20</v>
          </cell>
        </row>
        <row r="24">
          <cell r="B24" t="str">
            <v xml:space="preserve">Рукавиці діелектричні </v>
          </cell>
          <cell r="C24">
            <v>6</v>
          </cell>
          <cell r="D24">
            <v>76</v>
          </cell>
        </row>
        <row r="25">
          <cell r="B25" t="str">
            <v>Рукавиці комбіновані</v>
          </cell>
          <cell r="C25">
            <v>2</v>
          </cell>
          <cell r="D25">
            <v>6</v>
          </cell>
        </row>
        <row r="26">
          <cell r="B26" t="str">
            <v>Рукавиці гумові</v>
          </cell>
          <cell r="C26">
            <v>1</v>
          </cell>
          <cell r="D26">
            <v>12</v>
          </cell>
        </row>
        <row r="27">
          <cell r="B27" t="str">
            <v>Перчатки в'яз х/б</v>
          </cell>
          <cell r="C27">
            <v>2</v>
          </cell>
          <cell r="D27">
            <v>6</v>
          </cell>
        </row>
        <row r="28">
          <cell r="B28" t="str">
            <v>Окуляри захисні</v>
          </cell>
          <cell r="C28">
            <v>6</v>
          </cell>
          <cell r="D28">
            <v>35</v>
          </cell>
        </row>
        <row r="29">
          <cell r="B29" t="str">
            <v>Окуляри газозварювальника</v>
          </cell>
          <cell r="C29">
            <v>12</v>
          </cell>
          <cell r="D29">
            <v>96</v>
          </cell>
        </row>
        <row r="30">
          <cell r="B30" t="str">
            <v>Маска електрозварювальника</v>
          </cell>
          <cell r="C30">
            <v>24</v>
          </cell>
          <cell r="D30">
            <v>120</v>
          </cell>
        </row>
        <row r="31">
          <cell r="B31" t="str">
            <v>Респіратор</v>
          </cell>
          <cell r="C31">
            <v>6</v>
          </cell>
          <cell r="D31">
            <v>20</v>
          </cell>
        </row>
        <row r="32">
          <cell r="B32" t="str">
            <v>Каска</v>
          </cell>
          <cell r="C32">
            <v>60</v>
          </cell>
          <cell r="D32">
            <v>30</v>
          </cell>
        </row>
        <row r="33">
          <cell r="B33" t="str">
            <v>Пояс запобіжний</v>
          </cell>
          <cell r="C33">
            <v>6</v>
          </cell>
          <cell r="D33">
            <v>300</v>
          </cell>
        </row>
        <row r="34">
          <cell r="B34" t="str">
            <v>Мило</v>
          </cell>
          <cell r="C34">
            <v>1</v>
          </cell>
          <cell r="D34">
            <v>2.5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ладные по АВС"/>
      <sheetName val="накладные по вентканалам"/>
      <sheetName val="хозблок"/>
      <sheetName val="хозблок (2)"/>
      <sheetName val="данные ВПР"/>
      <sheetName val="маляр"/>
      <sheetName val="покрівельник"/>
      <sheetName val="тесляр"/>
      <sheetName val="столяр"/>
      <sheetName val="електромонтер"/>
      <sheetName val="електрогазозварник"/>
      <sheetName val="слюсар-сантех."/>
      <sheetName val="паспортист"/>
      <sheetName val="оператор"/>
      <sheetName val="ОР та АВР спецодяг"/>
      <sheetName val="ОР та АВР інвентар"/>
      <sheetName val="ОР та АВР матеріали"/>
      <sheetName val="дворник "/>
      <sheetName val="прибиральниця сх.кл."/>
      <sheetName val="прибиральниця сл.прим. "/>
      <sheetName val="Лист4"/>
      <sheetName val="Лист7"/>
      <sheetName val="Лист8"/>
      <sheetName val="муляр "/>
      <sheetName val="штукат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Фатух бавовняний з нагрудником</v>
          </cell>
          <cell r="C6">
            <v>12</v>
          </cell>
          <cell r="D6">
            <v>60</v>
          </cell>
        </row>
        <row r="7">
          <cell r="B7" t="str">
            <v>Фартух з водонепроникної тканини</v>
          </cell>
          <cell r="C7">
            <v>12</v>
          </cell>
          <cell r="D7">
            <v>180</v>
          </cell>
        </row>
        <row r="8">
          <cell r="B8" t="str">
            <v>Жилет сигнальний</v>
          </cell>
          <cell r="C8">
            <v>24</v>
          </cell>
          <cell r="D8">
            <v>30</v>
          </cell>
        </row>
        <row r="9">
          <cell r="B9" t="str">
            <v>Плащ-дощовик</v>
          </cell>
          <cell r="C9">
            <v>36</v>
          </cell>
          <cell r="D9">
            <v>27</v>
          </cell>
        </row>
        <row r="10">
          <cell r="B10" t="str">
            <v>Косинка або берет</v>
          </cell>
          <cell r="C10">
            <v>12</v>
          </cell>
          <cell r="D10">
            <v>20</v>
          </cell>
        </row>
        <row r="11">
          <cell r="B11" t="str">
            <v>Халат бавовняний</v>
          </cell>
          <cell r="C11">
            <v>12</v>
          </cell>
          <cell r="D11">
            <v>65</v>
          </cell>
        </row>
        <row r="12">
          <cell r="B12" t="str">
            <v>Костюм бавовняний</v>
          </cell>
          <cell r="C12">
            <v>12</v>
          </cell>
          <cell r="D12">
            <v>160</v>
          </cell>
        </row>
        <row r="13">
          <cell r="B13" t="str">
            <v>Костюм брезентовий</v>
          </cell>
          <cell r="C13">
            <v>12</v>
          </cell>
          <cell r="D13">
            <v>190</v>
          </cell>
        </row>
        <row r="14">
          <cell r="B14" t="str">
            <v>Куртка бавовняна на утеп. підкладці</v>
          </cell>
          <cell r="C14">
            <v>36</v>
          </cell>
          <cell r="D14">
            <v>250</v>
          </cell>
        </row>
        <row r="15">
          <cell r="B15" t="str">
            <v>Штани бавовняні на утеп. підкладці</v>
          </cell>
          <cell r="C15">
            <v>36</v>
          </cell>
          <cell r="D15">
            <v>110</v>
          </cell>
        </row>
        <row r="16">
          <cell r="B16" t="str">
            <v>Штани брезентові</v>
          </cell>
          <cell r="C16">
            <v>12</v>
          </cell>
          <cell r="D16">
            <v>80</v>
          </cell>
        </row>
        <row r="17">
          <cell r="B17" t="str">
            <v>Чоботи, напівчоботі утепл.</v>
          </cell>
          <cell r="C17">
            <v>24</v>
          </cell>
          <cell r="D17">
            <v>190</v>
          </cell>
        </row>
        <row r="18">
          <cell r="B18" t="str">
            <v>Чоботи кирзові</v>
          </cell>
          <cell r="C18">
            <v>12</v>
          </cell>
          <cell r="D18">
            <v>40</v>
          </cell>
        </row>
        <row r="19">
          <cell r="B19" t="str">
            <v>Чоботи гумові</v>
          </cell>
          <cell r="C19">
            <v>12</v>
          </cell>
          <cell r="D19">
            <v>54</v>
          </cell>
        </row>
        <row r="20">
          <cell r="B20" t="str">
            <v>Черевики робочі</v>
          </cell>
          <cell r="C20">
            <v>12</v>
          </cell>
          <cell r="D20">
            <v>230</v>
          </cell>
        </row>
        <row r="21">
          <cell r="B21" t="str">
            <v>Галоші (чоботи) діелектричні</v>
          </cell>
          <cell r="C21">
            <v>12</v>
          </cell>
          <cell r="D21">
            <v>190</v>
          </cell>
        </row>
        <row r="22">
          <cell r="B22" t="str">
            <v>Наколінники брезентові на ваті</v>
          </cell>
          <cell r="C22">
            <v>6</v>
          </cell>
          <cell r="D22">
            <v>30</v>
          </cell>
        </row>
        <row r="23">
          <cell r="B23" t="str">
            <v>Рукавиці брезентові</v>
          </cell>
          <cell r="C23">
            <v>2</v>
          </cell>
          <cell r="D23">
            <v>20</v>
          </cell>
        </row>
        <row r="24">
          <cell r="B24" t="str">
            <v xml:space="preserve">Рукавиці діелектричні </v>
          </cell>
          <cell r="C24">
            <v>6</v>
          </cell>
          <cell r="D24">
            <v>76</v>
          </cell>
        </row>
        <row r="25">
          <cell r="B25" t="str">
            <v>Рукавиці комбіновані</v>
          </cell>
          <cell r="C25">
            <v>2</v>
          </cell>
          <cell r="D25">
            <v>6</v>
          </cell>
        </row>
        <row r="26">
          <cell r="B26" t="str">
            <v>Рукавиці гумові</v>
          </cell>
          <cell r="C26">
            <v>1</v>
          </cell>
          <cell r="D26">
            <v>12</v>
          </cell>
        </row>
        <row r="27">
          <cell r="B27" t="str">
            <v>Перчатки в'яз х/б</v>
          </cell>
          <cell r="C27">
            <v>2</v>
          </cell>
          <cell r="D27">
            <v>6</v>
          </cell>
        </row>
        <row r="28">
          <cell r="B28" t="str">
            <v>Окуляри захисні</v>
          </cell>
          <cell r="C28">
            <v>6</v>
          </cell>
          <cell r="D28">
            <v>35</v>
          </cell>
        </row>
        <row r="29">
          <cell r="B29" t="str">
            <v>Окуляри газозварювальника</v>
          </cell>
          <cell r="C29">
            <v>12</v>
          </cell>
          <cell r="D29">
            <v>96</v>
          </cell>
        </row>
        <row r="30">
          <cell r="B30" t="str">
            <v>Маска електрозварювальника</v>
          </cell>
          <cell r="C30">
            <v>24</v>
          </cell>
          <cell r="D30">
            <v>120</v>
          </cell>
        </row>
        <row r="31">
          <cell r="B31" t="str">
            <v>Респіратор</v>
          </cell>
          <cell r="C31">
            <v>6</v>
          </cell>
          <cell r="D31">
            <v>20</v>
          </cell>
        </row>
        <row r="32">
          <cell r="B32" t="str">
            <v>Каска</v>
          </cell>
          <cell r="C32">
            <v>60</v>
          </cell>
          <cell r="D32">
            <v>30</v>
          </cell>
        </row>
        <row r="33">
          <cell r="B33" t="str">
            <v>Пояс запобіжний</v>
          </cell>
          <cell r="C33">
            <v>6</v>
          </cell>
          <cell r="D33">
            <v>300</v>
          </cell>
        </row>
        <row r="34">
          <cell r="B34" t="str">
            <v>Мило</v>
          </cell>
          <cell r="C34">
            <v>1</v>
          </cell>
          <cell r="D34">
            <v>2.5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ладные по АВС"/>
      <sheetName val="накладные по вентканалам"/>
      <sheetName val="хозблок"/>
      <sheetName val="хозблок (2)"/>
      <sheetName val="данные ВПР"/>
      <sheetName val="маляр"/>
      <sheetName val="покрівельник"/>
      <sheetName val="тесляр"/>
      <sheetName val="столяр"/>
      <sheetName val="електромонтер"/>
      <sheetName val="електрогазозварник"/>
      <sheetName val="слюсар-сантех."/>
      <sheetName val="паспортист"/>
      <sheetName val="оператор"/>
      <sheetName val="ОР та АВР спецодяг"/>
      <sheetName val="ОР та АВР інвентар"/>
      <sheetName val="ОР та АВР матеріали"/>
      <sheetName val="дворник "/>
      <sheetName val="прибиральниця сх.кл."/>
      <sheetName val="прибиральниця сл.прим. "/>
      <sheetName val="Лист4"/>
      <sheetName val="Лист7"/>
      <sheetName val="Лист8"/>
      <sheetName val="муляр "/>
      <sheetName val="штукат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Фатух бавовняний з нагрудником</v>
          </cell>
          <cell r="C6">
            <v>12</v>
          </cell>
          <cell r="D6">
            <v>60</v>
          </cell>
        </row>
        <row r="7">
          <cell r="B7" t="str">
            <v>Фартух з водонепроникної тканини</v>
          </cell>
          <cell r="C7">
            <v>12</v>
          </cell>
          <cell r="D7">
            <v>180</v>
          </cell>
        </row>
        <row r="8">
          <cell r="B8" t="str">
            <v>Жилет сигнальний</v>
          </cell>
          <cell r="C8">
            <v>24</v>
          </cell>
          <cell r="D8">
            <v>30</v>
          </cell>
        </row>
        <row r="9">
          <cell r="B9" t="str">
            <v>Плащ-дощовик</v>
          </cell>
          <cell r="C9">
            <v>36</v>
          </cell>
          <cell r="D9">
            <v>27</v>
          </cell>
        </row>
        <row r="10">
          <cell r="B10" t="str">
            <v>Косинка або берет</v>
          </cell>
          <cell r="C10">
            <v>12</v>
          </cell>
          <cell r="D10">
            <v>20</v>
          </cell>
        </row>
        <row r="11">
          <cell r="B11" t="str">
            <v>Халат бавовняний</v>
          </cell>
          <cell r="C11">
            <v>12</v>
          </cell>
          <cell r="D11">
            <v>65</v>
          </cell>
        </row>
        <row r="12">
          <cell r="B12" t="str">
            <v>Костюм бавовняний</v>
          </cell>
          <cell r="C12">
            <v>12</v>
          </cell>
          <cell r="D12">
            <v>160</v>
          </cell>
        </row>
        <row r="13">
          <cell r="B13" t="str">
            <v>Костюм брезентовий</v>
          </cell>
          <cell r="C13">
            <v>12</v>
          </cell>
          <cell r="D13">
            <v>190</v>
          </cell>
        </row>
        <row r="14">
          <cell r="B14" t="str">
            <v>Куртка бавовняна на утеп. підкладці</v>
          </cell>
          <cell r="C14">
            <v>36</v>
          </cell>
          <cell r="D14">
            <v>250</v>
          </cell>
        </row>
        <row r="15">
          <cell r="B15" t="str">
            <v>Штани бавовняні на утеп. підкладці</v>
          </cell>
          <cell r="C15">
            <v>36</v>
          </cell>
          <cell r="D15">
            <v>110</v>
          </cell>
        </row>
        <row r="16">
          <cell r="B16" t="str">
            <v>Штани брезентові</v>
          </cell>
          <cell r="C16">
            <v>12</v>
          </cell>
          <cell r="D16">
            <v>80</v>
          </cell>
        </row>
        <row r="17">
          <cell r="B17" t="str">
            <v>Чоботи, напівчоботі утепл.</v>
          </cell>
          <cell r="C17">
            <v>24</v>
          </cell>
          <cell r="D17">
            <v>190</v>
          </cell>
        </row>
        <row r="18">
          <cell r="B18" t="str">
            <v>Чоботи кирзові</v>
          </cell>
          <cell r="C18">
            <v>12</v>
          </cell>
          <cell r="D18">
            <v>40</v>
          </cell>
        </row>
        <row r="19">
          <cell r="B19" t="str">
            <v>Чоботи гумові</v>
          </cell>
          <cell r="C19">
            <v>12</v>
          </cell>
          <cell r="D19">
            <v>54</v>
          </cell>
        </row>
        <row r="20">
          <cell r="B20" t="str">
            <v>Черевики робочі</v>
          </cell>
          <cell r="C20">
            <v>12</v>
          </cell>
          <cell r="D20">
            <v>230</v>
          </cell>
        </row>
        <row r="21">
          <cell r="B21" t="str">
            <v>Галоші (чоботи) діелектричні</v>
          </cell>
          <cell r="C21">
            <v>12</v>
          </cell>
          <cell r="D21">
            <v>190</v>
          </cell>
        </row>
        <row r="22">
          <cell r="B22" t="str">
            <v>Наколінники брезентові на ваті</v>
          </cell>
          <cell r="C22">
            <v>6</v>
          </cell>
          <cell r="D22">
            <v>30</v>
          </cell>
        </row>
        <row r="23">
          <cell r="B23" t="str">
            <v>Рукавиці брезентові</v>
          </cell>
          <cell r="C23">
            <v>2</v>
          </cell>
          <cell r="D23">
            <v>20</v>
          </cell>
        </row>
        <row r="24">
          <cell r="B24" t="str">
            <v xml:space="preserve">Рукавиці діелектричні </v>
          </cell>
          <cell r="C24">
            <v>6</v>
          </cell>
          <cell r="D24">
            <v>76</v>
          </cell>
        </row>
        <row r="25">
          <cell r="B25" t="str">
            <v>Рукавиці комбіновані</v>
          </cell>
          <cell r="C25">
            <v>2</v>
          </cell>
          <cell r="D25">
            <v>6</v>
          </cell>
        </row>
        <row r="26">
          <cell r="B26" t="str">
            <v>Рукавиці гумові</v>
          </cell>
          <cell r="C26">
            <v>1</v>
          </cell>
          <cell r="D26">
            <v>12</v>
          </cell>
        </row>
        <row r="27">
          <cell r="B27" t="str">
            <v>Перчатки в'яз х/б</v>
          </cell>
          <cell r="C27">
            <v>2</v>
          </cell>
          <cell r="D27">
            <v>6</v>
          </cell>
        </row>
        <row r="28">
          <cell r="B28" t="str">
            <v>Окуляри захисні</v>
          </cell>
          <cell r="C28">
            <v>6</v>
          </cell>
          <cell r="D28">
            <v>35</v>
          </cell>
        </row>
        <row r="29">
          <cell r="B29" t="str">
            <v>Окуляри газозварювальника</v>
          </cell>
          <cell r="C29">
            <v>12</v>
          </cell>
          <cell r="D29">
            <v>96</v>
          </cell>
        </row>
        <row r="30">
          <cell r="B30" t="str">
            <v>Маска електрозварювальника</v>
          </cell>
          <cell r="C30">
            <v>24</v>
          </cell>
          <cell r="D30">
            <v>120</v>
          </cell>
        </row>
        <row r="31">
          <cell r="B31" t="str">
            <v>Респіратор</v>
          </cell>
          <cell r="C31">
            <v>6</v>
          </cell>
          <cell r="D31">
            <v>20</v>
          </cell>
        </row>
        <row r="32">
          <cell r="B32" t="str">
            <v>Каска</v>
          </cell>
          <cell r="C32">
            <v>60</v>
          </cell>
          <cell r="D32">
            <v>30</v>
          </cell>
        </row>
        <row r="33">
          <cell r="B33" t="str">
            <v>Пояс запобіжний</v>
          </cell>
          <cell r="C33">
            <v>6</v>
          </cell>
          <cell r="D33">
            <v>300</v>
          </cell>
        </row>
        <row r="34">
          <cell r="B34" t="str">
            <v>Мило</v>
          </cell>
          <cell r="C34">
            <v>1</v>
          </cell>
          <cell r="D34">
            <v>2.5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  (3)"/>
      <sheetName val="дод  (2)"/>
      <sheetName val="Зведенна (01.07.18)"/>
      <sheetName val="Зведення  (2-01.11)"/>
      <sheetName val="Звед.(4)"/>
      <sheetName val="нараховано 2017"/>
      <sheetName val="нарахув.2017"/>
      <sheetName val="порівняння"/>
      <sheetName val="порівняння (2)"/>
      <sheetName val="Зведення (06.05.17)"/>
      <sheetName val="Зведення"/>
      <sheetName val="буд5"/>
      <sheetName val="київ 1А (9)"/>
      <sheetName val="ком25"/>
      <sheetName val="Леніна 11"/>
      <sheetName val="пав11"/>
      <sheetName val="шек 53а"/>
      <sheetName val="шек 55в"/>
      <sheetName val="БАЗА-1"/>
      <sheetName val="бо10"/>
      <sheetName val="бо8"/>
      <sheetName val="151 стр"/>
      <sheetName val="ін20"/>
      <sheetName val="бх12"/>
      <sheetName val="бх5"/>
      <sheetName val="буд1"/>
      <sheetName val="вт4А"/>
      <sheetName val="вт8"/>
      <sheetName val="виз22"/>
      <sheetName val="виз24"/>
      <sheetName val="гас14"/>
      <sheetName val="зап11"/>
      <sheetName val="гор21"/>
      <sheetName val="гор3"/>
      <sheetName val="гор4"/>
      <sheetName val="дек7"/>
      <sheetName val="дек9"/>
      <sheetName val="добр5"/>
      <sheetName val="добр9"/>
      <sheetName val="з 7 "/>
      <sheetName val="з 9 "/>
      <sheetName val="кір 159"/>
      <sheetName val="кір 161"/>
      <sheetName val="кір 171"/>
      <sheetName val="кір 173"/>
      <sheetName val="киї 12"/>
      <sheetName val="киї 14"/>
      <sheetName val="киї 1А(5)"/>
      <sheetName val="ком 23"/>
      <sheetName val="кос 18"/>
      <sheetName val="кос 4"/>
      <sheetName val="кос 5"/>
      <sheetName val="кос 6"/>
      <sheetName val="кос 8"/>
      <sheetName val="Крив23"/>
      <sheetName val="Леніна 10"/>
      <sheetName val="Леніна 12"/>
      <sheetName val="Леніна 2"/>
      <sheetName val="Леніна 3 "/>
      <sheetName val="Леніна 38"/>
      <sheetName val="Леніна 39"/>
      <sheetName val="Леніна 40"/>
      <sheetName val="Леніна 40 А"/>
      <sheetName val="Леніна 5"/>
      <sheetName val="Леніна 52"/>
      <sheetName val="Леніна 58"/>
      <sheetName val="Леніна 6"/>
      <sheetName val="Леніна 60"/>
      <sheetName val="Леніна 64"/>
      <sheetName val="Леніна 7"/>
      <sheetName val="Леніна 82"/>
      <sheetName val="Леніна 84"/>
      <sheetName val="Леніна 86а"/>
      <sheetName val="Леніна 9"/>
      <sheetName val="Магістральна 18"/>
      <sheetName val="Магістральна 23"/>
      <sheetName val="Магістральна 27"/>
      <sheetName val="Магістральна 57"/>
      <sheetName val="Магістральна 59"/>
      <sheetName val="Магістральна 61"/>
      <sheetName val="Маг.33"/>
      <sheetName val="Миру"/>
      <sheetName val="Москаленко"/>
      <sheetName val="Одеська11"/>
      <sheetName val="Одеська 17"/>
      <sheetName val="Одеська 29-1"/>
      <sheetName val="Одеська 31"/>
      <sheetName val="Одеська 51А"/>
      <sheetName val="Одеська 57"/>
      <sheetName val="Одеська 57 А"/>
      <sheetName val="Одеська 85 А"/>
      <sheetName val="Одеська 9"/>
      <sheetName val="пав3"/>
      <sheetName val="пав4"/>
      <sheetName val="пав5"/>
      <sheetName val="пав7"/>
      <sheetName val="пав9"/>
      <sheetName val="пуш1"/>
      <sheetName val="пуш3"/>
      <sheetName val="пуш5"/>
      <sheetName val="рад2"/>
      <sheetName val="рад3"/>
      <sheetName val="рад51"/>
      <sheetName val="рад53"/>
      <sheetName val="рад67"/>
      <sheetName val="тич7"/>
      <sheetName val="ури15"/>
      <sheetName val="ури6"/>
      <sheetName val="фран100"/>
      <sheetName val="фран136"/>
      <sheetName val="фран14"/>
      <sheetName val="фран66"/>
      <sheetName val="фран68"/>
      <sheetName val="фран70"/>
      <sheetName val="фран72"/>
      <sheetName val="фран74А"/>
      <sheetName val="фран76"/>
      <sheetName val="фран78"/>
      <sheetName val="фран80"/>
      <sheetName val="фран84"/>
      <sheetName val="фран86"/>
      <sheetName val="фран88"/>
      <sheetName val="фран90"/>
      <sheetName val="фран94"/>
      <sheetName val="фран96"/>
      <sheetName val="ціл25"/>
      <sheetName val="ціл27"/>
      <sheetName val="ціл29"/>
      <sheetName val="ціл35"/>
      <sheetName val="ціл35А"/>
      <sheetName val="цент25"/>
      <sheetName val="шек19"/>
      <sheetName val="шек23"/>
      <sheetName val="шек51"/>
      <sheetName val="шек51 А"/>
      <sheetName val="шек53"/>
      <sheetName val="шек55а"/>
      <sheetName val="шек55б"/>
      <sheetName val="шек57"/>
      <sheetName val="шек59"/>
      <sheetName val="шек61"/>
      <sheetName val="п.киї4"/>
      <sheetName val="п.киї6"/>
      <sheetName val="п-к гв13"/>
      <sheetName val="т.од33"/>
      <sheetName val="п-к раз9"/>
      <sheetName val="уриц8"/>
      <sheetName val="крив22"/>
      <sheetName val="баб19"/>
      <sheetName val="баб21"/>
      <sheetName val="Бар41"/>
      <sheetName val="Бар43"/>
      <sheetName val="Горь 20"/>
      <sheetName val="Горь 32"/>
      <sheetName val="Демок 3"/>
      <sheetName val="Київс 20"/>
      <sheetName val="Колг 32 б"/>
      <sheetName val="Корол 15"/>
      <sheetName val="Корол 16"/>
      <sheetName val="Коцюб 29 "/>
      <sheetName val="Коцюб 5"/>
      <sheetName val="Крив 24"/>
      <sheetName val="Лен 22"/>
      <sheetName val="Обр 8"/>
      <sheetName val="Одес105"/>
      <sheetName val="Одес41"/>
      <sheetName val="Осіп 3"/>
      <sheetName val="П.Подол 2"/>
      <sheetName val="Плех 2"/>
      <sheetName val="Пролет 28"/>
      <sheetName val="Р.Люкс 20"/>
      <sheetName val="Радян 11"/>
      <sheetName val="Спуск 2"/>
      <sheetName val="тич3"/>
      <sheetName val="Тич 5"/>
      <sheetName val="Ульян 17"/>
      <sheetName val="Уриц 43"/>
      <sheetName val="Фран 16"/>
      <sheetName val="Фран 28"/>
      <sheetName val="Фран 30"/>
      <sheetName val="Фран 32"/>
      <sheetName val="Фран 98"/>
      <sheetName val="Фрун 10"/>
      <sheetName val="Фрун 14"/>
      <sheetName val="Фрун 8"/>
      <sheetName val="Центр 16"/>
      <sheetName val="Шевч 12"/>
      <sheetName val="Шевч 29"/>
      <sheetName val="Шевч 49"/>
      <sheetName val="Шевч 59"/>
      <sheetName val="Шевч 9"/>
      <sheetName val="Шевч 45"/>
      <sheetName val="Шекін 73"/>
      <sheetName val="п-д Київс 20"/>
      <sheetName val="п-д Київс 8"/>
      <sheetName val="Пр-ок Урал 13"/>
      <sheetName val="Пр-ок Урал 9"/>
      <sheetName val="киї 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2">
          <cell r="E42">
            <v>3664.57096</v>
          </cell>
        </row>
        <row r="57">
          <cell r="E57">
            <v>1.9999999999999999E-6</v>
          </cell>
        </row>
        <row r="58">
          <cell r="E58">
            <v>3618.93939</v>
          </cell>
        </row>
        <row r="60">
          <cell r="E60">
            <v>0.22</v>
          </cell>
        </row>
        <row r="61">
          <cell r="E61">
            <v>0.34960000000000002</v>
          </cell>
        </row>
        <row r="62">
          <cell r="E62">
            <v>2.3379899999999999E-2</v>
          </cell>
        </row>
        <row r="64">
          <cell r="E64">
            <v>0.13936399999999999</v>
          </cell>
        </row>
        <row r="66">
          <cell r="E66">
            <v>0.2616</v>
          </cell>
        </row>
        <row r="107">
          <cell r="E107">
            <v>6</v>
          </cell>
        </row>
        <row r="111">
          <cell r="E111">
            <v>1.4</v>
          </cell>
        </row>
        <row r="118">
          <cell r="E118">
            <v>0.43</v>
          </cell>
        </row>
        <row r="126">
          <cell r="E126">
            <v>3912.27</v>
          </cell>
        </row>
        <row r="128">
          <cell r="E128">
            <v>3898.0540000000001</v>
          </cell>
        </row>
        <row r="130">
          <cell r="E130">
            <v>4566.8829999999998</v>
          </cell>
        </row>
        <row r="132">
          <cell r="E132">
            <v>4596.6400000000003</v>
          </cell>
        </row>
        <row r="140">
          <cell r="E140">
            <v>0.2616</v>
          </cell>
        </row>
        <row r="147">
          <cell r="E147">
            <v>4250.45</v>
          </cell>
        </row>
        <row r="149">
          <cell r="E149">
            <v>0.22</v>
          </cell>
        </row>
        <row r="150">
          <cell r="E150">
            <v>0.34960000000000002</v>
          </cell>
        </row>
        <row r="151">
          <cell r="E151">
            <v>2.3382300000000002E-2</v>
          </cell>
        </row>
        <row r="153">
          <cell r="E153">
            <v>3.2395E-2</v>
          </cell>
        </row>
        <row r="155">
          <cell r="E155">
            <v>0.2616</v>
          </cell>
        </row>
        <row r="156">
          <cell r="E156">
            <v>0.16666600000000001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M201"/>
  <sheetViews>
    <sheetView showWhiteSpace="0" view="pageBreakPreview" topLeftCell="A43" zoomScale="110" zoomScaleNormal="120" zoomScaleSheetLayoutView="110" zoomScalePageLayoutView="120" workbookViewId="0">
      <selection activeCell="J19" sqref="J19"/>
    </sheetView>
  </sheetViews>
  <sheetFormatPr defaultRowHeight="15.75" x14ac:dyDescent="0.25"/>
  <cols>
    <col min="1" max="1" width="9.140625" style="77"/>
    <col min="2" max="2" width="4" style="386" customWidth="1"/>
    <col min="3" max="3" width="20.85546875" style="386" customWidth="1"/>
    <col min="4" max="4" width="5" style="386" customWidth="1"/>
    <col min="5" max="5" width="4.7109375" style="386" customWidth="1"/>
    <col min="6" max="6" width="8.85546875" style="417" customWidth="1"/>
    <col min="7" max="7" width="10.42578125" style="386" customWidth="1"/>
    <col min="8" max="8" width="10.28515625" style="127" customWidth="1"/>
    <col min="9" max="13" width="9.140625" style="387"/>
    <col min="14" max="244" width="9.140625" style="77"/>
    <col min="245" max="245" width="4.42578125" style="77" customWidth="1"/>
    <col min="246" max="246" width="19.85546875" style="77" customWidth="1"/>
    <col min="247" max="248" width="6.42578125" style="77" customWidth="1"/>
    <col min="249" max="250" width="8.7109375" style="77" customWidth="1"/>
    <col min="251" max="251" width="9.85546875" style="77" customWidth="1"/>
    <col min="252" max="256" width="8.7109375" style="77" customWidth="1"/>
    <col min="257" max="257" width="8.85546875" style="77" customWidth="1"/>
    <col min="258" max="260" width="7" style="77" customWidth="1"/>
    <col min="261" max="261" width="8.7109375" style="77" customWidth="1"/>
    <col min="262" max="500" width="9.140625" style="77"/>
    <col min="501" max="501" width="4.42578125" style="77" customWidth="1"/>
    <col min="502" max="502" width="19.85546875" style="77" customWidth="1"/>
    <col min="503" max="504" width="6.42578125" style="77" customWidth="1"/>
    <col min="505" max="506" width="8.7109375" style="77" customWidth="1"/>
    <col min="507" max="507" width="9.85546875" style="77" customWidth="1"/>
    <col min="508" max="512" width="8.7109375" style="77" customWidth="1"/>
    <col min="513" max="513" width="8.85546875" style="77" customWidth="1"/>
    <col min="514" max="516" width="7" style="77" customWidth="1"/>
    <col min="517" max="517" width="8.7109375" style="77" customWidth="1"/>
    <col min="518" max="756" width="9.140625" style="77"/>
    <col min="757" max="757" width="4.42578125" style="77" customWidth="1"/>
    <col min="758" max="758" width="19.85546875" style="77" customWidth="1"/>
    <col min="759" max="760" width="6.42578125" style="77" customWidth="1"/>
    <col min="761" max="762" width="8.7109375" style="77" customWidth="1"/>
    <col min="763" max="763" width="9.85546875" style="77" customWidth="1"/>
    <col min="764" max="768" width="8.7109375" style="77" customWidth="1"/>
    <col min="769" max="769" width="8.85546875" style="77" customWidth="1"/>
    <col min="770" max="772" width="7" style="77" customWidth="1"/>
    <col min="773" max="773" width="8.7109375" style="77" customWidth="1"/>
    <col min="774" max="1012" width="9.140625" style="77"/>
    <col min="1013" max="1013" width="4.42578125" style="77" customWidth="1"/>
    <col min="1014" max="1014" width="19.85546875" style="77" customWidth="1"/>
    <col min="1015" max="1016" width="6.42578125" style="77" customWidth="1"/>
    <col min="1017" max="1018" width="8.7109375" style="77" customWidth="1"/>
    <col min="1019" max="1019" width="9.85546875" style="77" customWidth="1"/>
    <col min="1020" max="1024" width="8.7109375" style="77" customWidth="1"/>
    <col min="1025" max="1025" width="8.85546875" style="77" customWidth="1"/>
    <col min="1026" max="1028" width="7" style="77" customWidth="1"/>
    <col min="1029" max="1029" width="8.7109375" style="77" customWidth="1"/>
    <col min="1030" max="1268" width="9.140625" style="77"/>
    <col min="1269" max="1269" width="4.42578125" style="77" customWidth="1"/>
    <col min="1270" max="1270" width="19.85546875" style="77" customWidth="1"/>
    <col min="1271" max="1272" width="6.42578125" style="77" customWidth="1"/>
    <col min="1273" max="1274" width="8.7109375" style="77" customWidth="1"/>
    <col min="1275" max="1275" width="9.85546875" style="77" customWidth="1"/>
    <col min="1276" max="1280" width="8.7109375" style="77" customWidth="1"/>
    <col min="1281" max="1281" width="8.85546875" style="77" customWidth="1"/>
    <col min="1282" max="1284" width="7" style="77" customWidth="1"/>
    <col min="1285" max="1285" width="8.7109375" style="77" customWidth="1"/>
    <col min="1286" max="1524" width="9.140625" style="77"/>
    <col min="1525" max="1525" width="4.42578125" style="77" customWidth="1"/>
    <col min="1526" max="1526" width="19.85546875" style="77" customWidth="1"/>
    <col min="1527" max="1528" width="6.42578125" style="77" customWidth="1"/>
    <col min="1529" max="1530" width="8.7109375" style="77" customWidth="1"/>
    <col min="1531" max="1531" width="9.85546875" style="77" customWidth="1"/>
    <col min="1532" max="1536" width="8.7109375" style="77" customWidth="1"/>
    <col min="1537" max="1537" width="8.85546875" style="77" customWidth="1"/>
    <col min="1538" max="1540" width="7" style="77" customWidth="1"/>
    <col min="1541" max="1541" width="8.7109375" style="77" customWidth="1"/>
    <col min="1542" max="1780" width="9.140625" style="77"/>
    <col min="1781" max="1781" width="4.42578125" style="77" customWidth="1"/>
    <col min="1782" max="1782" width="19.85546875" style="77" customWidth="1"/>
    <col min="1783" max="1784" width="6.42578125" style="77" customWidth="1"/>
    <col min="1785" max="1786" width="8.7109375" style="77" customWidth="1"/>
    <col min="1787" max="1787" width="9.85546875" style="77" customWidth="1"/>
    <col min="1788" max="1792" width="8.7109375" style="77" customWidth="1"/>
    <col min="1793" max="1793" width="8.85546875" style="77" customWidth="1"/>
    <col min="1794" max="1796" width="7" style="77" customWidth="1"/>
    <col min="1797" max="1797" width="8.7109375" style="77" customWidth="1"/>
    <col min="1798" max="2036" width="9.140625" style="77"/>
    <col min="2037" max="2037" width="4.42578125" style="77" customWidth="1"/>
    <col min="2038" max="2038" width="19.85546875" style="77" customWidth="1"/>
    <col min="2039" max="2040" width="6.42578125" style="77" customWidth="1"/>
    <col min="2041" max="2042" width="8.7109375" style="77" customWidth="1"/>
    <col min="2043" max="2043" width="9.85546875" style="77" customWidth="1"/>
    <col min="2044" max="2048" width="8.7109375" style="77" customWidth="1"/>
    <col min="2049" max="2049" width="8.85546875" style="77" customWidth="1"/>
    <col min="2050" max="2052" width="7" style="77" customWidth="1"/>
    <col min="2053" max="2053" width="8.7109375" style="77" customWidth="1"/>
    <col min="2054" max="2292" width="9.140625" style="77"/>
    <col min="2293" max="2293" width="4.42578125" style="77" customWidth="1"/>
    <col min="2294" max="2294" width="19.85546875" style="77" customWidth="1"/>
    <col min="2295" max="2296" width="6.42578125" style="77" customWidth="1"/>
    <col min="2297" max="2298" width="8.7109375" style="77" customWidth="1"/>
    <col min="2299" max="2299" width="9.85546875" style="77" customWidth="1"/>
    <col min="2300" max="2304" width="8.7109375" style="77" customWidth="1"/>
    <col min="2305" max="2305" width="8.85546875" style="77" customWidth="1"/>
    <col min="2306" max="2308" width="7" style="77" customWidth="1"/>
    <col min="2309" max="2309" width="8.7109375" style="77" customWidth="1"/>
    <col min="2310" max="2548" width="9.140625" style="77"/>
    <col min="2549" max="2549" width="4.42578125" style="77" customWidth="1"/>
    <col min="2550" max="2550" width="19.85546875" style="77" customWidth="1"/>
    <col min="2551" max="2552" width="6.42578125" style="77" customWidth="1"/>
    <col min="2553" max="2554" width="8.7109375" style="77" customWidth="1"/>
    <col min="2555" max="2555" width="9.85546875" style="77" customWidth="1"/>
    <col min="2556" max="2560" width="8.7109375" style="77" customWidth="1"/>
    <col min="2561" max="2561" width="8.85546875" style="77" customWidth="1"/>
    <col min="2562" max="2564" width="7" style="77" customWidth="1"/>
    <col min="2565" max="2565" width="8.7109375" style="77" customWidth="1"/>
    <col min="2566" max="2804" width="9.140625" style="77"/>
    <col min="2805" max="2805" width="4.42578125" style="77" customWidth="1"/>
    <col min="2806" max="2806" width="19.85546875" style="77" customWidth="1"/>
    <col min="2807" max="2808" width="6.42578125" style="77" customWidth="1"/>
    <col min="2809" max="2810" width="8.7109375" style="77" customWidth="1"/>
    <col min="2811" max="2811" width="9.85546875" style="77" customWidth="1"/>
    <col min="2812" max="2816" width="8.7109375" style="77" customWidth="1"/>
    <col min="2817" max="2817" width="8.85546875" style="77" customWidth="1"/>
    <col min="2818" max="2820" width="7" style="77" customWidth="1"/>
    <col min="2821" max="2821" width="8.7109375" style="77" customWidth="1"/>
    <col min="2822" max="3060" width="9.140625" style="77"/>
    <col min="3061" max="3061" width="4.42578125" style="77" customWidth="1"/>
    <col min="3062" max="3062" width="19.85546875" style="77" customWidth="1"/>
    <col min="3063" max="3064" width="6.42578125" style="77" customWidth="1"/>
    <col min="3065" max="3066" width="8.7109375" style="77" customWidth="1"/>
    <col min="3067" max="3067" width="9.85546875" style="77" customWidth="1"/>
    <col min="3068" max="3072" width="8.7109375" style="77" customWidth="1"/>
    <col min="3073" max="3073" width="8.85546875" style="77" customWidth="1"/>
    <col min="3074" max="3076" width="7" style="77" customWidth="1"/>
    <col min="3077" max="3077" width="8.7109375" style="77" customWidth="1"/>
    <col min="3078" max="3316" width="9.140625" style="77"/>
    <col min="3317" max="3317" width="4.42578125" style="77" customWidth="1"/>
    <col min="3318" max="3318" width="19.85546875" style="77" customWidth="1"/>
    <col min="3319" max="3320" width="6.42578125" style="77" customWidth="1"/>
    <col min="3321" max="3322" width="8.7109375" style="77" customWidth="1"/>
    <col min="3323" max="3323" width="9.85546875" style="77" customWidth="1"/>
    <col min="3324" max="3328" width="8.7109375" style="77" customWidth="1"/>
    <col min="3329" max="3329" width="8.85546875" style="77" customWidth="1"/>
    <col min="3330" max="3332" width="7" style="77" customWidth="1"/>
    <col min="3333" max="3333" width="8.7109375" style="77" customWidth="1"/>
    <col min="3334" max="3572" width="9.140625" style="77"/>
    <col min="3573" max="3573" width="4.42578125" style="77" customWidth="1"/>
    <col min="3574" max="3574" width="19.85546875" style="77" customWidth="1"/>
    <col min="3575" max="3576" width="6.42578125" style="77" customWidth="1"/>
    <col min="3577" max="3578" width="8.7109375" style="77" customWidth="1"/>
    <col min="3579" max="3579" width="9.85546875" style="77" customWidth="1"/>
    <col min="3580" max="3584" width="8.7109375" style="77" customWidth="1"/>
    <col min="3585" max="3585" width="8.85546875" style="77" customWidth="1"/>
    <col min="3586" max="3588" width="7" style="77" customWidth="1"/>
    <col min="3589" max="3589" width="8.7109375" style="77" customWidth="1"/>
    <col min="3590" max="3828" width="9.140625" style="77"/>
    <col min="3829" max="3829" width="4.42578125" style="77" customWidth="1"/>
    <col min="3830" max="3830" width="19.85546875" style="77" customWidth="1"/>
    <col min="3831" max="3832" width="6.42578125" style="77" customWidth="1"/>
    <col min="3833" max="3834" width="8.7109375" style="77" customWidth="1"/>
    <col min="3835" max="3835" width="9.85546875" style="77" customWidth="1"/>
    <col min="3836" max="3840" width="8.7109375" style="77" customWidth="1"/>
    <col min="3841" max="3841" width="8.85546875" style="77" customWidth="1"/>
    <col min="3842" max="3844" width="7" style="77" customWidth="1"/>
    <col min="3845" max="3845" width="8.7109375" style="77" customWidth="1"/>
    <col min="3846" max="4084" width="9.140625" style="77"/>
    <col min="4085" max="4085" width="4.42578125" style="77" customWidth="1"/>
    <col min="4086" max="4086" width="19.85546875" style="77" customWidth="1"/>
    <col min="4087" max="4088" width="6.42578125" style="77" customWidth="1"/>
    <col min="4089" max="4090" width="8.7109375" style="77" customWidth="1"/>
    <col min="4091" max="4091" width="9.85546875" style="77" customWidth="1"/>
    <col min="4092" max="4096" width="8.7109375" style="77" customWidth="1"/>
    <col min="4097" max="4097" width="8.85546875" style="77" customWidth="1"/>
    <col min="4098" max="4100" width="7" style="77" customWidth="1"/>
    <col min="4101" max="4101" width="8.7109375" style="77" customWidth="1"/>
    <col min="4102" max="4340" width="9.140625" style="77"/>
    <col min="4341" max="4341" width="4.42578125" style="77" customWidth="1"/>
    <col min="4342" max="4342" width="19.85546875" style="77" customWidth="1"/>
    <col min="4343" max="4344" width="6.42578125" style="77" customWidth="1"/>
    <col min="4345" max="4346" width="8.7109375" style="77" customWidth="1"/>
    <col min="4347" max="4347" width="9.85546875" style="77" customWidth="1"/>
    <col min="4348" max="4352" width="8.7109375" style="77" customWidth="1"/>
    <col min="4353" max="4353" width="8.85546875" style="77" customWidth="1"/>
    <col min="4354" max="4356" width="7" style="77" customWidth="1"/>
    <col min="4357" max="4357" width="8.7109375" style="77" customWidth="1"/>
    <col min="4358" max="4596" width="9.140625" style="77"/>
    <col min="4597" max="4597" width="4.42578125" style="77" customWidth="1"/>
    <col min="4598" max="4598" width="19.85546875" style="77" customWidth="1"/>
    <col min="4599" max="4600" width="6.42578125" style="77" customWidth="1"/>
    <col min="4601" max="4602" width="8.7109375" style="77" customWidth="1"/>
    <col min="4603" max="4603" width="9.85546875" style="77" customWidth="1"/>
    <col min="4604" max="4608" width="8.7109375" style="77" customWidth="1"/>
    <col min="4609" max="4609" width="8.85546875" style="77" customWidth="1"/>
    <col min="4610" max="4612" width="7" style="77" customWidth="1"/>
    <col min="4613" max="4613" width="8.7109375" style="77" customWidth="1"/>
    <col min="4614" max="4852" width="9.140625" style="77"/>
    <col min="4853" max="4853" width="4.42578125" style="77" customWidth="1"/>
    <col min="4854" max="4854" width="19.85546875" style="77" customWidth="1"/>
    <col min="4855" max="4856" width="6.42578125" style="77" customWidth="1"/>
    <col min="4857" max="4858" width="8.7109375" style="77" customWidth="1"/>
    <col min="4859" max="4859" width="9.85546875" style="77" customWidth="1"/>
    <col min="4860" max="4864" width="8.7109375" style="77" customWidth="1"/>
    <col min="4865" max="4865" width="8.85546875" style="77" customWidth="1"/>
    <col min="4866" max="4868" width="7" style="77" customWidth="1"/>
    <col min="4869" max="4869" width="8.7109375" style="77" customWidth="1"/>
    <col min="4870" max="5108" width="9.140625" style="77"/>
    <col min="5109" max="5109" width="4.42578125" style="77" customWidth="1"/>
    <col min="5110" max="5110" width="19.85546875" style="77" customWidth="1"/>
    <col min="5111" max="5112" width="6.42578125" style="77" customWidth="1"/>
    <col min="5113" max="5114" width="8.7109375" style="77" customWidth="1"/>
    <col min="5115" max="5115" width="9.85546875" style="77" customWidth="1"/>
    <col min="5116" max="5120" width="8.7109375" style="77" customWidth="1"/>
    <col min="5121" max="5121" width="8.85546875" style="77" customWidth="1"/>
    <col min="5122" max="5124" width="7" style="77" customWidth="1"/>
    <col min="5125" max="5125" width="8.7109375" style="77" customWidth="1"/>
    <col min="5126" max="5364" width="9.140625" style="77"/>
    <col min="5365" max="5365" width="4.42578125" style="77" customWidth="1"/>
    <col min="5366" max="5366" width="19.85546875" style="77" customWidth="1"/>
    <col min="5367" max="5368" width="6.42578125" style="77" customWidth="1"/>
    <col min="5369" max="5370" width="8.7109375" style="77" customWidth="1"/>
    <col min="5371" max="5371" width="9.85546875" style="77" customWidth="1"/>
    <col min="5372" max="5376" width="8.7109375" style="77" customWidth="1"/>
    <col min="5377" max="5377" width="8.85546875" style="77" customWidth="1"/>
    <col min="5378" max="5380" width="7" style="77" customWidth="1"/>
    <col min="5381" max="5381" width="8.7109375" style="77" customWidth="1"/>
    <col min="5382" max="5620" width="9.140625" style="77"/>
    <col min="5621" max="5621" width="4.42578125" style="77" customWidth="1"/>
    <col min="5622" max="5622" width="19.85546875" style="77" customWidth="1"/>
    <col min="5623" max="5624" width="6.42578125" style="77" customWidth="1"/>
    <col min="5625" max="5626" width="8.7109375" style="77" customWidth="1"/>
    <col min="5627" max="5627" width="9.85546875" style="77" customWidth="1"/>
    <col min="5628" max="5632" width="8.7109375" style="77" customWidth="1"/>
    <col min="5633" max="5633" width="8.85546875" style="77" customWidth="1"/>
    <col min="5634" max="5636" width="7" style="77" customWidth="1"/>
    <col min="5637" max="5637" width="8.7109375" style="77" customWidth="1"/>
    <col min="5638" max="5876" width="9.140625" style="77"/>
    <col min="5877" max="5877" width="4.42578125" style="77" customWidth="1"/>
    <col min="5878" max="5878" width="19.85546875" style="77" customWidth="1"/>
    <col min="5879" max="5880" width="6.42578125" style="77" customWidth="1"/>
    <col min="5881" max="5882" width="8.7109375" style="77" customWidth="1"/>
    <col min="5883" max="5883" width="9.85546875" style="77" customWidth="1"/>
    <col min="5884" max="5888" width="8.7109375" style="77" customWidth="1"/>
    <col min="5889" max="5889" width="8.85546875" style="77" customWidth="1"/>
    <col min="5890" max="5892" width="7" style="77" customWidth="1"/>
    <col min="5893" max="5893" width="8.7109375" style="77" customWidth="1"/>
    <col min="5894" max="6132" width="9.140625" style="77"/>
    <col min="6133" max="6133" width="4.42578125" style="77" customWidth="1"/>
    <col min="6134" max="6134" width="19.85546875" style="77" customWidth="1"/>
    <col min="6135" max="6136" width="6.42578125" style="77" customWidth="1"/>
    <col min="6137" max="6138" width="8.7109375" style="77" customWidth="1"/>
    <col min="6139" max="6139" width="9.85546875" style="77" customWidth="1"/>
    <col min="6140" max="6144" width="8.7109375" style="77" customWidth="1"/>
    <col min="6145" max="6145" width="8.85546875" style="77" customWidth="1"/>
    <col min="6146" max="6148" width="7" style="77" customWidth="1"/>
    <col min="6149" max="6149" width="8.7109375" style="77" customWidth="1"/>
    <col min="6150" max="6388" width="9.140625" style="77"/>
    <col min="6389" max="6389" width="4.42578125" style="77" customWidth="1"/>
    <col min="6390" max="6390" width="19.85546875" style="77" customWidth="1"/>
    <col min="6391" max="6392" width="6.42578125" style="77" customWidth="1"/>
    <col min="6393" max="6394" width="8.7109375" style="77" customWidth="1"/>
    <col min="6395" max="6395" width="9.85546875" style="77" customWidth="1"/>
    <col min="6396" max="6400" width="8.7109375" style="77" customWidth="1"/>
    <col min="6401" max="6401" width="8.85546875" style="77" customWidth="1"/>
    <col min="6402" max="6404" width="7" style="77" customWidth="1"/>
    <col min="6405" max="6405" width="8.7109375" style="77" customWidth="1"/>
    <col min="6406" max="6644" width="9.140625" style="77"/>
    <col min="6645" max="6645" width="4.42578125" style="77" customWidth="1"/>
    <col min="6646" max="6646" width="19.85546875" style="77" customWidth="1"/>
    <col min="6647" max="6648" width="6.42578125" style="77" customWidth="1"/>
    <col min="6649" max="6650" width="8.7109375" style="77" customWidth="1"/>
    <col min="6651" max="6651" width="9.85546875" style="77" customWidth="1"/>
    <col min="6652" max="6656" width="8.7109375" style="77" customWidth="1"/>
    <col min="6657" max="6657" width="8.85546875" style="77" customWidth="1"/>
    <col min="6658" max="6660" width="7" style="77" customWidth="1"/>
    <col min="6661" max="6661" width="8.7109375" style="77" customWidth="1"/>
    <col min="6662" max="6900" width="9.140625" style="77"/>
    <col min="6901" max="6901" width="4.42578125" style="77" customWidth="1"/>
    <col min="6902" max="6902" width="19.85546875" style="77" customWidth="1"/>
    <col min="6903" max="6904" width="6.42578125" style="77" customWidth="1"/>
    <col min="6905" max="6906" width="8.7109375" style="77" customWidth="1"/>
    <col min="6907" max="6907" width="9.85546875" style="77" customWidth="1"/>
    <col min="6908" max="6912" width="8.7109375" style="77" customWidth="1"/>
    <col min="6913" max="6913" width="8.85546875" style="77" customWidth="1"/>
    <col min="6914" max="6916" width="7" style="77" customWidth="1"/>
    <col min="6917" max="6917" width="8.7109375" style="77" customWidth="1"/>
    <col min="6918" max="7156" width="9.140625" style="77"/>
    <col min="7157" max="7157" width="4.42578125" style="77" customWidth="1"/>
    <col min="7158" max="7158" width="19.85546875" style="77" customWidth="1"/>
    <col min="7159" max="7160" width="6.42578125" style="77" customWidth="1"/>
    <col min="7161" max="7162" width="8.7109375" style="77" customWidth="1"/>
    <col min="7163" max="7163" width="9.85546875" style="77" customWidth="1"/>
    <col min="7164" max="7168" width="8.7109375" style="77" customWidth="1"/>
    <col min="7169" max="7169" width="8.85546875" style="77" customWidth="1"/>
    <col min="7170" max="7172" width="7" style="77" customWidth="1"/>
    <col min="7173" max="7173" width="8.7109375" style="77" customWidth="1"/>
    <col min="7174" max="7412" width="9.140625" style="77"/>
    <col min="7413" max="7413" width="4.42578125" style="77" customWidth="1"/>
    <col min="7414" max="7414" width="19.85546875" style="77" customWidth="1"/>
    <col min="7415" max="7416" width="6.42578125" style="77" customWidth="1"/>
    <col min="7417" max="7418" width="8.7109375" style="77" customWidth="1"/>
    <col min="7419" max="7419" width="9.85546875" style="77" customWidth="1"/>
    <col min="7420" max="7424" width="8.7109375" style="77" customWidth="1"/>
    <col min="7425" max="7425" width="8.85546875" style="77" customWidth="1"/>
    <col min="7426" max="7428" width="7" style="77" customWidth="1"/>
    <col min="7429" max="7429" width="8.7109375" style="77" customWidth="1"/>
    <col min="7430" max="7668" width="9.140625" style="77"/>
    <col min="7669" max="7669" width="4.42578125" style="77" customWidth="1"/>
    <col min="7670" max="7670" width="19.85546875" style="77" customWidth="1"/>
    <col min="7671" max="7672" width="6.42578125" style="77" customWidth="1"/>
    <col min="7673" max="7674" width="8.7109375" style="77" customWidth="1"/>
    <col min="7675" max="7675" width="9.85546875" style="77" customWidth="1"/>
    <col min="7676" max="7680" width="8.7109375" style="77" customWidth="1"/>
    <col min="7681" max="7681" width="8.85546875" style="77" customWidth="1"/>
    <col min="7682" max="7684" width="7" style="77" customWidth="1"/>
    <col min="7685" max="7685" width="8.7109375" style="77" customWidth="1"/>
    <col min="7686" max="7924" width="9.140625" style="77"/>
    <col min="7925" max="7925" width="4.42578125" style="77" customWidth="1"/>
    <col min="7926" max="7926" width="19.85546875" style="77" customWidth="1"/>
    <col min="7927" max="7928" width="6.42578125" style="77" customWidth="1"/>
    <col min="7929" max="7930" width="8.7109375" style="77" customWidth="1"/>
    <col min="7931" max="7931" width="9.85546875" style="77" customWidth="1"/>
    <col min="7932" max="7936" width="8.7109375" style="77" customWidth="1"/>
    <col min="7937" max="7937" width="8.85546875" style="77" customWidth="1"/>
    <col min="7938" max="7940" width="7" style="77" customWidth="1"/>
    <col min="7941" max="7941" width="8.7109375" style="77" customWidth="1"/>
    <col min="7942" max="8180" width="9.140625" style="77"/>
    <col min="8181" max="8181" width="4.42578125" style="77" customWidth="1"/>
    <col min="8182" max="8182" width="19.85546875" style="77" customWidth="1"/>
    <col min="8183" max="8184" width="6.42578125" style="77" customWidth="1"/>
    <col min="8185" max="8186" width="8.7109375" style="77" customWidth="1"/>
    <col min="8187" max="8187" width="9.85546875" style="77" customWidth="1"/>
    <col min="8188" max="8192" width="8.7109375" style="77" customWidth="1"/>
    <col min="8193" max="8193" width="8.85546875" style="77" customWidth="1"/>
    <col min="8194" max="8196" width="7" style="77" customWidth="1"/>
    <col min="8197" max="8197" width="8.7109375" style="77" customWidth="1"/>
    <col min="8198" max="8436" width="9.140625" style="77"/>
    <col min="8437" max="8437" width="4.42578125" style="77" customWidth="1"/>
    <col min="8438" max="8438" width="19.85546875" style="77" customWidth="1"/>
    <col min="8439" max="8440" width="6.42578125" style="77" customWidth="1"/>
    <col min="8441" max="8442" width="8.7109375" style="77" customWidth="1"/>
    <col min="8443" max="8443" width="9.85546875" style="77" customWidth="1"/>
    <col min="8444" max="8448" width="8.7109375" style="77" customWidth="1"/>
    <col min="8449" max="8449" width="8.85546875" style="77" customWidth="1"/>
    <col min="8450" max="8452" width="7" style="77" customWidth="1"/>
    <col min="8453" max="8453" width="8.7109375" style="77" customWidth="1"/>
    <col min="8454" max="8692" width="9.140625" style="77"/>
    <col min="8693" max="8693" width="4.42578125" style="77" customWidth="1"/>
    <col min="8694" max="8694" width="19.85546875" style="77" customWidth="1"/>
    <col min="8695" max="8696" width="6.42578125" style="77" customWidth="1"/>
    <col min="8697" max="8698" width="8.7109375" style="77" customWidth="1"/>
    <col min="8699" max="8699" width="9.85546875" style="77" customWidth="1"/>
    <col min="8700" max="8704" width="8.7109375" style="77" customWidth="1"/>
    <col min="8705" max="8705" width="8.85546875" style="77" customWidth="1"/>
    <col min="8706" max="8708" width="7" style="77" customWidth="1"/>
    <col min="8709" max="8709" width="8.7109375" style="77" customWidth="1"/>
    <col min="8710" max="8948" width="9.140625" style="77"/>
    <col min="8949" max="8949" width="4.42578125" style="77" customWidth="1"/>
    <col min="8950" max="8950" width="19.85546875" style="77" customWidth="1"/>
    <col min="8951" max="8952" width="6.42578125" style="77" customWidth="1"/>
    <col min="8953" max="8954" width="8.7109375" style="77" customWidth="1"/>
    <col min="8955" max="8955" width="9.85546875" style="77" customWidth="1"/>
    <col min="8956" max="8960" width="8.7109375" style="77" customWidth="1"/>
    <col min="8961" max="8961" width="8.85546875" style="77" customWidth="1"/>
    <col min="8962" max="8964" width="7" style="77" customWidth="1"/>
    <col min="8965" max="8965" width="8.7109375" style="77" customWidth="1"/>
    <col min="8966" max="9204" width="9.140625" style="77"/>
    <col min="9205" max="9205" width="4.42578125" style="77" customWidth="1"/>
    <col min="9206" max="9206" width="19.85546875" style="77" customWidth="1"/>
    <col min="9207" max="9208" width="6.42578125" style="77" customWidth="1"/>
    <col min="9209" max="9210" width="8.7109375" style="77" customWidth="1"/>
    <col min="9211" max="9211" width="9.85546875" style="77" customWidth="1"/>
    <col min="9212" max="9216" width="8.7109375" style="77" customWidth="1"/>
    <col min="9217" max="9217" width="8.85546875" style="77" customWidth="1"/>
    <col min="9218" max="9220" width="7" style="77" customWidth="1"/>
    <col min="9221" max="9221" width="8.7109375" style="77" customWidth="1"/>
    <col min="9222" max="9460" width="9.140625" style="77"/>
    <col min="9461" max="9461" width="4.42578125" style="77" customWidth="1"/>
    <col min="9462" max="9462" width="19.85546875" style="77" customWidth="1"/>
    <col min="9463" max="9464" width="6.42578125" style="77" customWidth="1"/>
    <col min="9465" max="9466" width="8.7109375" style="77" customWidth="1"/>
    <col min="9467" max="9467" width="9.85546875" style="77" customWidth="1"/>
    <col min="9468" max="9472" width="8.7109375" style="77" customWidth="1"/>
    <col min="9473" max="9473" width="8.85546875" style="77" customWidth="1"/>
    <col min="9474" max="9476" width="7" style="77" customWidth="1"/>
    <col min="9477" max="9477" width="8.7109375" style="77" customWidth="1"/>
    <col min="9478" max="9716" width="9.140625" style="77"/>
    <col min="9717" max="9717" width="4.42578125" style="77" customWidth="1"/>
    <col min="9718" max="9718" width="19.85546875" style="77" customWidth="1"/>
    <col min="9719" max="9720" width="6.42578125" style="77" customWidth="1"/>
    <col min="9721" max="9722" width="8.7109375" style="77" customWidth="1"/>
    <col min="9723" max="9723" width="9.85546875" style="77" customWidth="1"/>
    <col min="9724" max="9728" width="8.7109375" style="77" customWidth="1"/>
    <col min="9729" max="9729" width="8.85546875" style="77" customWidth="1"/>
    <col min="9730" max="9732" width="7" style="77" customWidth="1"/>
    <col min="9733" max="9733" width="8.7109375" style="77" customWidth="1"/>
    <col min="9734" max="9972" width="9.140625" style="77"/>
    <col min="9973" max="9973" width="4.42578125" style="77" customWidth="1"/>
    <col min="9974" max="9974" width="19.85546875" style="77" customWidth="1"/>
    <col min="9975" max="9976" width="6.42578125" style="77" customWidth="1"/>
    <col min="9977" max="9978" width="8.7109375" style="77" customWidth="1"/>
    <col min="9979" max="9979" width="9.85546875" style="77" customWidth="1"/>
    <col min="9980" max="9984" width="8.7109375" style="77" customWidth="1"/>
    <col min="9985" max="9985" width="8.85546875" style="77" customWidth="1"/>
    <col min="9986" max="9988" width="7" style="77" customWidth="1"/>
    <col min="9989" max="9989" width="8.7109375" style="77" customWidth="1"/>
    <col min="9990" max="10228" width="9.140625" style="77"/>
    <col min="10229" max="10229" width="4.42578125" style="77" customWidth="1"/>
    <col min="10230" max="10230" width="19.85546875" style="77" customWidth="1"/>
    <col min="10231" max="10232" width="6.42578125" style="77" customWidth="1"/>
    <col min="10233" max="10234" width="8.7109375" style="77" customWidth="1"/>
    <col min="10235" max="10235" width="9.85546875" style="77" customWidth="1"/>
    <col min="10236" max="10240" width="8.7109375" style="77" customWidth="1"/>
    <col min="10241" max="10241" width="8.85546875" style="77" customWidth="1"/>
    <col min="10242" max="10244" width="7" style="77" customWidth="1"/>
    <col min="10245" max="10245" width="8.7109375" style="77" customWidth="1"/>
    <col min="10246" max="10484" width="9.140625" style="77"/>
    <col min="10485" max="10485" width="4.42578125" style="77" customWidth="1"/>
    <col min="10486" max="10486" width="19.85546875" style="77" customWidth="1"/>
    <col min="10487" max="10488" width="6.42578125" style="77" customWidth="1"/>
    <col min="10489" max="10490" width="8.7109375" style="77" customWidth="1"/>
    <col min="10491" max="10491" width="9.85546875" style="77" customWidth="1"/>
    <col min="10492" max="10496" width="8.7109375" style="77" customWidth="1"/>
    <col min="10497" max="10497" width="8.85546875" style="77" customWidth="1"/>
    <col min="10498" max="10500" width="7" style="77" customWidth="1"/>
    <col min="10501" max="10501" width="8.7109375" style="77" customWidth="1"/>
    <col min="10502" max="10740" width="9.140625" style="77"/>
    <col min="10741" max="10741" width="4.42578125" style="77" customWidth="1"/>
    <col min="10742" max="10742" width="19.85546875" style="77" customWidth="1"/>
    <col min="10743" max="10744" width="6.42578125" style="77" customWidth="1"/>
    <col min="10745" max="10746" width="8.7109375" style="77" customWidth="1"/>
    <col min="10747" max="10747" width="9.85546875" style="77" customWidth="1"/>
    <col min="10748" max="10752" width="8.7109375" style="77" customWidth="1"/>
    <col min="10753" max="10753" width="8.85546875" style="77" customWidth="1"/>
    <col min="10754" max="10756" width="7" style="77" customWidth="1"/>
    <col min="10757" max="10757" width="8.7109375" style="77" customWidth="1"/>
    <col min="10758" max="10996" width="9.140625" style="77"/>
    <col min="10997" max="10997" width="4.42578125" style="77" customWidth="1"/>
    <col min="10998" max="10998" width="19.85546875" style="77" customWidth="1"/>
    <col min="10999" max="11000" width="6.42578125" style="77" customWidth="1"/>
    <col min="11001" max="11002" width="8.7109375" style="77" customWidth="1"/>
    <col min="11003" max="11003" width="9.85546875" style="77" customWidth="1"/>
    <col min="11004" max="11008" width="8.7109375" style="77" customWidth="1"/>
    <col min="11009" max="11009" width="8.85546875" style="77" customWidth="1"/>
    <col min="11010" max="11012" width="7" style="77" customWidth="1"/>
    <col min="11013" max="11013" width="8.7109375" style="77" customWidth="1"/>
    <col min="11014" max="11252" width="9.140625" style="77"/>
    <col min="11253" max="11253" width="4.42578125" style="77" customWidth="1"/>
    <col min="11254" max="11254" width="19.85546875" style="77" customWidth="1"/>
    <col min="11255" max="11256" width="6.42578125" style="77" customWidth="1"/>
    <col min="11257" max="11258" width="8.7109375" style="77" customWidth="1"/>
    <col min="11259" max="11259" width="9.85546875" style="77" customWidth="1"/>
    <col min="11260" max="11264" width="8.7109375" style="77" customWidth="1"/>
    <col min="11265" max="11265" width="8.85546875" style="77" customWidth="1"/>
    <col min="11266" max="11268" width="7" style="77" customWidth="1"/>
    <col min="11269" max="11269" width="8.7109375" style="77" customWidth="1"/>
    <col min="11270" max="11508" width="9.140625" style="77"/>
    <col min="11509" max="11509" width="4.42578125" style="77" customWidth="1"/>
    <col min="11510" max="11510" width="19.85546875" style="77" customWidth="1"/>
    <col min="11511" max="11512" width="6.42578125" style="77" customWidth="1"/>
    <col min="11513" max="11514" width="8.7109375" style="77" customWidth="1"/>
    <col min="11515" max="11515" width="9.85546875" style="77" customWidth="1"/>
    <col min="11516" max="11520" width="8.7109375" style="77" customWidth="1"/>
    <col min="11521" max="11521" width="8.85546875" style="77" customWidth="1"/>
    <col min="11522" max="11524" width="7" style="77" customWidth="1"/>
    <col min="11525" max="11525" width="8.7109375" style="77" customWidth="1"/>
    <col min="11526" max="11764" width="9.140625" style="77"/>
    <col min="11765" max="11765" width="4.42578125" style="77" customWidth="1"/>
    <col min="11766" max="11766" width="19.85546875" style="77" customWidth="1"/>
    <col min="11767" max="11768" width="6.42578125" style="77" customWidth="1"/>
    <col min="11769" max="11770" width="8.7109375" style="77" customWidth="1"/>
    <col min="11771" max="11771" width="9.85546875" style="77" customWidth="1"/>
    <col min="11772" max="11776" width="8.7109375" style="77" customWidth="1"/>
    <col min="11777" max="11777" width="8.85546875" style="77" customWidth="1"/>
    <col min="11778" max="11780" width="7" style="77" customWidth="1"/>
    <col min="11781" max="11781" width="8.7109375" style="77" customWidth="1"/>
    <col min="11782" max="12020" width="9.140625" style="77"/>
    <col min="12021" max="12021" width="4.42578125" style="77" customWidth="1"/>
    <col min="12022" max="12022" width="19.85546875" style="77" customWidth="1"/>
    <col min="12023" max="12024" width="6.42578125" style="77" customWidth="1"/>
    <col min="12025" max="12026" width="8.7109375" style="77" customWidth="1"/>
    <col min="12027" max="12027" width="9.85546875" style="77" customWidth="1"/>
    <col min="12028" max="12032" width="8.7109375" style="77" customWidth="1"/>
    <col min="12033" max="12033" width="8.85546875" style="77" customWidth="1"/>
    <col min="12034" max="12036" width="7" style="77" customWidth="1"/>
    <col min="12037" max="12037" width="8.7109375" style="77" customWidth="1"/>
    <col min="12038" max="12276" width="9.140625" style="77"/>
    <col min="12277" max="12277" width="4.42578125" style="77" customWidth="1"/>
    <col min="12278" max="12278" width="19.85546875" style="77" customWidth="1"/>
    <col min="12279" max="12280" width="6.42578125" style="77" customWidth="1"/>
    <col min="12281" max="12282" width="8.7109375" style="77" customWidth="1"/>
    <col min="12283" max="12283" width="9.85546875" style="77" customWidth="1"/>
    <col min="12284" max="12288" width="8.7109375" style="77" customWidth="1"/>
    <col min="12289" max="12289" width="8.85546875" style="77" customWidth="1"/>
    <col min="12290" max="12292" width="7" style="77" customWidth="1"/>
    <col min="12293" max="12293" width="8.7109375" style="77" customWidth="1"/>
    <col min="12294" max="12532" width="9.140625" style="77"/>
    <col min="12533" max="12533" width="4.42578125" style="77" customWidth="1"/>
    <col min="12534" max="12534" width="19.85546875" style="77" customWidth="1"/>
    <col min="12535" max="12536" width="6.42578125" style="77" customWidth="1"/>
    <col min="12537" max="12538" width="8.7109375" style="77" customWidth="1"/>
    <col min="12539" max="12539" width="9.85546875" style="77" customWidth="1"/>
    <col min="12540" max="12544" width="8.7109375" style="77" customWidth="1"/>
    <col min="12545" max="12545" width="8.85546875" style="77" customWidth="1"/>
    <col min="12546" max="12548" width="7" style="77" customWidth="1"/>
    <col min="12549" max="12549" width="8.7109375" style="77" customWidth="1"/>
    <col min="12550" max="12788" width="9.140625" style="77"/>
    <col min="12789" max="12789" width="4.42578125" style="77" customWidth="1"/>
    <col min="12790" max="12790" width="19.85546875" style="77" customWidth="1"/>
    <col min="12791" max="12792" width="6.42578125" style="77" customWidth="1"/>
    <col min="12793" max="12794" width="8.7109375" style="77" customWidth="1"/>
    <col min="12795" max="12795" width="9.85546875" style="77" customWidth="1"/>
    <col min="12796" max="12800" width="8.7109375" style="77" customWidth="1"/>
    <col min="12801" max="12801" width="8.85546875" style="77" customWidth="1"/>
    <col min="12802" max="12804" width="7" style="77" customWidth="1"/>
    <col min="12805" max="12805" width="8.7109375" style="77" customWidth="1"/>
    <col min="12806" max="13044" width="9.140625" style="77"/>
    <col min="13045" max="13045" width="4.42578125" style="77" customWidth="1"/>
    <col min="13046" max="13046" width="19.85546875" style="77" customWidth="1"/>
    <col min="13047" max="13048" width="6.42578125" style="77" customWidth="1"/>
    <col min="13049" max="13050" width="8.7109375" style="77" customWidth="1"/>
    <col min="13051" max="13051" width="9.85546875" style="77" customWidth="1"/>
    <col min="13052" max="13056" width="8.7109375" style="77" customWidth="1"/>
    <col min="13057" max="13057" width="8.85546875" style="77" customWidth="1"/>
    <col min="13058" max="13060" width="7" style="77" customWidth="1"/>
    <col min="13061" max="13061" width="8.7109375" style="77" customWidth="1"/>
    <col min="13062" max="13300" width="9.140625" style="77"/>
    <col min="13301" max="13301" width="4.42578125" style="77" customWidth="1"/>
    <col min="13302" max="13302" width="19.85546875" style="77" customWidth="1"/>
    <col min="13303" max="13304" width="6.42578125" style="77" customWidth="1"/>
    <col min="13305" max="13306" width="8.7109375" style="77" customWidth="1"/>
    <col min="13307" max="13307" width="9.85546875" style="77" customWidth="1"/>
    <col min="13308" max="13312" width="8.7109375" style="77" customWidth="1"/>
    <col min="13313" max="13313" width="8.85546875" style="77" customWidth="1"/>
    <col min="13314" max="13316" width="7" style="77" customWidth="1"/>
    <col min="13317" max="13317" width="8.7109375" style="77" customWidth="1"/>
    <col min="13318" max="13556" width="9.140625" style="77"/>
    <col min="13557" max="13557" width="4.42578125" style="77" customWidth="1"/>
    <col min="13558" max="13558" width="19.85546875" style="77" customWidth="1"/>
    <col min="13559" max="13560" width="6.42578125" style="77" customWidth="1"/>
    <col min="13561" max="13562" width="8.7109375" style="77" customWidth="1"/>
    <col min="13563" max="13563" width="9.85546875" style="77" customWidth="1"/>
    <col min="13564" max="13568" width="8.7109375" style="77" customWidth="1"/>
    <col min="13569" max="13569" width="8.85546875" style="77" customWidth="1"/>
    <col min="13570" max="13572" width="7" style="77" customWidth="1"/>
    <col min="13573" max="13573" width="8.7109375" style="77" customWidth="1"/>
    <col min="13574" max="13812" width="9.140625" style="77"/>
    <col min="13813" max="13813" width="4.42578125" style="77" customWidth="1"/>
    <col min="13814" max="13814" width="19.85546875" style="77" customWidth="1"/>
    <col min="13815" max="13816" width="6.42578125" style="77" customWidth="1"/>
    <col min="13817" max="13818" width="8.7109375" style="77" customWidth="1"/>
    <col min="13819" max="13819" width="9.85546875" style="77" customWidth="1"/>
    <col min="13820" max="13824" width="8.7109375" style="77" customWidth="1"/>
    <col min="13825" max="13825" width="8.85546875" style="77" customWidth="1"/>
    <col min="13826" max="13828" width="7" style="77" customWidth="1"/>
    <col min="13829" max="13829" width="8.7109375" style="77" customWidth="1"/>
    <col min="13830" max="14068" width="9.140625" style="77"/>
    <col min="14069" max="14069" width="4.42578125" style="77" customWidth="1"/>
    <col min="14070" max="14070" width="19.85546875" style="77" customWidth="1"/>
    <col min="14071" max="14072" width="6.42578125" style="77" customWidth="1"/>
    <col min="14073" max="14074" width="8.7109375" style="77" customWidth="1"/>
    <col min="14075" max="14075" width="9.85546875" style="77" customWidth="1"/>
    <col min="14076" max="14080" width="8.7109375" style="77" customWidth="1"/>
    <col min="14081" max="14081" width="8.85546875" style="77" customWidth="1"/>
    <col min="14082" max="14084" width="7" style="77" customWidth="1"/>
    <col min="14085" max="14085" width="8.7109375" style="77" customWidth="1"/>
    <col min="14086" max="14324" width="9.140625" style="77"/>
    <col min="14325" max="14325" width="4.42578125" style="77" customWidth="1"/>
    <col min="14326" max="14326" width="19.85546875" style="77" customWidth="1"/>
    <col min="14327" max="14328" width="6.42578125" style="77" customWidth="1"/>
    <col min="14329" max="14330" width="8.7109375" style="77" customWidth="1"/>
    <col min="14331" max="14331" width="9.85546875" style="77" customWidth="1"/>
    <col min="14332" max="14336" width="8.7109375" style="77" customWidth="1"/>
    <col min="14337" max="14337" width="8.85546875" style="77" customWidth="1"/>
    <col min="14338" max="14340" width="7" style="77" customWidth="1"/>
    <col min="14341" max="14341" width="8.7109375" style="77" customWidth="1"/>
    <col min="14342" max="14580" width="9.140625" style="77"/>
    <col min="14581" max="14581" width="4.42578125" style="77" customWidth="1"/>
    <col min="14582" max="14582" width="19.85546875" style="77" customWidth="1"/>
    <col min="14583" max="14584" width="6.42578125" style="77" customWidth="1"/>
    <col min="14585" max="14586" width="8.7109375" style="77" customWidth="1"/>
    <col min="14587" max="14587" width="9.85546875" style="77" customWidth="1"/>
    <col min="14588" max="14592" width="8.7109375" style="77" customWidth="1"/>
    <col min="14593" max="14593" width="8.85546875" style="77" customWidth="1"/>
    <col min="14594" max="14596" width="7" style="77" customWidth="1"/>
    <col min="14597" max="14597" width="8.7109375" style="77" customWidth="1"/>
    <col min="14598" max="14836" width="9.140625" style="77"/>
    <col min="14837" max="14837" width="4.42578125" style="77" customWidth="1"/>
    <col min="14838" max="14838" width="19.85546875" style="77" customWidth="1"/>
    <col min="14839" max="14840" width="6.42578125" style="77" customWidth="1"/>
    <col min="14841" max="14842" width="8.7109375" style="77" customWidth="1"/>
    <col min="14843" max="14843" width="9.85546875" style="77" customWidth="1"/>
    <col min="14844" max="14848" width="8.7109375" style="77" customWidth="1"/>
    <col min="14849" max="14849" width="8.85546875" style="77" customWidth="1"/>
    <col min="14850" max="14852" width="7" style="77" customWidth="1"/>
    <col min="14853" max="14853" width="8.7109375" style="77" customWidth="1"/>
    <col min="14854" max="15092" width="9.140625" style="77"/>
    <col min="15093" max="15093" width="4.42578125" style="77" customWidth="1"/>
    <col min="15094" max="15094" width="19.85546875" style="77" customWidth="1"/>
    <col min="15095" max="15096" width="6.42578125" style="77" customWidth="1"/>
    <col min="15097" max="15098" width="8.7109375" style="77" customWidth="1"/>
    <col min="15099" max="15099" width="9.85546875" style="77" customWidth="1"/>
    <col min="15100" max="15104" width="8.7109375" style="77" customWidth="1"/>
    <col min="15105" max="15105" width="8.85546875" style="77" customWidth="1"/>
    <col min="15106" max="15108" width="7" style="77" customWidth="1"/>
    <col min="15109" max="15109" width="8.7109375" style="77" customWidth="1"/>
    <col min="15110" max="15348" width="9.140625" style="77"/>
    <col min="15349" max="15349" width="4.42578125" style="77" customWidth="1"/>
    <col min="15350" max="15350" width="19.85546875" style="77" customWidth="1"/>
    <col min="15351" max="15352" width="6.42578125" style="77" customWidth="1"/>
    <col min="15353" max="15354" width="8.7109375" style="77" customWidth="1"/>
    <col min="15355" max="15355" width="9.85546875" style="77" customWidth="1"/>
    <col min="15356" max="15360" width="8.7109375" style="77" customWidth="1"/>
    <col min="15361" max="15361" width="8.85546875" style="77" customWidth="1"/>
    <col min="15362" max="15364" width="7" style="77" customWidth="1"/>
    <col min="15365" max="15365" width="8.7109375" style="77" customWidth="1"/>
    <col min="15366" max="15604" width="9.140625" style="77"/>
    <col min="15605" max="15605" width="4.42578125" style="77" customWidth="1"/>
    <col min="15606" max="15606" width="19.85546875" style="77" customWidth="1"/>
    <col min="15607" max="15608" width="6.42578125" style="77" customWidth="1"/>
    <col min="15609" max="15610" width="8.7109375" style="77" customWidth="1"/>
    <col min="15611" max="15611" width="9.85546875" style="77" customWidth="1"/>
    <col min="15612" max="15616" width="8.7109375" style="77" customWidth="1"/>
    <col min="15617" max="15617" width="8.85546875" style="77" customWidth="1"/>
    <col min="15618" max="15620" width="7" style="77" customWidth="1"/>
    <col min="15621" max="15621" width="8.7109375" style="77" customWidth="1"/>
    <col min="15622" max="15860" width="9.140625" style="77"/>
    <col min="15861" max="15861" width="4.42578125" style="77" customWidth="1"/>
    <col min="15862" max="15862" width="19.85546875" style="77" customWidth="1"/>
    <col min="15863" max="15864" width="6.42578125" style="77" customWidth="1"/>
    <col min="15865" max="15866" width="8.7109375" style="77" customWidth="1"/>
    <col min="15867" max="15867" width="9.85546875" style="77" customWidth="1"/>
    <col min="15868" max="15872" width="8.7109375" style="77" customWidth="1"/>
    <col min="15873" max="15873" width="8.85546875" style="77" customWidth="1"/>
    <col min="15874" max="15876" width="7" style="77" customWidth="1"/>
    <col min="15877" max="15877" width="8.7109375" style="77" customWidth="1"/>
    <col min="15878" max="16116" width="9.140625" style="77"/>
    <col min="16117" max="16117" width="4.42578125" style="77" customWidth="1"/>
    <col min="16118" max="16118" width="19.85546875" style="77" customWidth="1"/>
    <col min="16119" max="16120" width="6.42578125" style="77" customWidth="1"/>
    <col min="16121" max="16122" width="8.7109375" style="77" customWidth="1"/>
    <col min="16123" max="16123" width="9.85546875" style="77" customWidth="1"/>
    <col min="16124" max="16128" width="8.7109375" style="77" customWidth="1"/>
    <col min="16129" max="16129" width="8.85546875" style="77" customWidth="1"/>
    <col min="16130" max="16132" width="7" style="77" customWidth="1"/>
    <col min="16133" max="16133" width="8.7109375" style="77" customWidth="1"/>
    <col min="16134" max="16384" width="9.140625" style="77"/>
  </cols>
  <sheetData>
    <row r="1" spans="2:8" ht="20.25" customHeight="1" x14ac:dyDescent="0.25">
      <c r="B1" s="384" t="s">
        <v>416</v>
      </c>
      <c r="C1" s="385"/>
      <c r="D1" s="385"/>
      <c r="E1" s="385"/>
      <c r="F1" s="385"/>
    </row>
    <row r="2" spans="2:8" ht="57" customHeight="1" x14ac:dyDescent="0.2">
      <c r="B2" s="424" t="s">
        <v>141</v>
      </c>
      <c r="C2" s="426" t="s">
        <v>142</v>
      </c>
      <c r="D2" s="426" t="s">
        <v>143</v>
      </c>
      <c r="E2" s="428" t="s">
        <v>417</v>
      </c>
      <c r="F2" s="388" t="s">
        <v>418</v>
      </c>
      <c r="G2" s="388" t="s">
        <v>419</v>
      </c>
      <c r="H2" s="389" t="s">
        <v>420</v>
      </c>
    </row>
    <row r="3" spans="2:8" ht="12" customHeight="1" x14ac:dyDescent="0.2">
      <c r="B3" s="425"/>
      <c r="C3" s="427"/>
      <c r="D3" s="427"/>
      <c r="E3" s="429"/>
      <c r="F3" s="390" t="s">
        <v>145</v>
      </c>
      <c r="G3" s="390" t="s">
        <v>145</v>
      </c>
      <c r="H3" s="391"/>
    </row>
    <row r="4" spans="2:8" ht="11.25" customHeight="1" x14ac:dyDescent="0.2">
      <c r="B4" s="392">
        <v>1</v>
      </c>
      <c r="C4" s="393" t="s">
        <v>146</v>
      </c>
      <c r="D4" s="394" t="s">
        <v>147</v>
      </c>
      <c r="E4" s="395">
        <v>2</v>
      </c>
      <c r="F4" s="396">
        <v>3.27</v>
      </c>
      <c r="G4" s="397">
        <v>3.79</v>
      </c>
      <c r="H4" s="398">
        <f>G4/F4*100-100</f>
        <v>15.902140672782878</v>
      </c>
    </row>
    <row r="5" spans="2:8" ht="11.25" customHeight="1" x14ac:dyDescent="0.2">
      <c r="B5" s="392">
        <v>2</v>
      </c>
      <c r="C5" s="393" t="s">
        <v>146</v>
      </c>
      <c r="D5" s="394" t="s">
        <v>148</v>
      </c>
      <c r="E5" s="399">
        <v>2</v>
      </c>
      <c r="F5" s="400">
        <v>3.4</v>
      </c>
      <c r="G5" s="401">
        <v>4.2699999999999996</v>
      </c>
      <c r="H5" s="398">
        <f t="shared" ref="H5:H68" si="0">G5/F5*100-100</f>
        <v>25.588235294117652</v>
      </c>
    </row>
    <row r="6" spans="2:8" ht="11.25" customHeight="1" x14ac:dyDescent="0.2">
      <c r="B6" s="392">
        <v>3</v>
      </c>
      <c r="C6" s="393" t="s">
        <v>149</v>
      </c>
      <c r="D6" s="394" t="s">
        <v>150</v>
      </c>
      <c r="E6" s="399">
        <v>5</v>
      </c>
      <c r="F6" s="400">
        <v>2.92</v>
      </c>
      <c r="G6" s="401">
        <v>3.48</v>
      </c>
      <c r="H6" s="398">
        <f t="shared" si="0"/>
        <v>19.178082191780831</v>
      </c>
    </row>
    <row r="7" spans="2:8" ht="11.25" customHeight="1" x14ac:dyDescent="0.2">
      <c r="B7" s="392">
        <v>4</v>
      </c>
      <c r="C7" s="393" t="s">
        <v>151</v>
      </c>
      <c r="D7" s="394" t="s">
        <v>152</v>
      </c>
      <c r="E7" s="399">
        <v>2</v>
      </c>
      <c r="F7" s="400">
        <v>3.15</v>
      </c>
      <c r="G7" s="401">
        <v>3.58</v>
      </c>
      <c r="H7" s="398">
        <f t="shared" si="0"/>
        <v>13.650793650793645</v>
      </c>
    </row>
    <row r="8" spans="2:8" ht="11.25" customHeight="1" x14ac:dyDescent="0.2">
      <c r="B8" s="392">
        <v>5</v>
      </c>
      <c r="C8" s="393" t="s">
        <v>153</v>
      </c>
      <c r="D8" s="394" t="s">
        <v>154</v>
      </c>
      <c r="E8" s="399">
        <v>2</v>
      </c>
      <c r="F8" s="400">
        <v>2.81</v>
      </c>
      <c r="G8" s="401">
        <v>3.48</v>
      </c>
      <c r="H8" s="398">
        <f t="shared" si="0"/>
        <v>23.843416370106766</v>
      </c>
    </row>
    <row r="9" spans="2:8" ht="11.25" customHeight="1" x14ac:dyDescent="0.2">
      <c r="B9" s="392">
        <v>6</v>
      </c>
      <c r="C9" s="393" t="s">
        <v>153</v>
      </c>
      <c r="D9" s="402" t="s">
        <v>155</v>
      </c>
      <c r="E9" s="399">
        <v>4</v>
      </c>
      <c r="F9" s="400">
        <v>3.01</v>
      </c>
      <c r="G9" s="401">
        <v>3.73</v>
      </c>
      <c r="H9" s="398">
        <f t="shared" si="0"/>
        <v>23.920265780730901</v>
      </c>
    </row>
    <row r="10" spans="2:8" ht="11.25" customHeight="1" x14ac:dyDescent="0.2">
      <c r="B10" s="392">
        <v>7</v>
      </c>
      <c r="C10" s="393" t="s">
        <v>156</v>
      </c>
      <c r="D10" s="394" t="s">
        <v>157</v>
      </c>
      <c r="E10" s="403">
        <v>1</v>
      </c>
      <c r="F10" s="400">
        <v>0</v>
      </c>
      <c r="G10" s="401">
        <v>0</v>
      </c>
      <c r="H10" s="398"/>
    </row>
    <row r="11" spans="2:8" ht="11.25" customHeight="1" x14ac:dyDescent="0.2">
      <c r="B11" s="392">
        <v>8</v>
      </c>
      <c r="C11" s="393" t="s">
        <v>156</v>
      </c>
      <c r="D11" s="394" t="s">
        <v>158</v>
      </c>
      <c r="E11" s="399">
        <v>1</v>
      </c>
      <c r="F11" s="400">
        <v>0</v>
      </c>
      <c r="G11" s="401">
        <v>0</v>
      </c>
      <c r="H11" s="398"/>
    </row>
    <row r="12" spans="2:8" ht="11.25" customHeight="1" x14ac:dyDescent="0.2">
      <c r="B12" s="392">
        <v>9</v>
      </c>
      <c r="C12" s="393" t="s">
        <v>159</v>
      </c>
      <c r="D12" s="394" t="s">
        <v>160</v>
      </c>
      <c r="E12" s="399">
        <v>1</v>
      </c>
      <c r="F12" s="400">
        <v>0</v>
      </c>
      <c r="G12" s="401">
        <v>0</v>
      </c>
      <c r="H12" s="398"/>
    </row>
    <row r="13" spans="2:8" ht="11.25" customHeight="1" x14ac:dyDescent="0.2">
      <c r="B13" s="392">
        <v>10</v>
      </c>
      <c r="C13" s="393" t="s">
        <v>159</v>
      </c>
      <c r="D13" s="394" t="s">
        <v>161</v>
      </c>
      <c r="E13" s="399">
        <v>1</v>
      </c>
      <c r="F13" s="400">
        <v>0</v>
      </c>
      <c r="G13" s="401">
        <v>0</v>
      </c>
      <c r="H13" s="398"/>
    </row>
    <row r="14" spans="2:8" ht="11.25" customHeight="1" x14ac:dyDescent="0.2">
      <c r="B14" s="392">
        <v>11</v>
      </c>
      <c r="C14" s="393" t="s">
        <v>162</v>
      </c>
      <c r="D14" s="394" t="s">
        <v>163</v>
      </c>
      <c r="E14" s="399">
        <v>5</v>
      </c>
      <c r="F14" s="400">
        <v>3.29</v>
      </c>
      <c r="G14" s="401">
        <v>4.01</v>
      </c>
      <c r="H14" s="398">
        <f t="shared" si="0"/>
        <v>21.884498480243167</v>
      </c>
    </row>
    <row r="15" spans="2:8" ht="11.25" customHeight="1" x14ac:dyDescent="0.2">
      <c r="B15" s="392">
        <v>12</v>
      </c>
      <c r="C15" s="393" t="s">
        <v>164</v>
      </c>
      <c r="D15" s="394" t="s">
        <v>155</v>
      </c>
      <c r="E15" s="399">
        <v>9</v>
      </c>
      <c r="F15" s="400">
        <v>4.28</v>
      </c>
      <c r="G15" s="401">
        <v>5.92</v>
      </c>
      <c r="H15" s="398">
        <f t="shared" si="0"/>
        <v>38.317757009345797</v>
      </c>
    </row>
    <row r="16" spans="2:8" ht="11.25" customHeight="1" x14ac:dyDescent="0.2">
      <c r="B16" s="392"/>
      <c r="C16" s="393" t="s">
        <v>162</v>
      </c>
      <c r="D16" s="394" t="s">
        <v>155</v>
      </c>
      <c r="E16" s="399">
        <v>9</v>
      </c>
      <c r="F16" s="400">
        <v>2.83</v>
      </c>
      <c r="G16" s="401">
        <v>3.53</v>
      </c>
      <c r="H16" s="398">
        <f t="shared" si="0"/>
        <v>24.734982332155482</v>
      </c>
    </row>
    <row r="17" spans="2:13" ht="11.25" customHeight="1" x14ac:dyDescent="0.2">
      <c r="B17" s="392">
        <v>13</v>
      </c>
      <c r="C17" s="393" t="s">
        <v>165</v>
      </c>
      <c r="D17" s="394" t="s">
        <v>166</v>
      </c>
      <c r="E17" s="399">
        <v>5</v>
      </c>
      <c r="F17" s="400">
        <v>3.28</v>
      </c>
      <c r="G17" s="401">
        <v>3.97</v>
      </c>
      <c r="H17" s="398">
        <f t="shared" si="0"/>
        <v>21.036585365853668</v>
      </c>
    </row>
    <row r="18" spans="2:13" ht="11.25" customHeight="1" x14ac:dyDescent="0.2">
      <c r="B18" s="392">
        <v>14</v>
      </c>
      <c r="C18" s="393" t="s">
        <v>165</v>
      </c>
      <c r="D18" s="394" t="s">
        <v>148</v>
      </c>
      <c r="E18" s="399">
        <v>2</v>
      </c>
      <c r="F18" s="400">
        <v>3.22</v>
      </c>
      <c r="G18" s="401">
        <v>4.08</v>
      </c>
      <c r="H18" s="398">
        <f t="shared" si="0"/>
        <v>26.708074534161483</v>
      </c>
    </row>
    <row r="19" spans="2:13" ht="11.25" customHeight="1" x14ac:dyDescent="0.2">
      <c r="B19" s="392">
        <v>15</v>
      </c>
      <c r="C19" s="393" t="s">
        <v>167</v>
      </c>
      <c r="D19" s="394" t="s">
        <v>168</v>
      </c>
      <c r="E19" s="399">
        <v>2</v>
      </c>
      <c r="F19" s="400">
        <v>1.1000000000000001</v>
      </c>
      <c r="G19" s="401">
        <v>1.45</v>
      </c>
      <c r="H19" s="398">
        <f t="shared" si="0"/>
        <v>31.818181818181813</v>
      </c>
    </row>
    <row r="20" spans="2:13" ht="11.25" customHeight="1" x14ac:dyDescent="0.2">
      <c r="B20" s="392">
        <v>16</v>
      </c>
      <c r="C20" s="393" t="s">
        <v>167</v>
      </c>
      <c r="D20" s="394" t="s">
        <v>169</v>
      </c>
      <c r="E20" s="399">
        <v>2</v>
      </c>
      <c r="F20" s="400">
        <v>1.25</v>
      </c>
      <c r="G20" s="401">
        <v>1.3</v>
      </c>
      <c r="H20" s="398">
        <f t="shared" si="0"/>
        <v>4</v>
      </c>
    </row>
    <row r="21" spans="2:13" ht="11.25" customHeight="1" x14ac:dyDescent="0.2">
      <c r="B21" s="392">
        <v>17</v>
      </c>
      <c r="C21" s="393" t="s">
        <v>170</v>
      </c>
      <c r="D21" s="394" t="s">
        <v>171</v>
      </c>
      <c r="E21" s="399">
        <v>3</v>
      </c>
      <c r="F21" s="400">
        <v>3.16</v>
      </c>
      <c r="G21" s="401">
        <v>3.91</v>
      </c>
      <c r="H21" s="398">
        <f t="shared" si="0"/>
        <v>23.734177215189874</v>
      </c>
    </row>
    <row r="22" spans="2:13" ht="11.25" customHeight="1" x14ac:dyDescent="0.2">
      <c r="B22" s="392">
        <v>18</v>
      </c>
      <c r="C22" s="393" t="s">
        <v>174</v>
      </c>
      <c r="D22" s="394" t="s">
        <v>152</v>
      </c>
      <c r="E22" s="399">
        <v>2</v>
      </c>
      <c r="F22" s="400">
        <v>0</v>
      </c>
      <c r="G22" s="401">
        <v>0</v>
      </c>
      <c r="H22" s="398"/>
    </row>
    <row r="23" spans="2:13" ht="11.25" customHeight="1" x14ac:dyDescent="0.2">
      <c r="B23" s="392">
        <v>19</v>
      </c>
      <c r="C23" s="393" t="s">
        <v>174</v>
      </c>
      <c r="D23" s="394" t="s">
        <v>158</v>
      </c>
      <c r="E23" s="399">
        <v>2</v>
      </c>
      <c r="F23" s="400">
        <v>1.6</v>
      </c>
      <c r="G23" s="401">
        <v>1.82</v>
      </c>
      <c r="H23" s="398">
        <f t="shared" si="0"/>
        <v>13.75</v>
      </c>
    </row>
    <row r="24" spans="2:13" ht="11.25" customHeight="1" x14ac:dyDescent="0.2">
      <c r="B24" s="392">
        <v>20</v>
      </c>
      <c r="C24" s="393" t="s">
        <v>174</v>
      </c>
      <c r="D24" s="394">
        <v>3</v>
      </c>
      <c r="E24" s="399">
        <v>6</v>
      </c>
      <c r="F24" s="400">
        <v>3.13</v>
      </c>
      <c r="G24" s="401">
        <v>4.0199999999999996</v>
      </c>
      <c r="H24" s="398">
        <f t="shared" si="0"/>
        <v>28.434504792332262</v>
      </c>
    </row>
    <row r="25" spans="2:13" ht="11.25" customHeight="1" x14ac:dyDescent="0.2">
      <c r="B25" s="392">
        <v>21</v>
      </c>
      <c r="C25" s="393" t="s">
        <v>174</v>
      </c>
      <c r="D25" s="394" t="s">
        <v>176</v>
      </c>
      <c r="E25" s="399">
        <v>4</v>
      </c>
      <c r="F25" s="400">
        <v>2.97</v>
      </c>
      <c r="G25" s="401">
        <v>3.44</v>
      </c>
      <c r="H25" s="398">
        <f t="shared" si="0"/>
        <v>15.824915824915806</v>
      </c>
    </row>
    <row r="26" spans="2:13" ht="11.25" customHeight="1" x14ac:dyDescent="0.2">
      <c r="B26" s="392">
        <v>22</v>
      </c>
      <c r="C26" s="393" t="s">
        <v>177</v>
      </c>
      <c r="D26" s="394" t="s">
        <v>178</v>
      </c>
      <c r="E26" s="399">
        <v>5</v>
      </c>
      <c r="F26" s="400">
        <v>2.97</v>
      </c>
      <c r="G26" s="401">
        <v>4.01</v>
      </c>
      <c r="H26" s="398">
        <f t="shared" si="0"/>
        <v>35.016835016834989</v>
      </c>
    </row>
    <row r="27" spans="2:13" ht="11.25" customHeight="1" x14ac:dyDescent="0.2">
      <c r="B27" s="392">
        <v>23</v>
      </c>
      <c r="C27" s="393" t="s">
        <v>177</v>
      </c>
      <c r="D27" s="394" t="s">
        <v>179</v>
      </c>
      <c r="E27" s="399">
        <v>3</v>
      </c>
      <c r="F27" s="400">
        <v>2.94</v>
      </c>
      <c r="G27" s="401">
        <v>3.62</v>
      </c>
      <c r="H27" s="398">
        <f t="shared" si="0"/>
        <v>23.129251700680271</v>
      </c>
    </row>
    <row r="28" spans="2:13" ht="11.25" customHeight="1" x14ac:dyDescent="0.2">
      <c r="B28" s="392">
        <v>24</v>
      </c>
      <c r="C28" s="393" t="s">
        <v>180</v>
      </c>
      <c r="D28" s="394" t="s">
        <v>181</v>
      </c>
      <c r="E28" s="399">
        <v>2</v>
      </c>
      <c r="F28" s="400">
        <v>0</v>
      </c>
      <c r="G28" s="401">
        <v>0</v>
      </c>
      <c r="H28" s="398"/>
    </row>
    <row r="29" spans="2:13" ht="11.25" customHeight="1" x14ac:dyDescent="0.2">
      <c r="B29" s="392">
        <v>25</v>
      </c>
      <c r="C29" s="393" t="s">
        <v>182</v>
      </c>
      <c r="D29" s="394" t="s">
        <v>155</v>
      </c>
      <c r="E29" s="399">
        <v>5</v>
      </c>
      <c r="F29" s="400">
        <v>2.97</v>
      </c>
      <c r="G29" s="401">
        <v>3.76</v>
      </c>
      <c r="H29" s="398">
        <f t="shared" si="0"/>
        <v>26.599326599326574</v>
      </c>
    </row>
    <row r="30" spans="2:13" ht="11.25" customHeight="1" x14ac:dyDescent="0.2">
      <c r="B30" s="392">
        <v>26</v>
      </c>
      <c r="C30" s="393" t="s">
        <v>182</v>
      </c>
      <c r="D30" s="394" t="s">
        <v>179</v>
      </c>
      <c r="E30" s="399">
        <v>4</v>
      </c>
      <c r="F30" s="400">
        <v>2.93</v>
      </c>
      <c r="G30" s="401">
        <v>3.52</v>
      </c>
      <c r="H30" s="398">
        <f t="shared" si="0"/>
        <v>20.136518771331041</v>
      </c>
    </row>
    <row r="31" spans="2:13" ht="11.25" customHeight="1" x14ac:dyDescent="0.2">
      <c r="B31" s="392">
        <v>27</v>
      </c>
      <c r="C31" s="404" t="s">
        <v>172</v>
      </c>
      <c r="D31" s="394" t="s">
        <v>178</v>
      </c>
      <c r="E31" s="399">
        <v>3</v>
      </c>
      <c r="F31" s="400">
        <v>3.16</v>
      </c>
      <c r="G31" s="401">
        <v>3.89</v>
      </c>
      <c r="H31" s="398">
        <f t="shared" si="0"/>
        <v>23.101265822784796</v>
      </c>
    </row>
    <row r="32" spans="2:13" s="405" customFormat="1" ht="11.25" customHeight="1" x14ac:dyDescent="0.2">
      <c r="B32" s="392">
        <v>28</v>
      </c>
      <c r="C32" s="404" t="s">
        <v>172</v>
      </c>
      <c r="D32" s="394" t="s">
        <v>179</v>
      </c>
      <c r="E32" s="399">
        <v>3</v>
      </c>
      <c r="F32" s="400">
        <v>3.38</v>
      </c>
      <c r="G32" s="401">
        <v>4.46</v>
      </c>
      <c r="H32" s="398">
        <f t="shared" si="0"/>
        <v>31.952662721893489</v>
      </c>
      <c r="I32" s="387"/>
      <c r="J32" s="387"/>
      <c r="K32" s="387"/>
      <c r="L32" s="387"/>
      <c r="M32" s="387"/>
    </row>
    <row r="33" spans="2:13" s="405" customFormat="1" ht="11.25" customHeight="1" x14ac:dyDescent="0.2">
      <c r="B33" s="392">
        <v>29</v>
      </c>
      <c r="C33" s="393" t="s">
        <v>172</v>
      </c>
      <c r="D33" s="394" t="s">
        <v>173</v>
      </c>
      <c r="E33" s="399">
        <v>2</v>
      </c>
      <c r="F33" s="400">
        <v>3.38</v>
      </c>
      <c r="G33" s="401">
        <v>4.0599999999999996</v>
      </c>
      <c r="H33" s="398">
        <f t="shared" si="0"/>
        <v>20.118343195266263</v>
      </c>
      <c r="I33" s="387"/>
      <c r="J33" s="387"/>
      <c r="K33" s="387"/>
      <c r="L33" s="387"/>
      <c r="M33" s="387"/>
    </row>
    <row r="34" spans="2:13" ht="11.25" customHeight="1" x14ac:dyDescent="0.2">
      <c r="B34" s="392">
        <v>30</v>
      </c>
      <c r="C34" s="393" t="s">
        <v>183</v>
      </c>
      <c r="D34" s="394" t="s">
        <v>184</v>
      </c>
      <c r="E34" s="395">
        <v>2</v>
      </c>
      <c r="F34" s="406">
        <v>3.05</v>
      </c>
      <c r="G34" s="401">
        <v>3.68</v>
      </c>
      <c r="H34" s="398">
        <f t="shared" si="0"/>
        <v>20.655737704918039</v>
      </c>
    </row>
    <row r="35" spans="2:13" ht="11.25" customHeight="1" x14ac:dyDescent="0.2">
      <c r="B35" s="392">
        <v>31</v>
      </c>
      <c r="C35" s="393" t="s">
        <v>183</v>
      </c>
      <c r="D35" s="394" t="s">
        <v>185</v>
      </c>
      <c r="E35" s="395">
        <v>2</v>
      </c>
      <c r="F35" s="406">
        <v>3.67</v>
      </c>
      <c r="G35" s="401">
        <v>4.46</v>
      </c>
      <c r="H35" s="398">
        <f t="shared" si="0"/>
        <v>21.525885558583099</v>
      </c>
    </row>
    <row r="36" spans="2:13" ht="11.25" customHeight="1" x14ac:dyDescent="0.2">
      <c r="B36" s="392">
        <v>32</v>
      </c>
      <c r="C36" s="393" t="s">
        <v>183</v>
      </c>
      <c r="D36" s="394" t="s">
        <v>186</v>
      </c>
      <c r="E36" s="399">
        <v>5</v>
      </c>
      <c r="F36" s="406">
        <v>2.87</v>
      </c>
      <c r="G36" s="401">
        <v>3.59</v>
      </c>
      <c r="H36" s="398">
        <f t="shared" si="0"/>
        <v>25.087108013937282</v>
      </c>
    </row>
    <row r="37" spans="2:13" ht="11.25" customHeight="1" x14ac:dyDescent="0.2">
      <c r="B37" s="392">
        <v>33</v>
      </c>
      <c r="C37" s="393" t="s">
        <v>183</v>
      </c>
      <c r="D37" s="394" t="s">
        <v>187</v>
      </c>
      <c r="E37" s="399">
        <v>5</v>
      </c>
      <c r="F37" s="406">
        <v>2.98</v>
      </c>
      <c r="G37" s="401">
        <v>3.71</v>
      </c>
      <c r="H37" s="398">
        <f t="shared" si="0"/>
        <v>24.496644295302005</v>
      </c>
    </row>
    <row r="38" spans="2:13" ht="11.25" customHeight="1" x14ac:dyDescent="0.2">
      <c r="B38" s="392">
        <v>34</v>
      </c>
      <c r="C38" s="393" t="s">
        <v>188</v>
      </c>
      <c r="D38" s="394" t="s">
        <v>154</v>
      </c>
      <c r="E38" s="399">
        <v>2</v>
      </c>
      <c r="F38" s="406">
        <v>3.05</v>
      </c>
      <c r="G38" s="401">
        <v>3.73</v>
      </c>
      <c r="H38" s="398">
        <f t="shared" si="0"/>
        <v>22.295081967213122</v>
      </c>
    </row>
    <row r="39" spans="2:13" ht="11.25" customHeight="1" x14ac:dyDescent="0.2">
      <c r="B39" s="392">
        <v>35</v>
      </c>
      <c r="C39" s="393" t="s">
        <v>188</v>
      </c>
      <c r="D39" s="394" t="s">
        <v>171</v>
      </c>
      <c r="E39" s="399">
        <v>3</v>
      </c>
      <c r="F39" s="406">
        <v>3.2</v>
      </c>
      <c r="G39" s="401">
        <v>4.04</v>
      </c>
      <c r="H39" s="398">
        <f t="shared" si="0"/>
        <v>26.25</v>
      </c>
    </row>
    <row r="40" spans="2:13" ht="11.25" customHeight="1" x14ac:dyDescent="0.2">
      <c r="B40" s="392">
        <v>36</v>
      </c>
      <c r="C40" s="393" t="s">
        <v>188</v>
      </c>
      <c r="D40" s="394" t="s">
        <v>189</v>
      </c>
      <c r="E40" s="399">
        <v>5</v>
      </c>
      <c r="F40" s="406">
        <v>2.83</v>
      </c>
      <c r="G40" s="401">
        <v>3.49</v>
      </c>
      <c r="H40" s="398">
        <f t="shared" si="0"/>
        <v>23.321554770318031</v>
      </c>
    </row>
    <row r="41" spans="2:13" ht="11.25" customHeight="1" x14ac:dyDescent="0.2">
      <c r="B41" s="392">
        <v>37</v>
      </c>
      <c r="C41" s="393" t="s">
        <v>188</v>
      </c>
      <c r="D41" s="394" t="s">
        <v>190</v>
      </c>
      <c r="E41" s="399">
        <v>9</v>
      </c>
      <c r="F41" s="406">
        <v>4.45</v>
      </c>
      <c r="G41" s="401">
        <v>5.96</v>
      </c>
      <c r="H41" s="398">
        <f t="shared" si="0"/>
        <v>33.932584269662925</v>
      </c>
    </row>
    <row r="42" spans="2:13" ht="11.25" customHeight="1" x14ac:dyDescent="0.2">
      <c r="B42" s="392"/>
      <c r="C42" s="393" t="s">
        <v>188</v>
      </c>
      <c r="D42" s="394" t="s">
        <v>190</v>
      </c>
      <c r="E42" s="399">
        <v>9</v>
      </c>
      <c r="F42" s="406">
        <v>2.83</v>
      </c>
      <c r="G42" s="401">
        <v>3.61</v>
      </c>
      <c r="H42" s="398">
        <f t="shared" si="0"/>
        <v>27.561837455830386</v>
      </c>
    </row>
    <row r="43" spans="2:13" ht="11.25" customHeight="1" x14ac:dyDescent="0.2">
      <c r="B43" s="392">
        <v>38</v>
      </c>
      <c r="C43" s="393" t="s">
        <v>188</v>
      </c>
      <c r="D43" s="394" t="s">
        <v>152</v>
      </c>
      <c r="E43" s="395">
        <v>1</v>
      </c>
      <c r="F43" s="406">
        <v>0</v>
      </c>
      <c r="G43" s="401">
        <v>0</v>
      </c>
      <c r="H43" s="398"/>
    </row>
    <row r="44" spans="2:13" ht="11.25" customHeight="1" x14ac:dyDescent="0.2">
      <c r="B44" s="392">
        <v>39</v>
      </c>
      <c r="C44" s="393" t="s">
        <v>191</v>
      </c>
      <c r="D44" s="394" t="s">
        <v>192</v>
      </c>
      <c r="E44" s="399">
        <v>1</v>
      </c>
      <c r="F44" s="406">
        <v>0</v>
      </c>
      <c r="G44" s="401">
        <v>0</v>
      </c>
      <c r="H44" s="398"/>
    </row>
    <row r="45" spans="2:13" ht="11.25" customHeight="1" x14ac:dyDescent="0.2">
      <c r="B45" s="392">
        <v>40</v>
      </c>
      <c r="C45" s="393" t="s">
        <v>193</v>
      </c>
      <c r="D45" s="394" t="s">
        <v>194</v>
      </c>
      <c r="E45" s="399">
        <v>5</v>
      </c>
      <c r="F45" s="406">
        <v>2.98</v>
      </c>
      <c r="G45" s="401">
        <v>3.77</v>
      </c>
      <c r="H45" s="398">
        <f t="shared" si="0"/>
        <v>26.510067114093957</v>
      </c>
    </row>
    <row r="46" spans="2:13" ht="11.25" customHeight="1" x14ac:dyDescent="0.2">
      <c r="B46" s="392">
        <v>41</v>
      </c>
      <c r="C46" s="393" t="s">
        <v>195</v>
      </c>
      <c r="D46" s="394" t="s">
        <v>196</v>
      </c>
      <c r="E46" s="399">
        <v>9</v>
      </c>
      <c r="F46" s="406">
        <v>4.38</v>
      </c>
      <c r="G46" s="401">
        <v>6.05</v>
      </c>
      <c r="H46" s="398">
        <f t="shared" si="0"/>
        <v>38.127853881278526</v>
      </c>
    </row>
    <row r="47" spans="2:13" ht="11.25" customHeight="1" x14ac:dyDescent="0.2">
      <c r="B47" s="392"/>
      <c r="C47" s="393" t="s">
        <v>193</v>
      </c>
      <c r="D47" s="394" t="s">
        <v>196</v>
      </c>
      <c r="E47" s="399">
        <v>9</v>
      </c>
      <c r="F47" s="406">
        <v>2.94</v>
      </c>
      <c r="G47" s="401">
        <v>3.58</v>
      </c>
      <c r="H47" s="398">
        <f t="shared" si="0"/>
        <v>21.768707482993193</v>
      </c>
    </row>
    <row r="48" spans="2:13" ht="11.25" customHeight="1" x14ac:dyDescent="0.2">
      <c r="B48" s="392">
        <v>42</v>
      </c>
      <c r="C48" s="393" t="s">
        <v>193</v>
      </c>
      <c r="D48" s="394">
        <v>64</v>
      </c>
      <c r="E48" s="399"/>
      <c r="F48" s="406">
        <v>0</v>
      </c>
      <c r="G48" s="401">
        <v>1.67</v>
      </c>
      <c r="H48" s="398"/>
    </row>
    <row r="49" spans="2:8" ht="11.25" customHeight="1" x14ac:dyDescent="0.2">
      <c r="B49" s="392">
        <v>43</v>
      </c>
      <c r="C49" s="393" t="s">
        <v>197</v>
      </c>
      <c r="D49" s="394" t="s">
        <v>198</v>
      </c>
      <c r="E49" s="399">
        <v>1</v>
      </c>
      <c r="F49" s="406">
        <v>0</v>
      </c>
      <c r="G49" s="401">
        <v>0</v>
      </c>
      <c r="H49" s="398"/>
    </row>
    <row r="50" spans="2:8" ht="11.25" customHeight="1" x14ac:dyDescent="0.2">
      <c r="B50" s="392">
        <v>44</v>
      </c>
      <c r="C50" s="393" t="s">
        <v>200</v>
      </c>
      <c r="D50" s="394" t="s">
        <v>201</v>
      </c>
      <c r="E50" s="399">
        <v>5</v>
      </c>
      <c r="F50" s="406">
        <v>3.21</v>
      </c>
      <c r="G50" s="401">
        <v>4.09</v>
      </c>
      <c r="H50" s="398">
        <f t="shared" si="0"/>
        <v>27.414330218068542</v>
      </c>
    </row>
    <row r="51" spans="2:8" ht="11.25" customHeight="1" x14ac:dyDescent="0.2">
      <c r="B51" s="392">
        <v>45</v>
      </c>
      <c r="C51" s="393" t="s">
        <v>200</v>
      </c>
      <c r="D51" s="394" t="s">
        <v>176</v>
      </c>
      <c r="E51" s="399">
        <v>4</v>
      </c>
      <c r="F51" s="406">
        <v>3.06</v>
      </c>
      <c r="G51" s="401">
        <v>3.77</v>
      </c>
      <c r="H51" s="398">
        <f t="shared" si="0"/>
        <v>23.202614379084977</v>
      </c>
    </row>
    <row r="52" spans="2:8" ht="11.25" customHeight="1" x14ac:dyDescent="0.2">
      <c r="B52" s="392">
        <v>46</v>
      </c>
      <c r="C52" s="393" t="s">
        <v>200</v>
      </c>
      <c r="D52" s="394" t="s">
        <v>155</v>
      </c>
      <c r="E52" s="399">
        <v>5</v>
      </c>
      <c r="F52" s="406">
        <v>3.07</v>
      </c>
      <c r="G52" s="401">
        <v>3.58</v>
      </c>
      <c r="H52" s="398">
        <f t="shared" si="0"/>
        <v>16.612377850162872</v>
      </c>
    </row>
    <row r="53" spans="2:8" ht="11.25" customHeight="1" x14ac:dyDescent="0.2">
      <c r="B53" s="392">
        <v>47</v>
      </c>
      <c r="C53" s="393" t="s">
        <v>200</v>
      </c>
      <c r="D53" s="394" t="s">
        <v>150</v>
      </c>
      <c r="E53" s="399">
        <v>4</v>
      </c>
      <c r="F53" s="406">
        <v>3.48</v>
      </c>
      <c r="G53" s="401">
        <v>4.3</v>
      </c>
      <c r="H53" s="398">
        <f t="shared" si="0"/>
        <v>23.563218390804593</v>
      </c>
    </row>
    <row r="54" spans="2:8" ht="11.25" customHeight="1" x14ac:dyDescent="0.2">
      <c r="B54" s="392">
        <v>48</v>
      </c>
      <c r="C54" s="393" t="s">
        <v>200</v>
      </c>
      <c r="D54" s="394" t="s">
        <v>148</v>
      </c>
      <c r="E54" s="399">
        <v>4</v>
      </c>
      <c r="F54" s="406">
        <v>3.58</v>
      </c>
      <c r="G54" s="401">
        <v>4.5999999999999996</v>
      </c>
      <c r="H54" s="398">
        <f t="shared" si="0"/>
        <v>28.491620111731834</v>
      </c>
    </row>
    <row r="55" spans="2:8" ht="11.25" customHeight="1" x14ac:dyDescent="0.2">
      <c r="B55" s="392">
        <v>49</v>
      </c>
      <c r="C55" s="393" t="s">
        <v>202</v>
      </c>
      <c r="D55" s="394" t="s">
        <v>203</v>
      </c>
      <c r="E55" s="399">
        <v>2</v>
      </c>
      <c r="F55" s="406">
        <v>0</v>
      </c>
      <c r="G55" s="401">
        <v>0</v>
      </c>
      <c r="H55" s="398"/>
    </row>
    <row r="56" spans="2:8" ht="11.25" customHeight="1" x14ac:dyDescent="0.2">
      <c r="B56" s="392">
        <v>50</v>
      </c>
      <c r="C56" s="393" t="s">
        <v>202</v>
      </c>
      <c r="D56" s="394" t="s">
        <v>155</v>
      </c>
      <c r="E56" s="399">
        <v>1</v>
      </c>
      <c r="F56" s="406">
        <v>0</v>
      </c>
      <c r="G56" s="401">
        <v>0</v>
      </c>
      <c r="H56" s="398"/>
    </row>
    <row r="57" spans="2:8" ht="11.25" customHeight="1" x14ac:dyDescent="0.2">
      <c r="B57" s="392">
        <v>51</v>
      </c>
      <c r="C57" s="393" t="s">
        <v>204</v>
      </c>
      <c r="D57" s="394" t="s">
        <v>194</v>
      </c>
      <c r="E57" s="399">
        <v>4</v>
      </c>
      <c r="F57" s="406">
        <v>3.1</v>
      </c>
      <c r="G57" s="401">
        <v>3.88</v>
      </c>
      <c r="H57" s="398">
        <f t="shared" si="0"/>
        <v>25.161290322580626</v>
      </c>
    </row>
    <row r="58" spans="2:8" ht="11.25" customHeight="1" x14ac:dyDescent="0.2">
      <c r="B58" s="392">
        <v>52</v>
      </c>
      <c r="C58" s="393" t="s">
        <v>204</v>
      </c>
      <c r="D58" s="394" t="s">
        <v>169</v>
      </c>
      <c r="E58" s="399">
        <v>1</v>
      </c>
      <c r="F58" s="406">
        <v>0</v>
      </c>
      <c r="G58" s="401">
        <v>0</v>
      </c>
      <c r="H58" s="398"/>
    </row>
    <row r="59" spans="2:8" ht="11.25" customHeight="1" x14ac:dyDescent="0.2">
      <c r="B59" s="392">
        <v>53</v>
      </c>
      <c r="C59" s="393" t="s">
        <v>205</v>
      </c>
      <c r="D59" s="394" t="s">
        <v>206</v>
      </c>
      <c r="E59" s="399">
        <v>1</v>
      </c>
      <c r="F59" s="406">
        <v>0</v>
      </c>
      <c r="G59" s="401">
        <v>0</v>
      </c>
      <c r="H59" s="398"/>
    </row>
    <row r="60" spans="2:8" ht="11.25" customHeight="1" x14ac:dyDescent="0.2">
      <c r="B60" s="392">
        <v>54</v>
      </c>
      <c r="C60" s="393" t="s">
        <v>207</v>
      </c>
      <c r="D60" s="394" t="s">
        <v>147</v>
      </c>
      <c r="E60" s="399">
        <v>5</v>
      </c>
      <c r="F60" s="406">
        <v>2.81</v>
      </c>
      <c r="G60" s="401">
        <v>3.38</v>
      </c>
      <c r="H60" s="398">
        <f t="shared" si="0"/>
        <v>20.284697508896784</v>
      </c>
    </row>
    <row r="61" spans="2:8" ht="11.25" customHeight="1" x14ac:dyDescent="0.2">
      <c r="B61" s="392">
        <v>55</v>
      </c>
      <c r="C61" s="393" t="s">
        <v>208</v>
      </c>
      <c r="D61" s="394" t="s">
        <v>209</v>
      </c>
      <c r="E61" s="399">
        <v>9</v>
      </c>
      <c r="F61" s="406">
        <v>4.37</v>
      </c>
      <c r="G61" s="401">
        <v>5.65</v>
      </c>
      <c r="H61" s="398">
        <f t="shared" si="0"/>
        <v>29.290617848970243</v>
      </c>
    </row>
    <row r="62" spans="2:8" ht="11.25" customHeight="1" x14ac:dyDescent="0.2">
      <c r="B62" s="392"/>
      <c r="C62" s="393" t="s">
        <v>207</v>
      </c>
      <c r="D62" s="394" t="s">
        <v>209</v>
      </c>
      <c r="E62" s="399">
        <v>9</v>
      </c>
      <c r="F62" s="406">
        <v>2.92</v>
      </c>
      <c r="G62" s="401">
        <v>3.27</v>
      </c>
      <c r="H62" s="398">
        <f t="shared" si="0"/>
        <v>11.986301369863</v>
      </c>
    </row>
    <row r="63" spans="2:8" ht="11.25" customHeight="1" x14ac:dyDescent="0.2">
      <c r="B63" s="392">
        <v>56</v>
      </c>
      <c r="C63" s="393" t="s">
        <v>207</v>
      </c>
      <c r="D63" s="394" t="s">
        <v>154</v>
      </c>
      <c r="E63" s="395">
        <v>5</v>
      </c>
      <c r="F63" s="406">
        <v>2.97</v>
      </c>
      <c r="G63" s="401">
        <v>3.41</v>
      </c>
      <c r="H63" s="398">
        <f t="shared" si="0"/>
        <v>14.81481481481481</v>
      </c>
    </row>
    <row r="64" spans="2:8" ht="11.25" customHeight="1" x14ac:dyDescent="0.2">
      <c r="B64" s="392">
        <v>57</v>
      </c>
      <c r="C64" s="393" t="s">
        <v>207</v>
      </c>
      <c r="D64" s="394" t="s">
        <v>210</v>
      </c>
      <c r="E64" s="399">
        <v>3</v>
      </c>
      <c r="F64" s="406">
        <v>3.32</v>
      </c>
      <c r="G64" s="401">
        <v>4.3</v>
      </c>
      <c r="H64" s="398">
        <f t="shared" si="0"/>
        <v>29.518072289156635</v>
      </c>
    </row>
    <row r="65" spans="2:8" ht="11.25" customHeight="1" x14ac:dyDescent="0.2">
      <c r="B65" s="392">
        <v>58</v>
      </c>
      <c r="C65" s="393" t="s">
        <v>207</v>
      </c>
      <c r="D65" s="394" t="s">
        <v>168</v>
      </c>
      <c r="E65" s="399">
        <v>1</v>
      </c>
      <c r="F65" s="406">
        <v>0</v>
      </c>
      <c r="G65" s="401">
        <v>0</v>
      </c>
      <c r="H65" s="398"/>
    </row>
    <row r="66" spans="2:8" ht="11.25" customHeight="1" x14ac:dyDescent="0.2">
      <c r="B66" s="392">
        <v>59</v>
      </c>
      <c r="C66" s="404" t="s">
        <v>207</v>
      </c>
      <c r="D66" s="394" t="s">
        <v>181</v>
      </c>
      <c r="E66" s="394">
        <v>5</v>
      </c>
      <c r="F66" s="400">
        <v>2.65</v>
      </c>
      <c r="G66" s="401">
        <v>2.86</v>
      </c>
      <c r="H66" s="398">
        <f t="shared" si="0"/>
        <v>7.9245283018867951</v>
      </c>
    </row>
    <row r="67" spans="2:8" ht="11.25" customHeight="1" x14ac:dyDescent="0.2">
      <c r="B67" s="392">
        <v>60</v>
      </c>
      <c r="C67" s="404" t="s">
        <v>207</v>
      </c>
      <c r="D67" s="394" t="s">
        <v>211</v>
      </c>
      <c r="E67" s="395">
        <v>2</v>
      </c>
      <c r="F67" s="400">
        <v>2.8</v>
      </c>
      <c r="G67" s="401">
        <v>3.5</v>
      </c>
      <c r="H67" s="398">
        <f t="shared" si="0"/>
        <v>25</v>
      </c>
    </row>
    <row r="68" spans="2:8" ht="11.25" customHeight="1" x14ac:dyDescent="0.2">
      <c r="B68" s="392">
        <v>61</v>
      </c>
      <c r="C68" s="404" t="s">
        <v>207</v>
      </c>
      <c r="D68" s="394" t="s">
        <v>212</v>
      </c>
      <c r="E68" s="399">
        <v>5</v>
      </c>
      <c r="F68" s="400">
        <v>3.34</v>
      </c>
      <c r="G68" s="401">
        <v>4.21</v>
      </c>
      <c r="H68" s="398">
        <f t="shared" si="0"/>
        <v>26.04790419161678</v>
      </c>
    </row>
    <row r="69" spans="2:8" ht="11.25" customHeight="1" x14ac:dyDescent="0.2">
      <c r="B69" s="392">
        <v>62</v>
      </c>
      <c r="C69" s="404" t="s">
        <v>207</v>
      </c>
      <c r="D69" s="394" t="s">
        <v>213</v>
      </c>
      <c r="E69" s="399">
        <v>4</v>
      </c>
      <c r="F69" s="400">
        <v>3.11</v>
      </c>
      <c r="G69" s="401">
        <v>4.01</v>
      </c>
      <c r="H69" s="398">
        <f t="shared" ref="H69:H132" si="1">G69/F69*100-100</f>
        <v>28.938906752411583</v>
      </c>
    </row>
    <row r="70" spans="2:8" ht="11.25" customHeight="1" x14ac:dyDescent="0.2">
      <c r="B70" s="392">
        <v>63</v>
      </c>
      <c r="C70" s="404" t="s">
        <v>207</v>
      </c>
      <c r="D70" s="394" t="s">
        <v>214</v>
      </c>
      <c r="E70" s="399">
        <v>5</v>
      </c>
      <c r="F70" s="400">
        <v>3.09</v>
      </c>
      <c r="G70" s="401">
        <v>3.72</v>
      </c>
      <c r="H70" s="398">
        <f t="shared" si="1"/>
        <v>20.388349514563117</v>
      </c>
    </row>
    <row r="71" spans="2:8" ht="11.25" customHeight="1" x14ac:dyDescent="0.2">
      <c r="B71" s="392">
        <v>64</v>
      </c>
      <c r="C71" s="404" t="s">
        <v>207</v>
      </c>
      <c r="D71" s="394" t="s">
        <v>155</v>
      </c>
      <c r="E71" s="399">
        <v>5</v>
      </c>
      <c r="F71" s="400">
        <v>2.64</v>
      </c>
      <c r="G71" s="401">
        <v>3.1</v>
      </c>
      <c r="H71" s="398">
        <f t="shared" si="1"/>
        <v>17.424242424242436</v>
      </c>
    </row>
    <row r="72" spans="2:8" ht="11.25" customHeight="1" x14ac:dyDescent="0.2">
      <c r="B72" s="392">
        <v>65</v>
      </c>
      <c r="C72" s="404" t="s">
        <v>207</v>
      </c>
      <c r="D72" s="394">
        <v>52</v>
      </c>
      <c r="E72" s="399">
        <v>2</v>
      </c>
      <c r="F72" s="400">
        <v>3.11</v>
      </c>
      <c r="G72" s="401">
        <v>3.91</v>
      </c>
      <c r="H72" s="398">
        <f t="shared" si="1"/>
        <v>25.723472668810302</v>
      </c>
    </row>
    <row r="73" spans="2:8" ht="11.25" customHeight="1" x14ac:dyDescent="0.2">
      <c r="B73" s="392">
        <v>66</v>
      </c>
      <c r="C73" s="404" t="s">
        <v>207</v>
      </c>
      <c r="D73" s="394" t="s">
        <v>215</v>
      </c>
      <c r="E73" s="399">
        <v>5</v>
      </c>
      <c r="F73" s="400">
        <v>2.98</v>
      </c>
      <c r="G73" s="401">
        <v>3.88</v>
      </c>
      <c r="H73" s="398">
        <f t="shared" si="1"/>
        <v>30.201342281879192</v>
      </c>
    </row>
    <row r="74" spans="2:8" ht="11.25" customHeight="1" x14ac:dyDescent="0.2">
      <c r="B74" s="392">
        <v>67</v>
      </c>
      <c r="C74" s="404" t="s">
        <v>207</v>
      </c>
      <c r="D74" s="394" t="s">
        <v>150</v>
      </c>
      <c r="E74" s="399">
        <v>2</v>
      </c>
      <c r="F74" s="400">
        <v>2.8</v>
      </c>
      <c r="G74" s="401">
        <v>3.48</v>
      </c>
      <c r="H74" s="398">
        <f t="shared" si="1"/>
        <v>24.285714285714292</v>
      </c>
    </row>
    <row r="75" spans="2:8" ht="11.25" customHeight="1" x14ac:dyDescent="0.2">
      <c r="B75" s="392">
        <v>68</v>
      </c>
      <c r="C75" s="404" t="s">
        <v>207</v>
      </c>
      <c r="D75" s="394" t="s">
        <v>216</v>
      </c>
      <c r="E75" s="399">
        <v>2</v>
      </c>
      <c r="F75" s="400">
        <v>3.02</v>
      </c>
      <c r="G75" s="401">
        <v>3.68</v>
      </c>
      <c r="H75" s="398">
        <f t="shared" si="1"/>
        <v>21.854304635761594</v>
      </c>
    </row>
    <row r="76" spans="2:8" ht="11.25" customHeight="1" x14ac:dyDescent="0.2">
      <c r="B76" s="392">
        <v>69</v>
      </c>
      <c r="C76" s="404" t="s">
        <v>207</v>
      </c>
      <c r="D76" s="394" t="s">
        <v>217</v>
      </c>
      <c r="E76" s="399">
        <v>5</v>
      </c>
      <c r="F76" s="400">
        <v>3.21</v>
      </c>
      <c r="G76" s="401">
        <v>3.85</v>
      </c>
      <c r="H76" s="398">
        <f t="shared" si="1"/>
        <v>19.937694704049846</v>
      </c>
    </row>
    <row r="77" spans="2:8" ht="11.25" customHeight="1" x14ac:dyDescent="0.2">
      <c r="B77" s="392">
        <v>70</v>
      </c>
      <c r="C77" s="404" t="s">
        <v>207</v>
      </c>
      <c r="D77" s="394" t="s">
        <v>178</v>
      </c>
      <c r="E77" s="399">
        <v>2</v>
      </c>
      <c r="F77" s="400">
        <v>2.91</v>
      </c>
      <c r="G77" s="401">
        <v>3.59</v>
      </c>
      <c r="H77" s="398">
        <f t="shared" si="1"/>
        <v>23.367697594501706</v>
      </c>
    </row>
    <row r="78" spans="2:8" ht="11.25" customHeight="1" x14ac:dyDescent="0.2">
      <c r="B78" s="392">
        <v>71</v>
      </c>
      <c r="C78" s="404" t="s">
        <v>207</v>
      </c>
      <c r="D78" s="394" t="s">
        <v>218</v>
      </c>
      <c r="E78" s="399">
        <v>4</v>
      </c>
      <c r="F78" s="400">
        <v>3.67</v>
      </c>
      <c r="G78" s="401">
        <v>4.43</v>
      </c>
      <c r="H78" s="398">
        <f t="shared" si="1"/>
        <v>20.708446866485005</v>
      </c>
    </row>
    <row r="79" spans="2:8" ht="11.25" customHeight="1" x14ac:dyDescent="0.2">
      <c r="B79" s="392">
        <v>72</v>
      </c>
      <c r="C79" s="404" t="s">
        <v>207</v>
      </c>
      <c r="D79" s="394">
        <v>84</v>
      </c>
      <c r="E79" s="399">
        <v>2</v>
      </c>
      <c r="F79" s="400">
        <v>3.09</v>
      </c>
      <c r="G79" s="401">
        <v>3.84</v>
      </c>
      <c r="H79" s="398">
        <f t="shared" si="1"/>
        <v>24.271844660194191</v>
      </c>
    </row>
    <row r="80" spans="2:8" ht="11.25" customHeight="1" x14ac:dyDescent="0.2">
      <c r="B80" s="392">
        <v>73</v>
      </c>
      <c r="C80" s="404" t="s">
        <v>207</v>
      </c>
      <c r="D80" s="394" t="s">
        <v>219</v>
      </c>
      <c r="E80" s="399">
        <v>5</v>
      </c>
      <c r="F80" s="400">
        <v>2.85</v>
      </c>
      <c r="G80" s="401">
        <v>3.53</v>
      </c>
      <c r="H80" s="398">
        <f t="shared" si="1"/>
        <v>23.859649122806999</v>
      </c>
    </row>
    <row r="81" spans="2:8" ht="11.25" customHeight="1" x14ac:dyDescent="0.2">
      <c r="B81" s="392">
        <v>74</v>
      </c>
      <c r="C81" s="404" t="s">
        <v>207</v>
      </c>
      <c r="D81" s="394" t="s">
        <v>179</v>
      </c>
      <c r="E81" s="399">
        <v>2</v>
      </c>
      <c r="F81" s="400">
        <v>2.67</v>
      </c>
      <c r="G81" s="401">
        <v>3.25</v>
      </c>
      <c r="H81" s="398">
        <f t="shared" si="1"/>
        <v>21.722846441947581</v>
      </c>
    </row>
    <row r="82" spans="2:8" ht="11.25" customHeight="1" x14ac:dyDescent="0.2">
      <c r="B82" s="392">
        <v>75</v>
      </c>
      <c r="C82" s="393" t="s">
        <v>4</v>
      </c>
      <c r="D82" s="394">
        <v>18</v>
      </c>
      <c r="E82" s="399">
        <v>2</v>
      </c>
      <c r="F82" s="400">
        <v>2.37</v>
      </c>
      <c r="G82" s="401">
        <v>3.12</v>
      </c>
      <c r="H82" s="398">
        <f t="shared" si="1"/>
        <v>31.645569620253156</v>
      </c>
    </row>
    <row r="83" spans="2:8" ht="11.25" customHeight="1" x14ac:dyDescent="0.2">
      <c r="B83" s="392">
        <v>76</v>
      </c>
      <c r="C83" s="393" t="s">
        <v>4</v>
      </c>
      <c r="D83" s="394" t="s">
        <v>194</v>
      </c>
      <c r="E83" s="399">
        <v>2</v>
      </c>
      <c r="F83" s="400">
        <v>2.96</v>
      </c>
      <c r="G83" s="401">
        <v>3.74</v>
      </c>
      <c r="H83" s="398">
        <f t="shared" si="1"/>
        <v>26.351351351351354</v>
      </c>
    </row>
    <row r="84" spans="2:8" ht="11.25" customHeight="1" x14ac:dyDescent="0.2">
      <c r="B84" s="392">
        <v>77</v>
      </c>
      <c r="C84" s="393" t="s">
        <v>4</v>
      </c>
      <c r="D84" s="394" t="s">
        <v>220</v>
      </c>
      <c r="E84" s="399">
        <v>2</v>
      </c>
      <c r="F84" s="400">
        <v>2.8</v>
      </c>
      <c r="G84" s="401">
        <v>3.25</v>
      </c>
      <c r="H84" s="398">
        <f t="shared" si="1"/>
        <v>16.071428571428584</v>
      </c>
    </row>
    <row r="85" spans="2:8" ht="11.25" customHeight="1" x14ac:dyDescent="0.2">
      <c r="B85" s="392">
        <v>78</v>
      </c>
      <c r="C85" s="393" t="s">
        <v>4</v>
      </c>
      <c r="D85" s="407">
        <v>33</v>
      </c>
      <c r="E85" s="408">
        <v>2</v>
      </c>
      <c r="F85" s="409">
        <v>1.61</v>
      </c>
      <c r="G85" s="401">
        <v>1.69</v>
      </c>
      <c r="H85" s="398">
        <f t="shared" si="1"/>
        <v>4.9689440993788736</v>
      </c>
    </row>
    <row r="86" spans="2:8" ht="11.25" customHeight="1" x14ac:dyDescent="0.2">
      <c r="B86" s="392">
        <v>79</v>
      </c>
      <c r="C86" s="393" t="s">
        <v>4</v>
      </c>
      <c r="D86" s="394" t="s">
        <v>312</v>
      </c>
      <c r="E86" s="399"/>
      <c r="F86" s="400"/>
      <c r="G86" s="401">
        <v>0.77</v>
      </c>
      <c r="H86" s="398"/>
    </row>
    <row r="87" spans="2:8" ht="11.25" customHeight="1" x14ac:dyDescent="0.2">
      <c r="B87" s="392">
        <v>80</v>
      </c>
      <c r="C87" s="393" t="s">
        <v>4</v>
      </c>
      <c r="D87" s="394" t="s">
        <v>221</v>
      </c>
      <c r="E87" s="399">
        <v>2</v>
      </c>
      <c r="F87" s="400">
        <v>3.02</v>
      </c>
      <c r="G87" s="401">
        <v>3.74</v>
      </c>
      <c r="H87" s="398">
        <f t="shared" si="1"/>
        <v>23.841059602649011</v>
      </c>
    </row>
    <row r="88" spans="2:8" ht="11.25" customHeight="1" x14ac:dyDescent="0.2">
      <c r="B88" s="392">
        <v>81</v>
      </c>
      <c r="C88" s="393" t="s">
        <v>4</v>
      </c>
      <c r="D88" s="394" t="s">
        <v>222</v>
      </c>
      <c r="E88" s="399">
        <v>3</v>
      </c>
      <c r="F88" s="400">
        <v>3.18</v>
      </c>
      <c r="G88" s="401">
        <v>4.6900000000000004</v>
      </c>
      <c r="H88" s="398">
        <f t="shared" si="1"/>
        <v>47.484276729559753</v>
      </c>
    </row>
    <row r="89" spans="2:8" ht="11.25" customHeight="1" x14ac:dyDescent="0.2">
      <c r="B89" s="392">
        <v>82</v>
      </c>
      <c r="C89" s="393" t="s">
        <v>4</v>
      </c>
      <c r="D89" s="394" t="s">
        <v>223</v>
      </c>
      <c r="E89" s="399">
        <v>5</v>
      </c>
      <c r="F89" s="400">
        <v>2.95</v>
      </c>
      <c r="G89" s="401">
        <v>3.46</v>
      </c>
      <c r="H89" s="398">
        <f t="shared" si="1"/>
        <v>17.288135593220332</v>
      </c>
    </row>
    <row r="90" spans="2:8" ht="11.25" customHeight="1" x14ac:dyDescent="0.2">
      <c r="B90" s="392">
        <v>83</v>
      </c>
      <c r="C90" s="393" t="s">
        <v>224</v>
      </c>
      <c r="D90" s="394" t="s">
        <v>225</v>
      </c>
      <c r="E90" s="399">
        <v>2</v>
      </c>
      <c r="F90" s="400">
        <v>3.15</v>
      </c>
      <c r="G90" s="401">
        <v>3.72</v>
      </c>
      <c r="H90" s="398">
        <f t="shared" si="1"/>
        <v>18.095238095238102</v>
      </c>
    </row>
    <row r="91" spans="2:8" ht="11.25" customHeight="1" x14ac:dyDescent="0.2">
      <c r="B91" s="392">
        <v>84</v>
      </c>
      <c r="C91" s="393" t="s">
        <v>226</v>
      </c>
      <c r="D91" s="394" t="s">
        <v>176</v>
      </c>
      <c r="E91" s="399">
        <v>2</v>
      </c>
      <c r="F91" s="400">
        <v>2.52</v>
      </c>
      <c r="G91" s="401">
        <v>3.35</v>
      </c>
      <c r="H91" s="398">
        <f t="shared" si="1"/>
        <v>32.936507936507923</v>
      </c>
    </row>
    <row r="92" spans="2:8" ht="11.25" customHeight="1" x14ac:dyDescent="0.2">
      <c r="B92" s="392">
        <v>85</v>
      </c>
      <c r="C92" s="393" t="s">
        <v>227</v>
      </c>
      <c r="D92" s="394" t="s">
        <v>148</v>
      </c>
      <c r="E92" s="399">
        <v>1</v>
      </c>
      <c r="F92" s="400">
        <v>0</v>
      </c>
      <c r="G92" s="401">
        <v>0</v>
      </c>
      <c r="H92" s="398"/>
    </row>
    <row r="93" spans="2:8" ht="11.25" customHeight="1" x14ac:dyDescent="0.2">
      <c r="B93" s="392">
        <v>86</v>
      </c>
      <c r="C93" s="393" t="s">
        <v>228</v>
      </c>
      <c r="D93" s="394" t="s">
        <v>209</v>
      </c>
      <c r="E93" s="399">
        <v>2</v>
      </c>
      <c r="F93" s="400">
        <v>3</v>
      </c>
      <c r="G93" s="401">
        <v>3.98</v>
      </c>
      <c r="H93" s="398">
        <f t="shared" si="1"/>
        <v>32.666666666666657</v>
      </c>
    </row>
    <row r="94" spans="2:8" ht="11.25" customHeight="1" x14ac:dyDescent="0.2">
      <c r="B94" s="392">
        <v>87</v>
      </c>
      <c r="C94" s="393" t="s">
        <v>228</v>
      </c>
      <c r="D94" s="394" t="s">
        <v>229</v>
      </c>
      <c r="E94" s="399">
        <v>2</v>
      </c>
      <c r="F94" s="400">
        <v>2.98</v>
      </c>
      <c r="G94" s="401">
        <v>3.54</v>
      </c>
      <c r="H94" s="398">
        <f t="shared" si="1"/>
        <v>18.791946308724832</v>
      </c>
    </row>
    <row r="95" spans="2:8" ht="11.25" customHeight="1" x14ac:dyDescent="0.2">
      <c r="B95" s="392">
        <v>88</v>
      </c>
      <c r="C95" s="393" t="s">
        <v>228</v>
      </c>
      <c r="D95" s="394" t="s">
        <v>230</v>
      </c>
      <c r="E95" s="399">
        <v>5</v>
      </c>
      <c r="F95" s="400">
        <v>2.88</v>
      </c>
      <c r="G95" s="401">
        <v>3.35</v>
      </c>
      <c r="H95" s="398">
        <f t="shared" si="1"/>
        <v>16.319444444444443</v>
      </c>
    </row>
    <row r="96" spans="2:8" ht="11.25" customHeight="1" x14ac:dyDescent="0.2">
      <c r="B96" s="392">
        <v>89</v>
      </c>
      <c r="C96" s="393" t="s">
        <v>228</v>
      </c>
      <c r="D96" s="394" t="s">
        <v>231</v>
      </c>
      <c r="E96" s="399">
        <v>5</v>
      </c>
      <c r="F96" s="400">
        <v>3.03</v>
      </c>
      <c r="G96" s="401">
        <v>3.71</v>
      </c>
      <c r="H96" s="398">
        <f t="shared" si="1"/>
        <v>22.442244224422453</v>
      </c>
    </row>
    <row r="97" spans="2:8" ht="11.25" customHeight="1" x14ac:dyDescent="0.2">
      <c r="B97" s="392">
        <v>90</v>
      </c>
      <c r="C97" s="393" t="s">
        <v>228</v>
      </c>
      <c r="D97" s="394" t="s">
        <v>232</v>
      </c>
      <c r="E97" s="399">
        <v>5</v>
      </c>
      <c r="F97" s="400">
        <v>2.93</v>
      </c>
      <c r="G97" s="401">
        <v>3.42</v>
      </c>
      <c r="H97" s="398">
        <f t="shared" si="1"/>
        <v>16.723549488054587</v>
      </c>
    </row>
    <row r="98" spans="2:8" ht="11.25" customHeight="1" x14ac:dyDescent="0.2">
      <c r="B98" s="392">
        <v>91</v>
      </c>
      <c r="C98" s="393" t="s">
        <v>228</v>
      </c>
      <c r="D98" s="394" t="s">
        <v>221</v>
      </c>
      <c r="E98" s="399">
        <v>2</v>
      </c>
      <c r="F98" s="400">
        <v>2.56</v>
      </c>
      <c r="G98" s="401">
        <v>3.12</v>
      </c>
      <c r="H98" s="398">
        <f t="shared" si="1"/>
        <v>21.875</v>
      </c>
    </row>
    <row r="99" spans="2:8" ht="11.25" customHeight="1" x14ac:dyDescent="0.2">
      <c r="B99" s="392">
        <v>92</v>
      </c>
      <c r="C99" s="393" t="s">
        <v>228</v>
      </c>
      <c r="D99" s="394" t="s">
        <v>233</v>
      </c>
      <c r="E99" s="399">
        <v>4</v>
      </c>
      <c r="F99" s="400">
        <v>4.0999999999999996</v>
      </c>
      <c r="G99" s="401">
        <v>5.3</v>
      </c>
      <c r="H99" s="398">
        <f t="shared" si="1"/>
        <v>29.268292682926841</v>
      </c>
    </row>
    <row r="100" spans="2:8" ht="11.25" customHeight="1" x14ac:dyDescent="0.2">
      <c r="B100" s="392">
        <v>93</v>
      </c>
      <c r="C100" s="393" t="s">
        <v>228</v>
      </c>
      <c r="D100" s="394" t="s">
        <v>234</v>
      </c>
      <c r="E100" s="395">
        <v>1</v>
      </c>
      <c r="F100" s="400">
        <v>0</v>
      </c>
      <c r="G100" s="401">
        <v>0</v>
      </c>
      <c r="H100" s="398"/>
    </row>
    <row r="101" spans="2:8" ht="11.25" customHeight="1" x14ac:dyDescent="0.2">
      <c r="B101" s="392">
        <v>94</v>
      </c>
      <c r="C101" s="393" t="s">
        <v>228</v>
      </c>
      <c r="D101" s="394" t="s">
        <v>235</v>
      </c>
      <c r="E101" s="395">
        <v>3</v>
      </c>
      <c r="F101" s="409">
        <v>3.15</v>
      </c>
      <c r="G101" s="401">
        <v>4.0199999999999996</v>
      </c>
      <c r="H101" s="398">
        <f t="shared" si="1"/>
        <v>27.619047619047606</v>
      </c>
    </row>
    <row r="102" spans="2:8" ht="11.25" customHeight="1" x14ac:dyDescent="0.2">
      <c r="B102" s="392">
        <v>95</v>
      </c>
      <c r="C102" s="393" t="s">
        <v>228</v>
      </c>
      <c r="D102" s="394" t="s">
        <v>179</v>
      </c>
      <c r="E102" s="399">
        <v>2</v>
      </c>
      <c r="F102" s="409">
        <v>3.31</v>
      </c>
      <c r="G102" s="401">
        <v>3.89</v>
      </c>
      <c r="H102" s="398">
        <f t="shared" si="1"/>
        <v>17.522658610271918</v>
      </c>
    </row>
    <row r="103" spans="2:8" ht="11.25" customHeight="1" x14ac:dyDescent="0.2">
      <c r="B103" s="392">
        <v>96</v>
      </c>
      <c r="C103" s="393" t="s">
        <v>236</v>
      </c>
      <c r="D103" s="394" t="s">
        <v>181</v>
      </c>
      <c r="E103" s="399">
        <v>2</v>
      </c>
      <c r="F103" s="409">
        <v>0</v>
      </c>
      <c r="G103" s="401">
        <v>0</v>
      </c>
      <c r="H103" s="398"/>
    </row>
    <row r="104" spans="2:8" ht="11.25" customHeight="1" x14ac:dyDescent="0.2">
      <c r="B104" s="392">
        <v>97</v>
      </c>
      <c r="C104" s="393" t="s">
        <v>237</v>
      </c>
      <c r="D104" s="394" t="s">
        <v>210</v>
      </c>
      <c r="E104" s="399">
        <v>1</v>
      </c>
      <c r="F104" s="409">
        <v>0</v>
      </c>
      <c r="G104" s="401">
        <v>0</v>
      </c>
      <c r="H104" s="398"/>
    </row>
    <row r="105" spans="2:8" ht="11.25" customHeight="1" x14ac:dyDescent="0.2">
      <c r="B105" s="392">
        <v>98</v>
      </c>
      <c r="C105" s="393" t="s">
        <v>238</v>
      </c>
      <c r="D105" s="394" t="s">
        <v>209</v>
      </c>
      <c r="E105" s="399">
        <v>9</v>
      </c>
      <c r="F105" s="409">
        <v>5.19</v>
      </c>
      <c r="G105" s="401">
        <v>7.16</v>
      </c>
      <c r="H105" s="398">
        <f t="shared" si="1"/>
        <v>37.95761078998072</v>
      </c>
    </row>
    <row r="106" spans="2:8" ht="11.25" customHeight="1" x14ac:dyDescent="0.2">
      <c r="B106" s="410"/>
      <c r="C106" s="393" t="s">
        <v>239</v>
      </c>
      <c r="D106" s="394" t="s">
        <v>209</v>
      </c>
      <c r="E106" s="399">
        <v>9</v>
      </c>
      <c r="F106" s="409">
        <v>3.74</v>
      </c>
      <c r="G106" s="401">
        <v>4.7300000000000004</v>
      </c>
      <c r="H106" s="398">
        <f t="shared" si="1"/>
        <v>26.470588235294116</v>
      </c>
    </row>
    <row r="107" spans="2:8" ht="11.25" customHeight="1" x14ac:dyDescent="0.2">
      <c r="B107" s="410">
        <v>99</v>
      </c>
      <c r="C107" s="393" t="s">
        <v>240</v>
      </c>
      <c r="D107" s="394" t="s">
        <v>181</v>
      </c>
      <c r="E107" s="399">
        <v>5</v>
      </c>
      <c r="F107" s="409">
        <v>3.18</v>
      </c>
      <c r="G107" s="401">
        <v>3.84</v>
      </c>
      <c r="H107" s="398">
        <f t="shared" si="1"/>
        <v>20.754716981132077</v>
      </c>
    </row>
    <row r="108" spans="2:8" ht="11.25" customHeight="1" x14ac:dyDescent="0.2">
      <c r="B108" s="410">
        <v>100</v>
      </c>
      <c r="C108" s="393" t="s">
        <v>240</v>
      </c>
      <c r="D108" s="394" t="s">
        <v>176</v>
      </c>
      <c r="E108" s="399">
        <v>3</v>
      </c>
      <c r="F108" s="409">
        <v>3.15</v>
      </c>
      <c r="G108" s="401">
        <v>4.04</v>
      </c>
      <c r="H108" s="398">
        <f t="shared" si="1"/>
        <v>28.253968253968253</v>
      </c>
    </row>
    <row r="109" spans="2:8" ht="11.25" customHeight="1" x14ac:dyDescent="0.2">
      <c r="B109" s="410">
        <v>101</v>
      </c>
      <c r="C109" s="393" t="s">
        <v>240</v>
      </c>
      <c r="D109" s="394" t="s">
        <v>155</v>
      </c>
      <c r="E109" s="399">
        <v>2</v>
      </c>
      <c r="F109" s="409">
        <v>3.42</v>
      </c>
      <c r="G109" s="401">
        <v>4.38</v>
      </c>
      <c r="H109" s="398">
        <f t="shared" si="1"/>
        <v>28.070175438596493</v>
      </c>
    </row>
    <row r="110" spans="2:8" ht="11.25" customHeight="1" x14ac:dyDescent="0.2">
      <c r="B110" s="410">
        <v>102</v>
      </c>
      <c r="C110" s="393" t="s">
        <v>240</v>
      </c>
      <c r="D110" s="394" t="s">
        <v>178</v>
      </c>
      <c r="E110" s="399">
        <v>2</v>
      </c>
      <c r="F110" s="409">
        <v>3.28</v>
      </c>
      <c r="G110" s="401">
        <v>4.18</v>
      </c>
      <c r="H110" s="398">
        <f t="shared" si="1"/>
        <v>27.439024390243901</v>
      </c>
    </row>
    <row r="111" spans="2:8" ht="11.25" customHeight="1" x14ac:dyDescent="0.2">
      <c r="B111" s="410">
        <v>103</v>
      </c>
      <c r="C111" s="393" t="s">
        <v>240</v>
      </c>
      <c r="D111" s="394" t="s">
        <v>179</v>
      </c>
      <c r="E111" s="399">
        <v>5</v>
      </c>
      <c r="F111" s="409">
        <v>3.28</v>
      </c>
      <c r="G111" s="401">
        <v>3.96</v>
      </c>
      <c r="H111" s="398">
        <f t="shared" si="1"/>
        <v>20.731707317073173</v>
      </c>
    </row>
    <row r="112" spans="2:8" ht="11.25" customHeight="1" x14ac:dyDescent="0.2">
      <c r="B112" s="410">
        <v>104</v>
      </c>
      <c r="C112" s="393" t="s">
        <v>241</v>
      </c>
      <c r="D112" s="394" t="s">
        <v>210</v>
      </c>
      <c r="E112" s="399">
        <v>2</v>
      </c>
      <c r="F112" s="409">
        <v>0</v>
      </c>
      <c r="G112" s="401">
        <v>0</v>
      </c>
      <c r="H112" s="398"/>
    </row>
    <row r="113" spans="2:8" ht="11.25" customHeight="1" x14ac:dyDescent="0.2">
      <c r="B113" s="410">
        <v>105</v>
      </c>
      <c r="C113" s="393" t="s">
        <v>242</v>
      </c>
      <c r="D113" s="394" t="s">
        <v>243</v>
      </c>
      <c r="E113" s="399">
        <v>1</v>
      </c>
      <c r="F113" s="409">
        <v>0</v>
      </c>
      <c r="G113" s="401">
        <v>0</v>
      </c>
      <c r="H113" s="398"/>
    </row>
    <row r="114" spans="2:8" ht="11.25" customHeight="1" x14ac:dyDescent="0.2">
      <c r="B114" s="410">
        <v>106</v>
      </c>
      <c r="C114" s="393" t="s">
        <v>244</v>
      </c>
      <c r="D114" s="394" t="s">
        <v>163</v>
      </c>
      <c r="E114" s="399">
        <v>4</v>
      </c>
      <c r="F114" s="409">
        <v>3.26</v>
      </c>
      <c r="G114" s="401">
        <v>4.0999999999999996</v>
      </c>
      <c r="H114" s="398">
        <f t="shared" si="1"/>
        <v>25.766871165644176</v>
      </c>
    </row>
    <row r="115" spans="2:8" ht="11.25" customHeight="1" x14ac:dyDescent="0.2">
      <c r="B115" s="410">
        <v>107</v>
      </c>
      <c r="C115" s="393" t="s">
        <v>244</v>
      </c>
      <c r="D115" s="394" t="s">
        <v>181</v>
      </c>
      <c r="E115" s="399">
        <v>3</v>
      </c>
      <c r="F115" s="409">
        <v>2.81</v>
      </c>
      <c r="G115" s="401">
        <v>4.07</v>
      </c>
      <c r="H115" s="398">
        <f t="shared" si="1"/>
        <v>44.839857651245552</v>
      </c>
    </row>
    <row r="116" spans="2:8" ht="11.25" customHeight="1" x14ac:dyDescent="0.2">
      <c r="B116" s="410">
        <v>108</v>
      </c>
      <c r="C116" s="393" t="s">
        <v>244</v>
      </c>
      <c r="D116" s="394" t="s">
        <v>155</v>
      </c>
      <c r="E116" s="399">
        <v>4</v>
      </c>
      <c r="F116" s="409">
        <v>2.41</v>
      </c>
      <c r="G116" s="401">
        <v>3.46</v>
      </c>
      <c r="H116" s="398">
        <f t="shared" si="1"/>
        <v>43.568464730290458</v>
      </c>
    </row>
    <row r="117" spans="2:8" ht="11.25" customHeight="1" x14ac:dyDescent="0.2">
      <c r="B117" s="410">
        <v>109</v>
      </c>
      <c r="C117" s="393" t="s">
        <v>245</v>
      </c>
      <c r="D117" s="394" t="s">
        <v>210</v>
      </c>
      <c r="E117" s="399">
        <v>5</v>
      </c>
      <c r="F117" s="409">
        <v>3.05</v>
      </c>
      <c r="G117" s="401">
        <v>3.53</v>
      </c>
      <c r="H117" s="398">
        <f t="shared" si="1"/>
        <v>15.73770491803279</v>
      </c>
    </row>
    <row r="118" spans="2:8" ht="11.25" customHeight="1" x14ac:dyDescent="0.2">
      <c r="B118" s="410">
        <v>110</v>
      </c>
      <c r="C118" s="393" t="s">
        <v>245</v>
      </c>
      <c r="D118" s="394">
        <v>3</v>
      </c>
      <c r="E118" s="399">
        <v>2</v>
      </c>
      <c r="F118" s="409">
        <v>1.65</v>
      </c>
      <c r="G118" s="401">
        <v>2.27</v>
      </c>
      <c r="H118" s="398">
        <f t="shared" si="1"/>
        <v>37.575757575757564</v>
      </c>
    </row>
    <row r="119" spans="2:8" ht="11.25" customHeight="1" x14ac:dyDescent="0.2">
      <c r="B119" s="410">
        <v>111</v>
      </c>
      <c r="C119" s="393" t="s">
        <v>245</v>
      </c>
      <c r="D119" s="394" t="s">
        <v>246</v>
      </c>
      <c r="E119" s="399">
        <v>5</v>
      </c>
      <c r="F119" s="409">
        <v>3.18</v>
      </c>
      <c r="G119" s="401">
        <v>4</v>
      </c>
      <c r="H119" s="398">
        <f t="shared" si="1"/>
        <v>25.786163522012572</v>
      </c>
    </row>
    <row r="120" spans="2:8" ht="11.25" customHeight="1" x14ac:dyDescent="0.2">
      <c r="B120" s="410">
        <v>112</v>
      </c>
      <c r="C120" s="393" t="s">
        <v>245</v>
      </c>
      <c r="D120" s="394" t="s">
        <v>247</v>
      </c>
      <c r="E120" s="399">
        <v>5</v>
      </c>
      <c r="F120" s="409">
        <v>3.24</v>
      </c>
      <c r="G120" s="401">
        <v>4.0599999999999996</v>
      </c>
      <c r="H120" s="398">
        <f t="shared" si="1"/>
        <v>25.308641975308618</v>
      </c>
    </row>
    <row r="121" spans="2:8" ht="11.25" customHeight="1" x14ac:dyDescent="0.2">
      <c r="B121" s="410">
        <v>113</v>
      </c>
      <c r="C121" s="393" t="s">
        <v>245</v>
      </c>
      <c r="D121" s="394" t="s">
        <v>248</v>
      </c>
      <c r="E121" s="399">
        <v>5</v>
      </c>
      <c r="F121" s="409">
        <v>3.23</v>
      </c>
      <c r="G121" s="401">
        <v>4</v>
      </c>
      <c r="H121" s="398">
        <f t="shared" si="1"/>
        <v>23.839009287925705</v>
      </c>
    </row>
    <row r="122" spans="2:8" ht="11.25" customHeight="1" x14ac:dyDescent="0.2">
      <c r="B122" s="410">
        <v>114</v>
      </c>
      <c r="C122" s="393" t="s">
        <v>249</v>
      </c>
      <c r="D122" s="394" t="s">
        <v>210</v>
      </c>
      <c r="E122" s="399">
        <v>1</v>
      </c>
      <c r="F122" s="409">
        <v>0</v>
      </c>
      <c r="G122" s="401">
        <v>0</v>
      </c>
      <c r="H122" s="398"/>
    </row>
    <row r="123" spans="2:8" ht="11.25" customHeight="1" x14ac:dyDescent="0.2">
      <c r="B123" s="410">
        <v>115</v>
      </c>
      <c r="C123" s="393" t="s">
        <v>250</v>
      </c>
      <c r="D123" s="394" t="s">
        <v>181</v>
      </c>
      <c r="E123" s="399">
        <v>3</v>
      </c>
      <c r="F123" s="409">
        <v>0</v>
      </c>
      <c r="G123" s="401">
        <v>0.61</v>
      </c>
      <c r="H123" s="398"/>
    </row>
    <row r="124" spans="2:8" ht="11.25" customHeight="1" x14ac:dyDescent="0.2">
      <c r="B124" s="410">
        <v>116</v>
      </c>
      <c r="C124" s="393" t="s">
        <v>250</v>
      </c>
      <c r="D124" s="394" t="s">
        <v>155</v>
      </c>
      <c r="E124" s="399">
        <v>1</v>
      </c>
      <c r="F124" s="409">
        <v>0</v>
      </c>
      <c r="G124" s="401">
        <v>0</v>
      </c>
      <c r="H124" s="398"/>
    </row>
    <row r="125" spans="2:8" ht="11.25" customHeight="1" x14ac:dyDescent="0.2">
      <c r="B125" s="410">
        <v>117</v>
      </c>
      <c r="C125" s="393" t="s">
        <v>250</v>
      </c>
      <c r="D125" s="394" t="s">
        <v>178</v>
      </c>
      <c r="E125" s="399">
        <v>3</v>
      </c>
      <c r="F125" s="409">
        <v>1.37</v>
      </c>
      <c r="G125" s="401">
        <v>1.24</v>
      </c>
      <c r="H125" s="398">
        <f t="shared" si="1"/>
        <v>-9.4890510948905273</v>
      </c>
    </row>
    <row r="126" spans="2:8" ht="11.25" customHeight="1" x14ac:dyDescent="0.2">
      <c r="B126" s="410">
        <v>118</v>
      </c>
      <c r="C126" s="393" t="s">
        <v>421</v>
      </c>
      <c r="D126" s="394" t="s">
        <v>229</v>
      </c>
      <c r="E126" s="399">
        <v>1</v>
      </c>
      <c r="F126" s="409">
        <v>0</v>
      </c>
      <c r="G126" s="401">
        <v>0</v>
      </c>
      <c r="H126" s="398"/>
    </row>
    <row r="127" spans="2:8" ht="11.25" customHeight="1" x14ac:dyDescent="0.2">
      <c r="B127" s="410">
        <v>119</v>
      </c>
      <c r="C127" s="393" t="s">
        <v>251</v>
      </c>
      <c r="D127" s="394" t="s">
        <v>198</v>
      </c>
      <c r="E127" s="399">
        <v>2</v>
      </c>
      <c r="F127" s="409">
        <v>3.32</v>
      </c>
      <c r="G127" s="401">
        <v>4.0599999999999996</v>
      </c>
      <c r="H127" s="398">
        <f t="shared" si="1"/>
        <v>22.289156626506013</v>
      </c>
    </row>
    <row r="128" spans="2:8" ht="11.25" customHeight="1" x14ac:dyDescent="0.2">
      <c r="B128" s="410">
        <v>120</v>
      </c>
      <c r="C128" s="393" t="s">
        <v>251</v>
      </c>
      <c r="D128" s="394" t="s">
        <v>157</v>
      </c>
      <c r="E128" s="399">
        <v>1</v>
      </c>
      <c r="F128" s="409">
        <v>0</v>
      </c>
      <c r="G128" s="401">
        <v>0</v>
      </c>
      <c r="H128" s="398"/>
    </row>
    <row r="129" spans="2:8" ht="11.25" customHeight="1" x14ac:dyDescent="0.2">
      <c r="B129" s="410">
        <v>121</v>
      </c>
      <c r="C129" s="393" t="s">
        <v>251</v>
      </c>
      <c r="D129" s="394" t="s">
        <v>161</v>
      </c>
      <c r="E129" s="399">
        <v>1</v>
      </c>
      <c r="F129" s="409">
        <v>0</v>
      </c>
      <c r="G129" s="401">
        <v>0</v>
      </c>
      <c r="H129" s="398"/>
    </row>
    <row r="130" spans="2:8" ht="11.25" customHeight="1" x14ac:dyDescent="0.2">
      <c r="B130" s="410">
        <v>122</v>
      </c>
      <c r="C130" s="393" t="s">
        <v>251</v>
      </c>
      <c r="D130" s="394" t="s">
        <v>150</v>
      </c>
      <c r="E130" s="399">
        <v>2</v>
      </c>
      <c r="F130" s="409">
        <v>2.9</v>
      </c>
      <c r="G130" s="401">
        <v>3.79</v>
      </c>
      <c r="H130" s="398">
        <f t="shared" si="1"/>
        <v>30.689655172413808</v>
      </c>
    </row>
    <row r="131" spans="2:8" ht="11.25" customHeight="1" x14ac:dyDescent="0.2">
      <c r="B131" s="410">
        <v>123</v>
      </c>
      <c r="C131" s="393" t="s">
        <v>252</v>
      </c>
      <c r="D131" s="394" t="s">
        <v>253</v>
      </c>
      <c r="E131" s="399">
        <v>5</v>
      </c>
      <c r="F131" s="409">
        <v>2.67</v>
      </c>
      <c r="G131" s="401">
        <v>3.08</v>
      </c>
      <c r="H131" s="398">
        <f t="shared" si="1"/>
        <v>15.355805243445701</v>
      </c>
    </row>
    <row r="132" spans="2:8" ht="11.25" customHeight="1" x14ac:dyDescent="0.2">
      <c r="B132" s="410">
        <v>124</v>
      </c>
      <c r="C132" s="393" t="s">
        <v>252</v>
      </c>
      <c r="D132" s="394" t="s">
        <v>254</v>
      </c>
      <c r="E132" s="399">
        <v>3</v>
      </c>
      <c r="F132" s="409">
        <v>2.7</v>
      </c>
      <c r="G132" s="401">
        <v>3.19</v>
      </c>
      <c r="H132" s="398">
        <f t="shared" si="1"/>
        <v>18.148148148148138</v>
      </c>
    </row>
    <row r="133" spans="2:8" ht="11.25" customHeight="1" x14ac:dyDescent="0.2">
      <c r="B133" s="410">
        <v>125</v>
      </c>
      <c r="C133" s="393" t="s">
        <v>252</v>
      </c>
      <c r="D133" s="394" t="s">
        <v>171</v>
      </c>
      <c r="E133" s="399">
        <v>2</v>
      </c>
      <c r="F133" s="409">
        <v>2.48</v>
      </c>
      <c r="G133" s="401">
        <v>3.07</v>
      </c>
      <c r="H133" s="398">
        <f t="shared" ref="H133:H193" si="2">G133/F133*100-100</f>
        <v>23.790322580645153</v>
      </c>
    </row>
    <row r="134" spans="2:8" ht="11.25" customHeight="1" x14ac:dyDescent="0.2">
      <c r="B134" s="410">
        <v>126</v>
      </c>
      <c r="C134" s="411" t="s">
        <v>252</v>
      </c>
      <c r="D134" s="412" t="s">
        <v>243</v>
      </c>
      <c r="E134" s="399">
        <v>1</v>
      </c>
      <c r="F134" s="400">
        <v>0</v>
      </c>
      <c r="G134" s="401">
        <v>0</v>
      </c>
      <c r="H134" s="398"/>
    </row>
    <row r="135" spans="2:8" ht="11.25" customHeight="1" x14ac:dyDescent="0.2">
      <c r="B135" s="410">
        <v>127</v>
      </c>
      <c r="C135" s="393" t="s">
        <v>252</v>
      </c>
      <c r="D135" s="394" t="s">
        <v>255</v>
      </c>
      <c r="E135" s="399">
        <v>1</v>
      </c>
      <c r="F135" s="400">
        <v>0</v>
      </c>
      <c r="G135" s="401">
        <v>0</v>
      </c>
      <c r="H135" s="398"/>
    </row>
    <row r="136" spans="2:8" ht="11.25" customHeight="1" x14ac:dyDescent="0.2">
      <c r="B136" s="410">
        <v>128</v>
      </c>
      <c r="C136" s="393" t="s">
        <v>252</v>
      </c>
      <c r="D136" s="394" t="s">
        <v>175</v>
      </c>
      <c r="E136" s="399">
        <v>1</v>
      </c>
      <c r="F136" s="400">
        <v>0</v>
      </c>
      <c r="G136" s="401">
        <v>0</v>
      </c>
      <c r="H136" s="398"/>
    </row>
    <row r="137" spans="2:8" ht="11.25" customHeight="1" x14ac:dyDescent="0.2">
      <c r="B137" s="410">
        <v>129</v>
      </c>
      <c r="C137" s="393" t="s">
        <v>252</v>
      </c>
      <c r="D137" s="394" t="s">
        <v>256</v>
      </c>
      <c r="E137" s="399">
        <v>5</v>
      </c>
      <c r="F137" s="400">
        <v>2.48</v>
      </c>
      <c r="G137" s="401">
        <v>2.83</v>
      </c>
      <c r="H137" s="398">
        <f t="shared" si="2"/>
        <v>14.112903225806448</v>
      </c>
    </row>
    <row r="138" spans="2:8" ht="11.25" customHeight="1" x14ac:dyDescent="0.2">
      <c r="B138" s="410">
        <v>130</v>
      </c>
      <c r="C138" s="393" t="s">
        <v>252</v>
      </c>
      <c r="D138" s="394" t="s">
        <v>257</v>
      </c>
      <c r="E138" s="399">
        <v>5</v>
      </c>
      <c r="F138" s="400">
        <v>2.52</v>
      </c>
      <c r="G138" s="401">
        <v>3.05</v>
      </c>
      <c r="H138" s="398">
        <f t="shared" si="2"/>
        <v>21.031746031746025</v>
      </c>
    </row>
    <row r="139" spans="2:8" ht="11.25" customHeight="1" x14ac:dyDescent="0.2">
      <c r="B139" s="410">
        <v>131</v>
      </c>
      <c r="C139" s="393" t="s">
        <v>252</v>
      </c>
      <c r="D139" s="394" t="s">
        <v>258</v>
      </c>
      <c r="E139" s="399">
        <v>4</v>
      </c>
      <c r="F139" s="400">
        <v>2.46</v>
      </c>
      <c r="G139" s="401">
        <v>2.99</v>
      </c>
      <c r="H139" s="398">
        <f t="shared" si="2"/>
        <v>21.544715447154488</v>
      </c>
    </row>
    <row r="140" spans="2:8" ht="11.25" customHeight="1" x14ac:dyDescent="0.2">
      <c r="B140" s="410">
        <v>132</v>
      </c>
      <c r="C140" s="393" t="s">
        <v>252</v>
      </c>
      <c r="D140" s="394" t="s">
        <v>259</v>
      </c>
      <c r="E140" s="399">
        <v>4</v>
      </c>
      <c r="F140" s="400">
        <v>2.54</v>
      </c>
      <c r="G140" s="401">
        <v>3.07</v>
      </c>
      <c r="H140" s="398">
        <f t="shared" si="2"/>
        <v>20.866141732283452</v>
      </c>
    </row>
    <row r="141" spans="2:8" ht="11.25" customHeight="1" x14ac:dyDescent="0.2">
      <c r="B141" s="410">
        <v>133</v>
      </c>
      <c r="C141" s="393" t="s">
        <v>252</v>
      </c>
      <c r="D141" s="394" t="s">
        <v>260</v>
      </c>
      <c r="E141" s="399">
        <v>3</v>
      </c>
      <c r="F141" s="400">
        <v>2.56</v>
      </c>
      <c r="G141" s="401">
        <v>3.13</v>
      </c>
      <c r="H141" s="398">
        <f t="shared" si="2"/>
        <v>22.265625</v>
      </c>
    </row>
    <row r="142" spans="2:8" ht="11.25" customHeight="1" x14ac:dyDescent="0.2">
      <c r="B142" s="410">
        <v>134</v>
      </c>
      <c r="C142" s="393" t="s">
        <v>252</v>
      </c>
      <c r="D142" s="394" t="s">
        <v>261</v>
      </c>
      <c r="E142" s="399">
        <v>4</v>
      </c>
      <c r="F142" s="400">
        <v>3.15</v>
      </c>
      <c r="G142" s="401">
        <v>3.76</v>
      </c>
      <c r="H142" s="398">
        <f t="shared" si="2"/>
        <v>19.365079365079367</v>
      </c>
    </row>
    <row r="143" spans="2:8" ht="11.25" customHeight="1" x14ac:dyDescent="0.2">
      <c r="B143" s="410">
        <v>135</v>
      </c>
      <c r="C143" s="393" t="s">
        <v>252</v>
      </c>
      <c r="D143" s="394" t="s">
        <v>262</v>
      </c>
      <c r="E143" s="399">
        <v>4</v>
      </c>
      <c r="F143" s="400">
        <v>2.83</v>
      </c>
      <c r="G143" s="401">
        <v>3.61</v>
      </c>
      <c r="H143" s="398">
        <f t="shared" si="2"/>
        <v>27.561837455830386</v>
      </c>
    </row>
    <row r="144" spans="2:8" ht="11.25" customHeight="1" x14ac:dyDescent="0.2">
      <c r="B144" s="410">
        <v>136</v>
      </c>
      <c r="C144" s="393" t="s">
        <v>252</v>
      </c>
      <c r="D144" s="394" t="s">
        <v>263</v>
      </c>
      <c r="E144" s="399">
        <v>4</v>
      </c>
      <c r="F144" s="400">
        <v>2.69</v>
      </c>
      <c r="G144" s="401">
        <v>3.31</v>
      </c>
      <c r="H144" s="398">
        <f t="shared" si="2"/>
        <v>23.04832713754648</v>
      </c>
    </row>
    <row r="145" spans="2:8" ht="11.25" customHeight="1" x14ac:dyDescent="0.2">
      <c r="B145" s="410">
        <v>137</v>
      </c>
      <c r="C145" s="393" t="s">
        <v>252</v>
      </c>
      <c r="D145" s="394" t="s">
        <v>264</v>
      </c>
      <c r="E145" s="399">
        <v>2</v>
      </c>
      <c r="F145" s="400">
        <v>2.86</v>
      </c>
      <c r="G145" s="401">
        <v>3.68</v>
      </c>
      <c r="H145" s="398">
        <f t="shared" si="2"/>
        <v>28.671328671328695</v>
      </c>
    </row>
    <row r="146" spans="2:8" ht="11.25" customHeight="1" x14ac:dyDescent="0.2">
      <c r="B146" s="410">
        <v>138</v>
      </c>
      <c r="C146" s="393" t="s">
        <v>252</v>
      </c>
      <c r="D146" s="394" t="s">
        <v>265</v>
      </c>
      <c r="E146" s="399">
        <v>4</v>
      </c>
      <c r="F146" s="400">
        <v>2.69</v>
      </c>
      <c r="G146" s="401">
        <v>3.22</v>
      </c>
      <c r="H146" s="398">
        <f t="shared" si="2"/>
        <v>19.702602230483279</v>
      </c>
    </row>
    <row r="147" spans="2:8" ht="11.25" customHeight="1" x14ac:dyDescent="0.2">
      <c r="B147" s="410">
        <v>139</v>
      </c>
      <c r="C147" s="393" t="s">
        <v>252</v>
      </c>
      <c r="D147" s="394" t="s">
        <v>266</v>
      </c>
      <c r="E147" s="399">
        <v>4</v>
      </c>
      <c r="F147" s="400">
        <v>2.62</v>
      </c>
      <c r="G147" s="401">
        <v>3.22</v>
      </c>
      <c r="H147" s="398">
        <f t="shared" si="2"/>
        <v>22.900763358778619</v>
      </c>
    </row>
    <row r="148" spans="2:8" ht="11.25" customHeight="1" x14ac:dyDescent="0.2">
      <c r="B148" s="410">
        <v>140</v>
      </c>
      <c r="C148" s="393" t="s">
        <v>252</v>
      </c>
      <c r="D148" s="394" t="s">
        <v>267</v>
      </c>
      <c r="E148" s="399">
        <v>2</v>
      </c>
      <c r="F148" s="400">
        <v>2.8</v>
      </c>
      <c r="G148" s="401">
        <v>3.42</v>
      </c>
      <c r="H148" s="398">
        <f t="shared" si="2"/>
        <v>22.142857142857153</v>
      </c>
    </row>
    <row r="149" spans="2:8" ht="11.25" customHeight="1" x14ac:dyDescent="0.2">
      <c r="B149" s="410">
        <v>141</v>
      </c>
      <c r="C149" s="393" t="s">
        <v>252</v>
      </c>
      <c r="D149" s="394" t="s">
        <v>268</v>
      </c>
      <c r="E149" s="399">
        <v>2</v>
      </c>
      <c r="F149" s="400">
        <v>2.86</v>
      </c>
      <c r="G149" s="401">
        <v>3.72</v>
      </c>
      <c r="H149" s="398">
        <f t="shared" si="2"/>
        <v>30.069930069930081</v>
      </c>
    </row>
    <row r="150" spans="2:8" ht="11.25" customHeight="1" x14ac:dyDescent="0.2">
      <c r="B150" s="410">
        <v>142</v>
      </c>
      <c r="C150" s="393" t="s">
        <v>252</v>
      </c>
      <c r="D150" s="394" t="s">
        <v>269</v>
      </c>
      <c r="E150" s="399">
        <v>4</v>
      </c>
      <c r="F150" s="400">
        <v>2.64</v>
      </c>
      <c r="G150" s="401">
        <v>3.17</v>
      </c>
      <c r="H150" s="398">
        <f t="shared" si="2"/>
        <v>20.075757575757564</v>
      </c>
    </row>
    <row r="151" spans="2:8" ht="11.25" customHeight="1" x14ac:dyDescent="0.2">
      <c r="B151" s="410">
        <v>143</v>
      </c>
      <c r="C151" s="393" t="s">
        <v>422</v>
      </c>
      <c r="D151" s="394" t="s">
        <v>171</v>
      </c>
      <c r="E151" s="399">
        <v>2</v>
      </c>
      <c r="F151" s="400">
        <v>0</v>
      </c>
      <c r="G151" s="401">
        <v>0</v>
      </c>
      <c r="H151" s="398"/>
    </row>
    <row r="152" spans="2:8" ht="11.25" customHeight="1" x14ac:dyDescent="0.2">
      <c r="B152" s="410">
        <v>144</v>
      </c>
      <c r="C152" s="393" t="s">
        <v>422</v>
      </c>
      <c r="D152" s="394" t="s">
        <v>148</v>
      </c>
      <c r="E152" s="399">
        <v>1</v>
      </c>
      <c r="F152" s="400">
        <v>0</v>
      </c>
      <c r="G152" s="401">
        <v>0</v>
      </c>
      <c r="H152" s="398"/>
    </row>
    <row r="153" spans="2:8" ht="11.25" customHeight="1" x14ac:dyDescent="0.2">
      <c r="B153" s="410">
        <v>145</v>
      </c>
      <c r="C153" s="393" t="s">
        <v>270</v>
      </c>
      <c r="D153" s="394">
        <v>25</v>
      </c>
      <c r="E153" s="399">
        <v>2</v>
      </c>
      <c r="F153" s="400">
        <v>3.1</v>
      </c>
      <c r="G153" s="401">
        <v>3.94</v>
      </c>
      <c r="H153" s="398">
        <f t="shared" si="2"/>
        <v>27.096774193548384</v>
      </c>
    </row>
    <row r="154" spans="2:8" ht="11.25" customHeight="1" x14ac:dyDescent="0.2">
      <c r="B154" s="410">
        <v>146</v>
      </c>
      <c r="C154" s="393" t="s">
        <v>270</v>
      </c>
      <c r="D154" s="394" t="s">
        <v>220</v>
      </c>
      <c r="E154" s="399">
        <v>2</v>
      </c>
      <c r="F154" s="400">
        <v>3.07</v>
      </c>
      <c r="G154" s="401">
        <v>3.6</v>
      </c>
      <c r="H154" s="398">
        <f t="shared" si="2"/>
        <v>17.263843648208478</v>
      </c>
    </row>
    <row r="155" spans="2:8" ht="11.25" customHeight="1" x14ac:dyDescent="0.2">
      <c r="B155" s="410">
        <v>147</v>
      </c>
      <c r="C155" s="393" t="s">
        <v>270</v>
      </c>
      <c r="D155" s="394" t="s">
        <v>203</v>
      </c>
      <c r="E155" s="399">
        <v>5</v>
      </c>
      <c r="F155" s="400">
        <v>2.95</v>
      </c>
      <c r="G155" s="401">
        <v>3.77</v>
      </c>
      <c r="H155" s="398">
        <f t="shared" si="2"/>
        <v>27.796610169491515</v>
      </c>
    </row>
    <row r="156" spans="2:8" ht="11.25" customHeight="1" x14ac:dyDescent="0.2">
      <c r="B156" s="410">
        <v>148</v>
      </c>
      <c r="C156" s="393" t="s">
        <v>270</v>
      </c>
      <c r="D156" s="394" t="s">
        <v>271</v>
      </c>
      <c r="E156" s="399">
        <v>2</v>
      </c>
      <c r="F156" s="400">
        <v>3.22</v>
      </c>
      <c r="G156" s="401">
        <v>4.01</v>
      </c>
      <c r="H156" s="398">
        <f t="shared" si="2"/>
        <v>24.534161490683218</v>
      </c>
    </row>
    <row r="157" spans="2:8" ht="11.25" customHeight="1" x14ac:dyDescent="0.2">
      <c r="B157" s="410">
        <v>149</v>
      </c>
      <c r="C157" s="393" t="s">
        <v>270</v>
      </c>
      <c r="D157" s="394" t="s">
        <v>272</v>
      </c>
      <c r="E157" s="399">
        <v>2</v>
      </c>
      <c r="F157" s="400">
        <v>3.14</v>
      </c>
      <c r="G157" s="401">
        <v>3.76</v>
      </c>
      <c r="H157" s="398">
        <f t="shared" si="2"/>
        <v>19.745222929936304</v>
      </c>
    </row>
    <row r="158" spans="2:8" ht="11.25" customHeight="1" x14ac:dyDescent="0.2">
      <c r="B158" s="410">
        <v>150</v>
      </c>
      <c r="C158" s="393" t="s">
        <v>273</v>
      </c>
      <c r="D158" s="394" t="s">
        <v>154</v>
      </c>
      <c r="E158" s="399">
        <v>2</v>
      </c>
      <c r="F158" s="400">
        <v>0</v>
      </c>
      <c r="G158" s="401">
        <v>0</v>
      </c>
      <c r="H158" s="398"/>
    </row>
    <row r="159" spans="2:8" ht="11.25" customHeight="1" x14ac:dyDescent="0.2">
      <c r="B159" s="410">
        <v>151</v>
      </c>
      <c r="C159" s="393" t="s">
        <v>273</v>
      </c>
      <c r="D159" s="394" t="s">
        <v>199</v>
      </c>
      <c r="E159" s="399">
        <v>2</v>
      </c>
      <c r="F159" s="400">
        <v>0</v>
      </c>
      <c r="G159" s="401">
        <v>0</v>
      </c>
      <c r="H159" s="398"/>
    </row>
    <row r="160" spans="2:8" ht="11.25" customHeight="1" x14ac:dyDescent="0.2">
      <c r="B160" s="410">
        <v>152</v>
      </c>
      <c r="C160" s="393" t="s">
        <v>273</v>
      </c>
      <c r="D160" s="394" t="s">
        <v>274</v>
      </c>
      <c r="E160" s="399">
        <v>2</v>
      </c>
      <c r="F160" s="400">
        <v>2.36</v>
      </c>
      <c r="G160" s="401">
        <v>2.9</v>
      </c>
      <c r="H160" s="398">
        <f t="shared" si="2"/>
        <v>22.881355932203391</v>
      </c>
    </row>
    <row r="161" spans="2:8" ht="11.25" customHeight="1" x14ac:dyDescent="0.2">
      <c r="B161" s="410">
        <v>153</v>
      </c>
      <c r="C161" s="393" t="s">
        <v>273</v>
      </c>
      <c r="D161" s="394" t="s">
        <v>225</v>
      </c>
      <c r="E161" s="399">
        <v>1</v>
      </c>
      <c r="F161" s="400">
        <v>0</v>
      </c>
      <c r="G161" s="401">
        <v>0</v>
      </c>
      <c r="H161" s="398"/>
    </row>
    <row r="162" spans="2:8" ht="11.25" customHeight="1" x14ac:dyDescent="0.2">
      <c r="B162" s="410">
        <v>154</v>
      </c>
      <c r="C162" s="393" t="s">
        <v>275</v>
      </c>
      <c r="D162" s="394" t="s">
        <v>209</v>
      </c>
      <c r="E162" s="399">
        <v>1</v>
      </c>
      <c r="F162" s="400">
        <v>0</v>
      </c>
      <c r="G162" s="401">
        <v>0</v>
      </c>
      <c r="H162" s="398"/>
    </row>
    <row r="163" spans="2:8" ht="11.25" customHeight="1" x14ac:dyDescent="0.2">
      <c r="B163" s="410">
        <v>155</v>
      </c>
      <c r="C163" s="393" t="s">
        <v>275</v>
      </c>
      <c r="D163" s="394" t="s">
        <v>154</v>
      </c>
      <c r="E163" s="399">
        <v>1</v>
      </c>
      <c r="F163" s="400">
        <v>0</v>
      </c>
      <c r="G163" s="401">
        <v>0</v>
      </c>
      <c r="H163" s="398"/>
    </row>
    <row r="164" spans="2:8" ht="11.25" customHeight="1" x14ac:dyDescent="0.2">
      <c r="B164" s="410">
        <v>156</v>
      </c>
      <c r="C164" s="393" t="s">
        <v>275</v>
      </c>
      <c r="D164" s="394" t="s">
        <v>276</v>
      </c>
      <c r="E164" s="395">
        <v>1</v>
      </c>
      <c r="F164" s="409">
        <v>0</v>
      </c>
      <c r="G164" s="401">
        <v>0</v>
      </c>
      <c r="H164" s="398"/>
    </row>
    <row r="165" spans="2:8" ht="11.25" customHeight="1" x14ac:dyDescent="0.2">
      <c r="B165" s="410">
        <v>157</v>
      </c>
      <c r="C165" s="393" t="s">
        <v>275</v>
      </c>
      <c r="D165" s="394" t="s">
        <v>203</v>
      </c>
      <c r="E165" s="399">
        <v>1</v>
      </c>
      <c r="F165" s="409">
        <v>0</v>
      </c>
      <c r="G165" s="401">
        <v>0</v>
      </c>
      <c r="H165" s="398"/>
    </row>
    <row r="166" spans="2:8" ht="11.25" customHeight="1" x14ac:dyDescent="0.2">
      <c r="B166" s="410">
        <v>158</v>
      </c>
      <c r="C166" s="393" t="s">
        <v>275</v>
      </c>
      <c r="D166" s="394" t="s">
        <v>277</v>
      </c>
      <c r="E166" s="399">
        <v>1</v>
      </c>
      <c r="F166" s="409">
        <v>0</v>
      </c>
      <c r="G166" s="401">
        <v>0</v>
      </c>
      <c r="H166" s="398"/>
    </row>
    <row r="167" spans="2:8" ht="11.25" customHeight="1" x14ac:dyDescent="0.2">
      <c r="B167" s="410">
        <v>159</v>
      </c>
      <c r="C167" s="393" t="s">
        <v>275</v>
      </c>
      <c r="D167" s="394" t="s">
        <v>278</v>
      </c>
      <c r="E167" s="395">
        <v>1</v>
      </c>
      <c r="F167" s="409">
        <v>0</v>
      </c>
      <c r="G167" s="401">
        <v>0</v>
      </c>
      <c r="H167" s="398"/>
    </row>
    <row r="168" spans="2:8" ht="11.25" customHeight="1" x14ac:dyDescent="0.2">
      <c r="B168" s="413">
        <v>160</v>
      </c>
      <c r="C168" s="393" t="s">
        <v>275</v>
      </c>
      <c r="D168" s="394" t="s">
        <v>222</v>
      </c>
      <c r="E168" s="395">
        <v>1</v>
      </c>
      <c r="F168" s="414">
        <v>0</v>
      </c>
      <c r="G168" s="401">
        <v>0</v>
      </c>
      <c r="H168" s="398"/>
    </row>
    <row r="169" spans="2:8" ht="11.25" customHeight="1" x14ac:dyDescent="0.2">
      <c r="B169" s="413">
        <v>161</v>
      </c>
      <c r="C169" s="393" t="s">
        <v>275</v>
      </c>
      <c r="D169" s="394" t="s">
        <v>179</v>
      </c>
      <c r="E169" s="395">
        <v>1</v>
      </c>
      <c r="F169" s="414">
        <v>0</v>
      </c>
      <c r="G169" s="401">
        <v>0</v>
      </c>
      <c r="H169" s="398"/>
    </row>
    <row r="170" spans="2:8" ht="11.25" customHeight="1" x14ac:dyDescent="0.2">
      <c r="B170" s="413">
        <v>162</v>
      </c>
      <c r="C170" s="393" t="s">
        <v>279</v>
      </c>
      <c r="D170" s="394" t="s">
        <v>157</v>
      </c>
      <c r="E170" s="395">
        <v>2</v>
      </c>
      <c r="F170" s="414">
        <v>2.52</v>
      </c>
      <c r="G170" s="401">
        <v>3.7</v>
      </c>
      <c r="H170" s="398">
        <f t="shared" si="2"/>
        <v>46.825396825396837</v>
      </c>
    </row>
    <row r="171" spans="2:8" ht="11.25" customHeight="1" x14ac:dyDescent="0.2">
      <c r="B171" s="413">
        <v>163</v>
      </c>
      <c r="C171" s="393" t="s">
        <v>279</v>
      </c>
      <c r="D171" s="394" t="s">
        <v>194</v>
      </c>
      <c r="E171" s="395">
        <v>5</v>
      </c>
      <c r="F171" s="414">
        <v>2.73</v>
      </c>
      <c r="G171" s="401">
        <v>3.52</v>
      </c>
      <c r="H171" s="398">
        <f t="shared" si="2"/>
        <v>28.937728937728934</v>
      </c>
    </row>
    <row r="172" spans="2:8" ht="11.25" customHeight="1" x14ac:dyDescent="0.2">
      <c r="B172" s="413">
        <v>164</v>
      </c>
      <c r="C172" s="393" t="s">
        <v>279</v>
      </c>
      <c r="D172" s="394" t="s">
        <v>246</v>
      </c>
      <c r="E172" s="395">
        <v>5</v>
      </c>
      <c r="F172" s="414">
        <v>2.68</v>
      </c>
      <c r="G172" s="401">
        <v>3.19</v>
      </c>
      <c r="H172" s="398">
        <f t="shared" si="2"/>
        <v>19.029850746268636</v>
      </c>
    </row>
    <row r="173" spans="2:8" ht="11.25" customHeight="1" x14ac:dyDescent="0.2">
      <c r="B173" s="413">
        <v>165</v>
      </c>
      <c r="C173" s="393" t="s">
        <v>279</v>
      </c>
      <c r="D173" s="394" t="s">
        <v>232</v>
      </c>
      <c r="E173" s="395">
        <v>5</v>
      </c>
      <c r="F173" s="414">
        <v>3.02</v>
      </c>
      <c r="G173" s="401">
        <v>3.84</v>
      </c>
      <c r="H173" s="398">
        <f t="shared" si="2"/>
        <v>27.152317880794712</v>
      </c>
    </row>
    <row r="174" spans="2:8" ht="11.25" customHeight="1" x14ac:dyDescent="0.2">
      <c r="B174" s="413">
        <v>166</v>
      </c>
      <c r="C174" s="393" t="s">
        <v>279</v>
      </c>
      <c r="D174" s="394" t="s">
        <v>247</v>
      </c>
      <c r="E174" s="395">
        <v>5</v>
      </c>
      <c r="F174" s="414">
        <v>2.89</v>
      </c>
      <c r="G174" s="401">
        <v>3.52</v>
      </c>
      <c r="H174" s="398">
        <f t="shared" si="2"/>
        <v>21.799307958477513</v>
      </c>
    </row>
    <row r="175" spans="2:8" ht="11.25" customHeight="1" x14ac:dyDescent="0.2">
      <c r="B175" s="413">
        <v>167</v>
      </c>
      <c r="C175" s="393" t="s">
        <v>280</v>
      </c>
      <c r="D175" s="394" t="s">
        <v>281</v>
      </c>
      <c r="E175" s="395">
        <v>9</v>
      </c>
      <c r="F175" s="414">
        <v>4.4000000000000004</v>
      </c>
      <c r="G175" s="401">
        <v>6.16</v>
      </c>
      <c r="H175" s="398">
        <f t="shared" si="2"/>
        <v>40</v>
      </c>
    </row>
    <row r="176" spans="2:8" ht="11.25" customHeight="1" x14ac:dyDescent="0.2">
      <c r="B176" s="413"/>
      <c r="C176" s="393" t="s">
        <v>282</v>
      </c>
      <c r="D176" s="394" t="s">
        <v>281</v>
      </c>
      <c r="E176" s="395">
        <v>9</v>
      </c>
      <c r="F176" s="414">
        <v>3.04</v>
      </c>
      <c r="G176" s="401">
        <v>3.86</v>
      </c>
      <c r="H176" s="398">
        <f t="shared" si="2"/>
        <v>26.973684210526301</v>
      </c>
    </row>
    <row r="177" spans="2:8" ht="11.25" customHeight="1" x14ac:dyDescent="0.2">
      <c r="B177" s="413">
        <v>168</v>
      </c>
      <c r="C177" s="393" t="s">
        <v>279</v>
      </c>
      <c r="D177" s="394" t="s">
        <v>283</v>
      </c>
      <c r="E177" s="395">
        <v>5</v>
      </c>
      <c r="F177" s="414">
        <v>3.18</v>
      </c>
      <c r="G177" s="401">
        <v>4</v>
      </c>
      <c r="H177" s="398">
        <f t="shared" si="2"/>
        <v>25.786163522012572</v>
      </c>
    </row>
    <row r="178" spans="2:8" ht="11.25" customHeight="1" x14ac:dyDescent="0.2">
      <c r="B178" s="413">
        <v>169</v>
      </c>
      <c r="C178" s="393" t="s">
        <v>284</v>
      </c>
      <c r="D178" s="394" t="s">
        <v>285</v>
      </c>
      <c r="E178" s="395">
        <v>9</v>
      </c>
      <c r="F178" s="414">
        <v>4.1100000000000003</v>
      </c>
      <c r="G178" s="401">
        <v>5.7</v>
      </c>
      <c r="H178" s="398">
        <f t="shared" si="2"/>
        <v>38.686131386861291</v>
      </c>
    </row>
    <row r="179" spans="2:8" ht="11.25" customHeight="1" x14ac:dyDescent="0.2">
      <c r="B179" s="413"/>
      <c r="C179" s="393" t="s">
        <v>286</v>
      </c>
      <c r="D179" s="394" t="s">
        <v>285</v>
      </c>
      <c r="E179" s="395">
        <v>9</v>
      </c>
      <c r="F179" s="414">
        <v>2.65</v>
      </c>
      <c r="G179" s="401">
        <v>3.21</v>
      </c>
      <c r="H179" s="398">
        <f t="shared" si="2"/>
        <v>21.132075471698101</v>
      </c>
    </row>
    <row r="180" spans="2:8" ht="11.25" customHeight="1" x14ac:dyDescent="0.2">
      <c r="B180" s="413">
        <v>170</v>
      </c>
      <c r="C180" s="393" t="s">
        <v>279</v>
      </c>
      <c r="D180" s="394" t="s">
        <v>221</v>
      </c>
      <c r="E180" s="395">
        <v>2</v>
      </c>
      <c r="F180" s="414">
        <v>1.94</v>
      </c>
      <c r="G180" s="401">
        <v>2.5099999999999998</v>
      </c>
      <c r="H180" s="398">
        <f t="shared" si="2"/>
        <v>29.38144329896906</v>
      </c>
    </row>
    <row r="181" spans="2:8" ht="11.25" customHeight="1" x14ac:dyDescent="0.2">
      <c r="B181" s="413">
        <v>171</v>
      </c>
      <c r="C181" s="393" t="s">
        <v>279</v>
      </c>
      <c r="D181" s="394" t="s">
        <v>222</v>
      </c>
      <c r="E181" s="395">
        <v>2</v>
      </c>
      <c r="F181" s="414">
        <v>2.34</v>
      </c>
      <c r="G181" s="401">
        <v>3</v>
      </c>
      <c r="H181" s="398">
        <f t="shared" si="2"/>
        <v>28.205128205128204</v>
      </c>
    </row>
    <row r="182" spans="2:8" ht="11.25" customHeight="1" x14ac:dyDescent="0.2">
      <c r="B182" s="413">
        <v>172</v>
      </c>
      <c r="C182" s="393" t="s">
        <v>279</v>
      </c>
      <c r="D182" s="394" t="s">
        <v>223</v>
      </c>
      <c r="E182" s="395">
        <v>2</v>
      </c>
      <c r="F182" s="414">
        <v>3.16</v>
      </c>
      <c r="G182" s="401">
        <v>3.83</v>
      </c>
      <c r="H182" s="398">
        <f t="shared" si="2"/>
        <v>21.202531645569621</v>
      </c>
    </row>
    <row r="183" spans="2:8" ht="11.25" customHeight="1" x14ac:dyDescent="0.2">
      <c r="B183" s="413">
        <v>173</v>
      </c>
      <c r="C183" s="393" t="s">
        <v>279</v>
      </c>
      <c r="D183" s="394" t="s">
        <v>287</v>
      </c>
      <c r="E183" s="395">
        <v>1</v>
      </c>
      <c r="F183" s="414">
        <v>0</v>
      </c>
      <c r="G183" s="401">
        <v>0</v>
      </c>
      <c r="H183" s="398"/>
    </row>
    <row r="184" spans="2:8" ht="11.25" customHeight="1" x14ac:dyDescent="0.2">
      <c r="B184" s="413">
        <v>174</v>
      </c>
      <c r="C184" s="393" t="s">
        <v>288</v>
      </c>
      <c r="D184" s="394" t="s">
        <v>209</v>
      </c>
      <c r="E184" s="395">
        <v>1</v>
      </c>
      <c r="F184" s="414">
        <v>0</v>
      </c>
      <c r="G184" s="401">
        <v>0</v>
      </c>
      <c r="H184" s="398"/>
    </row>
    <row r="185" spans="2:8" ht="11.25" customHeight="1" x14ac:dyDescent="0.2">
      <c r="B185" s="413">
        <v>175</v>
      </c>
      <c r="C185" s="393" t="s">
        <v>289</v>
      </c>
      <c r="D185" s="394" t="s">
        <v>152</v>
      </c>
      <c r="E185" s="395">
        <v>1</v>
      </c>
      <c r="F185" s="414">
        <v>0</v>
      </c>
      <c r="G185" s="401">
        <v>0</v>
      </c>
      <c r="H185" s="398"/>
    </row>
    <row r="186" spans="2:8" ht="11.25" customHeight="1" x14ac:dyDescent="0.2">
      <c r="B186" s="413">
        <v>176</v>
      </c>
      <c r="C186" s="393" t="s">
        <v>289</v>
      </c>
      <c r="D186" s="394" t="s">
        <v>176</v>
      </c>
      <c r="E186" s="395">
        <v>3</v>
      </c>
      <c r="F186" s="414">
        <v>3.11</v>
      </c>
      <c r="G186" s="401">
        <v>3.79</v>
      </c>
      <c r="H186" s="398">
        <f t="shared" si="2"/>
        <v>21.864951768488751</v>
      </c>
    </row>
    <row r="187" spans="2:8" ht="11.25" customHeight="1" x14ac:dyDescent="0.2">
      <c r="B187" s="413">
        <v>177</v>
      </c>
      <c r="C187" s="393" t="s">
        <v>289</v>
      </c>
      <c r="D187" s="394" t="s">
        <v>150</v>
      </c>
      <c r="E187" s="395">
        <v>2</v>
      </c>
      <c r="F187" s="414">
        <v>2.76</v>
      </c>
      <c r="G187" s="401">
        <v>3.24</v>
      </c>
      <c r="H187" s="398">
        <f t="shared" si="2"/>
        <v>17.391304347826093</v>
      </c>
    </row>
    <row r="188" spans="2:8" ht="11.25" customHeight="1" x14ac:dyDescent="0.2">
      <c r="B188" s="413">
        <v>178</v>
      </c>
      <c r="C188" s="393" t="s">
        <v>289</v>
      </c>
      <c r="D188" s="394" t="s">
        <v>148</v>
      </c>
      <c r="E188" s="395">
        <v>1</v>
      </c>
      <c r="F188" s="414">
        <v>0</v>
      </c>
      <c r="G188" s="401">
        <v>0</v>
      </c>
      <c r="H188" s="398"/>
    </row>
    <row r="189" spans="2:8" ht="11.25" customHeight="1" x14ac:dyDescent="0.2">
      <c r="B189" s="413">
        <v>179</v>
      </c>
      <c r="C189" s="415" t="s">
        <v>290</v>
      </c>
      <c r="D189" s="416" t="s">
        <v>206</v>
      </c>
      <c r="E189" s="395">
        <v>5</v>
      </c>
      <c r="F189" s="414">
        <v>2.59</v>
      </c>
      <c r="G189" s="401">
        <v>3.1</v>
      </c>
      <c r="H189" s="398">
        <f t="shared" si="2"/>
        <v>19.691119691119695</v>
      </c>
    </row>
    <row r="190" spans="2:8" ht="11.25" customHeight="1" x14ac:dyDescent="0.2">
      <c r="B190" s="413">
        <v>180</v>
      </c>
      <c r="C190" s="393" t="s">
        <v>291</v>
      </c>
      <c r="D190" s="394" t="s">
        <v>179</v>
      </c>
      <c r="E190" s="395">
        <v>2</v>
      </c>
      <c r="F190" s="414">
        <v>3.15</v>
      </c>
      <c r="G190" s="401">
        <v>4.01</v>
      </c>
      <c r="H190" s="398">
        <f t="shared" si="2"/>
        <v>27.30158730158729</v>
      </c>
    </row>
    <row r="191" spans="2:8" ht="11.25" customHeight="1" x14ac:dyDescent="0.2">
      <c r="B191" s="413">
        <v>181</v>
      </c>
      <c r="C191" s="393" t="s">
        <v>292</v>
      </c>
      <c r="D191" s="394" t="s">
        <v>179</v>
      </c>
      <c r="E191" s="395">
        <v>1</v>
      </c>
      <c r="F191" s="414">
        <v>0</v>
      </c>
      <c r="G191" s="401">
        <v>0</v>
      </c>
      <c r="H191" s="398"/>
    </row>
    <row r="192" spans="2:8" ht="11.25" customHeight="1" x14ac:dyDescent="0.2">
      <c r="B192" s="413">
        <v>182</v>
      </c>
      <c r="C192" s="393" t="s">
        <v>204</v>
      </c>
      <c r="D192" s="394">
        <v>22</v>
      </c>
      <c r="E192" s="395">
        <v>1</v>
      </c>
      <c r="F192" s="414">
        <v>0.52</v>
      </c>
      <c r="G192" s="401">
        <v>0.66</v>
      </c>
      <c r="H192" s="398">
        <f t="shared" si="2"/>
        <v>26.92307692307692</v>
      </c>
    </row>
    <row r="193" spans="2:13" ht="11.25" customHeight="1" x14ac:dyDescent="0.2">
      <c r="B193" s="410">
        <v>183</v>
      </c>
      <c r="C193" s="393" t="s">
        <v>251</v>
      </c>
      <c r="D193" s="394">
        <v>8</v>
      </c>
      <c r="E193" s="399">
        <v>2</v>
      </c>
      <c r="F193" s="409">
        <v>1.58</v>
      </c>
      <c r="G193" s="401">
        <v>2.06</v>
      </c>
      <c r="H193" s="398">
        <f t="shared" si="2"/>
        <v>30.379746835443058</v>
      </c>
    </row>
    <row r="194" spans="2:13" x14ac:dyDescent="0.25">
      <c r="F194" s="386"/>
      <c r="G194" s="127"/>
      <c r="H194" s="387"/>
      <c r="M194" s="77"/>
    </row>
    <row r="195" spans="2:13" x14ac:dyDescent="0.25">
      <c r="B195" s="386" t="s">
        <v>423</v>
      </c>
      <c r="F195" s="386"/>
      <c r="G195" s="127"/>
      <c r="H195" s="387"/>
      <c r="M195" s="77"/>
    </row>
    <row r="196" spans="2:13" x14ac:dyDescent="0.25">
      <c r="F196" s="386"/>
      <c r="G196" s="127"/>
      <c r="H196" s="387"/>
      <c r="M196" s="77"/>
    </row>
    <row r="197" spans="2:13" x14ac:dyDescent="0.25">
      <c r="F197" s="386"/>
      <c r="G197" s="127"/>
      <c r="H197" s="387"/>
      <c r="M197" s="77"/>
    </row>
    <row r="198" spans="2:13" x14ac:dyDescent="0.25">
      <c r="F198" s="386"/>
      <c r="G198" s="127"/>
      <c r="H198" s="387"/>
      <c r="M198" s="77"/>
    </row>
    <row r="199" spans="2:13" x14ac:dyDescent="0.25">
      <c r="F199" s="386"/>
      <c r="G199" s="127"/>
      <c r="H199" s="387"/>
      <c r="M199" s="77"/>
    </row>
    <row r="200" spans="2:13" x14ac:dyDescent="0.25">
      <c r="F200" s="386"/>
      <c r="G200" s="127"/>
      <c r="H200" s="387"/>
      <c r="M200" s="77"/>
    </row>
    <row r="201" spans="2:13" x14ac:dyDescent="0.25">
      <c r="F201" s="386"/>
    </row>
  </sheetData>
  <autoFilter ref="B2:H193"/>
  <mergeCells count="4">
    <mergeCell ref="B2:B3"/>
    <mergeCell ref="C2:C3"/>
    <mergeCell ref="D2:D3"/>
    <mergeCell ref="E2:E3"/>
  </mergeCells>
  <pageMargins left="0.23622047244094491" right="0.23622047244094491" top="0.35433070866141736" bottom="0.35433070866141736" header="0" footer="0"/>
  <pageSetup paperSize="9" scale="94" orientation="portrait" horizontalDpi="300" r:id="rId1"/>
  <headerFooter differentOddEven="1"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7"/>
  </sheetPr>
  <dimension ref="A1:O196"/>
  <sheetViews>
    <sheetView tabSelected="1" view="pageLayout" zoomScale="110" zoomScaleNormal="120" zoomScalePageLayoutView="110" workbookViewId="0">
      <selection activeCell="L1" sqref="L1:N1"/>
    </sheetView>
  </sheetViews>
  <sheetFormatPr defaultRowHeight="12.75" x14ac:dyDescent="0.2"/>
  <cols>
    <col min="1" max="1" width="4.42578125" style="78" customWidth="1"/>
    <col min="2" max="2" width="19.85546875" style="78" customWidth="1"/>
    <col min="3" max="3" width="6.42578125" style="78" customWidth="1"/>
    <col min="4" max="5" width="8.7109375" style="121" customWidth="1"/>
    <col min="6" max="6" width="9.85546875" style="121" customWidth="1"/>
    <col min="7" max="7" width="8.7109375" style="119" customWidth="1"/>
    <col min="8" max="10" width="8.7109375" style="121" customWidth="1"/>
    <col min="11" max="11" width="8.85546875" style="119" customWidth="1"/>
    <col min="12" max="12" width="7.7109375" style="121" customWidth="1"/>
    <col min="13" max="13" width="9" style="121" customWidth="1"/>
    <col min="14" max="14" width="8.7109375" style="121" customWidth="1"/>
    <col min="15" max="15" width="8.7109375" style="119" customWidth="1"/>
    <col min="16" max="256" width="9.140625" style="77"/>
    <col min="257" max="257" width="4.42578125" style="77" customWidth="1"/>
    <col min="258" max="258" width="19.85546875" style="77" customWidth="1"/>
    <col min="259" max="259" width="6.42578125" style="77" customWidth="1"/>
    <col min="260" max="261" width="8.7109375" style="77" customWidth="1"/>
    <col min="262" max="262" width="9.85546875" style="77" customWidth="1"/>
    <col min="263" max="266" width="8.7109375" style="77" customWidth="1"/>
    <col min="267" max="267" width="8.85546875" style="77" customWidth="1"/>
    <col min="268" max="268" width="7.7109375" style="77" customWidth="1"/>
    <col min="269" max="269" width="9" style="77" customWidth="1"/>
    <col min="270" max="271" width="8.7109375" style="77" customWidth="1"/>
    <col min="272" max="512" width="9.140625" style="77"/>
    <col min="513" max="513" width="4.42578125" style="77" customWidth="1"/>
    <col min="514" max="514" width="19.85546875" style="77" customWidth="1"/>
    <col min="515" max="515" width="6.42578125" style="77" customWidth="1"/>
    <col min="516" max="517" width="8.7109375" style="77" customWidth="1"/>
    <col min="518" max="518" width="9.85546875" style="77" customWidth="1"/>
    <col min="519" max="522" width="8.7109375" style="77" customWidth="1"/>
    <col min="523" max="523" width="8.85546875" style="77" customWidth="1"/>
    <col min="524" max="524" width="7.7109375" style="77" customWidth="1"/>
    <col min="525" max="525" width="9" style="77" customWidth="1"/>
    <col min="526" max="527" width="8.7109375" style="77" customWidth="1"/>
    <col min="528" max="768" width="9.140625" style="77"/>
    <col min="769" max="769" width="4.42578125" style="77" customWidth="1"/>
    <col min="770" max="770" width="19.85546875" style="77" customWidth="1"/>
    <col min="771" max="771" width="6.42578125" style="77" customWidth="1"/>
    <col min="772" max="773" width="8.7109375" style="77" customWidth="1"/>
    <col min="774" max="774" width="9.85546875" style="77" customWidth="1"/>
    <col min="775" max="778" width="8.7109375" style="77" customWidth="1"/>
    <col min="779" max="779" width="8.85546875" style="77" customWidth="1"/>
    <col min="780" max="780" width="7.7109375" style="77" customWidth="1"/>
    <col min="781" max="781" width="9" style="77" customWidth="1"/>
    <col min="782" max="783" width="8.7109375" style="77" customWidth="1"/>
    <col min="784" max="1024" width="9.140625" style="77"/>
    <col min="1025" max="1025" width="4.42578125" style="77" customWidth="1"/>
    <col min="1026" max="1026" width="19.85546875" style="77" customWidth="1"/>
    <col min="1027" max="1027" width="6.42578125" style="77" customWidth="1"/>
    <col min="1028" max="1029" width="8.7109375" style="77" customWidth="1"/>
    <col min="1030" max="1030" width="9.85546875" style="77" customWidth="1"/>
    <col min="1031" max="1034" width="8.7109375" style="77" customWidth="1"/>
    <col min="1035" max="1035" width="8.85546875" style="77" customWidth="1"/>
    <col min="1036" max="1036" width="7.7109375" style="77" customWidth="1"/>
    <col min="1037" max="1037" width="9" style="77" customWidth="1"/>
    <col min="1038" max="1039" width="8.7109375" style="77" customWidth="1"/>
    <col min="1040" max="1280" width="9.140625" style="77"/>
    <col min="1281" max="1281" width="4.42578125" style="77" customWidth="1"/>
    <col min="1282" max="1282" width="19.85546875" style="77" customWidth="1"/>
    <col min="1283" max="1283" width="6.42578125" style="77" customWidth="1"/>
    <col min="1284" max="1285" width="8.7109375" style="77" customWidth="1"/>
    <col min="1286" max="1286" width="9.85546875" style="77" customWidth="1"/>
    <col min="1287" max="1290" width="8.7109375" style="77" customWidth="1"/>
    <col min="1291" max="1291" width="8.85546875" style="77" customWidth="1"/>
    <col min="1292" max="1292" width="7.7109375" style="77" customWidth="1"/>
    <col min="1293" max="1293" width="9" style="77" customWidth="1"/>
    <col min="1294" max="1295" width="8.7109375" style="77" customWidth="1"/>
    <col min="1296" max="1536" width="9.140625" style="77"/>
    <col min="1537" max="1537" width="4.42578125" style="77" customWidth="1"/>
    <col min="1538" max="1538" width="19.85546875" style="77" customWidth="1"/>
    <col min="1539" max="1539" width="6.42578125" style="77" customWidth="1"/>
    <col min="1540" max="1541" width="8.7109375" style="77" customWidth="1"/>
    <col min="1542" max="1542" width="9.85546875" style="77" customWidth="1"/>
    <col min="1543" max="1546" width="8.7109375" style="77" customWidth="1"/>
    <col min="1547" max="1547" width="8.85546875" style="77" customWidth="1"/>
    <col min="1548" max="1548" width="7.7109375" style="77" customWidth="1"/>
    <col min="1549" max="1549" width="9" style="77" customWidth="1"/>
    <col min="1550" max="1551" width="8.7109375" style="77" customWidth="1"/>
    <col min="1552" max="1792" width="9.140625" style="77"/>
    <col min="1793" max="1793" width="4.42578125" style="77" customWidth="1"/>
    <col min="1794" max="1794" width="19.85546875" style="77" customWidth="1"/>
    <col min="1795" max="1795" width="6.42578125" style="77" customWidth="1"/>
    <col min="1796" max="1797" width="8.7109375" style="77" customWidth="1"/>
    <col min="1798" max="1798" width="9.85546875" style="77" customWidth="1"/>
    <col min="1799" max="1802" width="8.7109375" style="77" customWidth="1"/>
    <col min="1803" max="1803" width="8.85546875" style="77" customWidth="1"/>
    <col min="1804" max="1804" width="7.7109375" style="77" customWidth="1"/>
    <col min="1805" max="1805" width="9" style="77" customWidth="1"/>
    <col min="1806" max="1807" width="8.7109375" style="77" customWidth="1"/>
    <col min="1808" max="2048" width="9.140625" style="77"/>
    <col min="2049" max="2049" width="4.42578125" style="77" customWidth="1"/>
    <col min="2050" max="2050" width="19.85546875" style="77" customWidth="1"/>
    <col min="2051" max="2051" width="6.42578125" style="77" customWidth="1"/>
    <col min="2052" max="2053" width="8.7109375" style="77" customWidth="1"/>
    <col min="2054" max="2054" width="9.85546875" style="77" customWidth="1"/>
    <col min="2055" max="2058" width="8.7109375" style="77" customWidth="1"/>
    <col min="2059" max="2059" width="8.85546875" style="77" customWidth="1"/>
    <col min="2060" max="2060" width="7.7109375" style="77" customWidth="1"/>
    <col min="2061" max="2061" width="9" style="77" customWidth="1"/>
    <col min="2062" max="2063" width="8.7109375" style="77" customWidth="1"/>
    <col min="2064" max="2304" width="9.140625" style="77"/>
    <col min="2305" max="2305" width="4.42578125" style="77" customWidth="1"/>
    <col min="2306" max="2306" width="19.85546875" style="77" customWidth="1"/>
    <col min="2307" max="2307" width="6.42578125" style="77" customWidth="1"/>
    <col min="2308" max="2309" width="8.7109375" style="77" customWidth="1"/>
    <col min="2310" max="2310" width="9.85546875" style="77" customWidth="1"/>
    <col min="2311" max="2314" width="8.7109375" style="77" customWidth="1"/>
    <col min="2315" max="2315" width="8.85546875" style="77" customWidth="1"/>
    <col min="2316" max="2316" width="7.7109375" style="77" customWidth="1"/>
    <col min="2317" max="2317" width="9" style="77" customWidth="1"/>
    <col min="2318" max="2319" width="8.7109375" style="77" customWidth="1"/>
    <col min="2320" max="2560" width="9.140625" style="77"/>
    <col min="2561" max="2561" width="4.42578125" style="77" customWidth="1"/>
    <col min="2562" max="2562" width="19.85546875" style="77" customWidth="1"/>
    <col min="2563" max="2563" width="6.42578125" style="77" customWidth="1"/>
    <col min="2564" max="2565" width="8.7109375" style="77" customWidth="1"/>
    <col min="2566" max="2566" width="9.85546875" style="77" customWidth="1"/>
    <col min="2567" max="2570" width="8.7109375" style="77" customWidth="1"/>
    <col min="2571" max="2571" width="8.85546875" style="77" customWidth="1"/>
    <col min="2572" max="2572" width="7.7109375" style="77" customWidth="1"/>
    <col min="2573" max="2573" width="9" style="77" customWidth="1"/>
    <col min="2574" max="2575" width="8.7109375" style="77" customWidth="1"/>
    <col min="2576" max="2816" width="9.140625" style="77"/>
    <col min="2817" max="2817" width="4.42578125" style="77" customWidth="1"/>
    <col min="2818" max="2818" width="19.85546875" style="77" customWidth="1"/>
    <col min="2819" max="2819" width="6.42578125" style="77" customWidth="1"/>
    <col min="2820" max="2821" width="8.7109375" style="77" customWidth="1"/>
    <col min="2822" max="2822" width="9.85546875" style="77" customWidth="1"/>
    <col min="2823" max="2826" width="8.7109375" style="77" customWidth="1"/>
    <col min="2827" max="2827" width="8.85546875" style="77" customWidth="1"/>
    <col min="2828" max="2828" width="7.7109375" style="77" customWidth="1"/>
    <col min="2829" max="2829" width="9" style="77" customWidth="1"/>
    <col min="2830" max="2831" width="8.7109375" style="77" customWidth="1"/>
    <col min="2832" max="3072" width="9.140625" style="77"/>
    <col min="3073" max="3073" width="4.42578125" style="77" customWidth="1"/>
    <col min="3074" max="3074" width="19.85546875" style="77" customWidth="1"/>
    <col min="3075" max="3075" width="6.42578125" style="77" customWidth="1"/>
    <col min="3076" max="3077" width="8.7109375" style="77" customWidth="1"/>
    <col min="3078" max="3078" width="9.85546875" style="77" customWidth="1"/>
    <col min="3079" max="3082" width="8.7109375" style="77" customWidth="1"/>
    <col min="3083" max="3083" width="8.85546875" style="77" customWidth="1"/>
    <col min="3084" max="3084" width="7.7109375" style="77" customWidth="1"/>
    <col min="3085" max="3085" width="9" style="77" customWidth="1"/>
    <col min="3086" max="3087" width="8.7109375" style="77" customWidth="1"/>
    <col min="3088" max="3328" width="9.140625" style="77"/>
    <col min="3329" max="3329" width="4.42578125" style="77" customWidth="1"/>
    <col min="3330" max="3330" width="19.85546875" style="77" customWidth="1"/>
    <col min="3331" max="3331" width="6.42578125" style="77" customWidth="1"/>
    <col min="3332" max="3333" width="8.7109375" style="77" customWidth="1"/>
    <col min="3334" max="3334" width="9.85546875" style="77" customWidth="1"/>
    <col min="3335" max="3338" width="8.7109375" style="77" customWidth="1"/>
    <col min="3339" max="3339" width="8.85546875" style="77" customWidth="1"/>
    <col min="3340" max="3340" width="7.7109375" style="77" customWidth="1"/>
    <col min="3341" max="3341" width="9" style="77" customWidth="1"/>
    <col min="3342" max="3343" width="8.7109375" style="77" customWidth="1"/>
    <col min="3344" max="3584" width="9.140625" style="77"/>
    <col min="3585" max="3585" width="4.42578125" style="77" customWidth="1"/>
    <col min="3586" max="3586" width="19.85546875" style="77" customWidth="1"/>
    <col min="3587" max="3587" width="6.42578125" style="77" customWidth="1"/>
    <col min="3588" max="3589" width="8.7109375" style="77" customWidth="1"/>
    <col min="3590" max="3590" width="9.85546875" style="77" customWidth="1"/>
    <col min="3591" max="3594" width="8.7109375" style="77" customWidth="1"/>
    <col min="3595" max="3595" width="8.85546875" style="77" customWidth="1"/>
    <col min="3596" max="3596" width="7.7109375" style="77" customWidth="1"/>
    <col min="3597" max="3597" width="9" style="77" customWidth="1"/>
    <col min="3598" max="3599" width="8.7109375" style="77" customWidth="1"/>
    <col min="3600" max="3840" width="9.140625" style="77"/>
    <col min="3841" max="3841" width="4.42578125" style="77" customWidth="1"/>
    <col min="3842" max="3842" width="19.85546875" style="77" customWidth="1"/>
    <col min="3843" max="3843" width="6.42578125" style="77" customWidth="1"/>
    <col min="3844" max="3845" width="8.7109375" style="77" customWidth="1"/>
    <col min="3846" max="3846" width="9.85546875" style="77" customWidth="1"/>
    <col min="3847" max="3850" width="8.7109375" style="77" customWidth="1"/>
    <col min="3851" max="3851" width="8.85546875" style="77" customWidth="1"/>
    <col min="3852" max="3852" width="7.7109375" style="77" customWidth="1"/>
    <col min="3853" max="3853" width="9" style="77" customWidth="1"/>
    <col min="3854" max="3855" width="8.7109375" style="77" customWidth="1"/>
    <col min="3856" max="4096" width="9.140625" style="77"/>
    <col min="4097" max="4097" width="4.42578125" style="77" customWidth="1"/>
    <col min="4098" max="4098" width="19.85546875" style="77" customWidth="1"/>
    <col min="4099" max="4099" width="6.42578125" style="77" customWidth="1"/>
    <col min="4100" max="4101" width="8.7109375" style="77" customWidth="1"/>
    <col min="4102" max="4102" width="9.85546875" style="77" customWidth="1"/>
    <col min="4103" max="4106" width="8.7109375" style="77" customWidth="1"/>
    <col min="4107" max="4107" width="8.85546875" style="77" customWidth="1"/>
    <col min="4108" max="4108" width="7.7109375" style="77" customWidth="1"/>
    <col min="4109" max="4109" width="9" style="77" customWidth="1"/>
    <col min="4110" max="4111" width="8.7109375" style="77" customWidth="1"/>
    <col min="4112" max="4352" width="9.140625" style="77"/>
    <col min="4353" max="4353" width="4.42578125" style="77" customWidth="1"/>
    <col min="4354" max="4354" width="19.85546875" style="77" customWidth="1"/>
    <col min="4355" max="4355" width="6.42578125" style="77" customWidth="1"/>
    <col min="4356" max="4357" width="8.7109375" style="77" customWidth="1"/>
    <col min="4358" max="4358" width="9.85546875" style="77" customWidth="1"/>
    <col min="4359" max="4362" width="8.7109375" style="77" customWidth="1"/>
    <col min="4363" max="4363" width="8.85546875" style="77" customWidth="1"/>
    <col min="4364" max="4364" width="7.7109375" style="77" customWidth="1"/>
    <col min="4365" max="4365" width="9" style="77" customWidth="1"/>
    <col min="4366" max="4367" width="8.7109375" style="77" customWidth="1"/>
    <col min="4368" max="4608" width="9.140625" style="77"/>
    <col min="4609" max="4609" width="4.42578125" style="77" customWidth="1"/>
    <col min="4610" max="4610" width="19.85546875" style="77" customWidth="1"/>
    <col min="4611" max="4611" width="6.42578125" style="77" customWidth="1"/>
    <col min="4612" max="4613" width="8.7109375" style="77" customWidth="1"/>
    <col min="4614" max="4614" width="9.85546875" style="77" customWidth="1"/>
    <col min="4615" max="4618" width="8.7109375" style="77" customWidth="1"/>
    <col min="4619" max="4619" width="8.85546875" style="77" customWidth="1"/>
    <col min="4620" max="4620" width="7.7109375" style="77" customWidth="1"/>
    <col min="4621" max="4621" width="9" style="77" customWidth="1"/>
    <col min="4622" max="4623" width="8.7109375" style="77" customWidth="1"/>
    <col min="4624" max="4864" width="9.140625" style="77"/>
    <col min="4865" max="4865" width="4.42578125" style="77" customWidth="1"/>
    <col min="4866" max="4866" width="19.85546875" style="77" customWidth="1"/>
    <col min="4867" max="4867" width="6.42578125" style="77" customWidth="1"/>
    <col min="4868" max="4869" width="8.7109375" style="77" customWidth="1"/>
    <col min="4870" max="4870" width="9.85546875" style="77" customWidth="1"/>
    <col min="4871" max="4874" width="8.7109375" style="77" customWidth="1"/>
    <col min="4875" max="4875" width="8.85546875" style="77" customWidth="1"/>
    <col min="4876" max="4876" width="7.7109375" style="77" customWidth="1"/>
    <col min="4877" max="4877" width="9" style="77" customWidth="1"/>
    <col min="4878" max="4879" width="8.7109375" style="77" customWidth="1"/>
    <col min="4880" max="5120" width="9.140625" style="77"/>
    <col min="5121" max="5121" width="4.42578125" style="77" customWidth="1"/>
    <col min="5122" max="5122" width="19.85546875" style="77" customWidth="1"/>
    <col min="5123" max="5123" width="6.42578125" style="77" customWidth="1"/>
    <col min="5124" max="5125" width="8.7109375" style="77" customWidth="1"/>
    <col min="5126" max="5126" width="9.85546875" style="77" customWidth="1"/>
    <col min="5127" max="5130" width="8.7109375" style="77" customWidth="1"/>
    <col min="5131" max="5131" width="8.85546875" style="77" customWidth="1"/>
    <col min="5132" max="5132" width="7.7109375" style="77" customWidth="1"/>
    <col min="5133" max="5133" width="9" style="77" customWidth="1"/>
    <col min="5134" max="5135" width="8.7109375" style="77" customWidth="1"/>
    <col min="5136" max="5376" width="9.140625" style="77"/>
    <col min="5377" max="5377" width="4.42578125" style="77" customWidth="1"/>
    <col min="5378" max="5378" width="19.85546875" style="77" customWidth="1"/>
    <col min="5379" max="5379" width="6.42578125" style="77" customWidth="1"/>
    <col min="5380" max="5381" width="8.7109375" style="77" customWidth="1"/>
    <col min="5382" max="5382" width="9.85546875" style="77" customWidth="1"/>
    <col min="5383" max="5386" width="8.7109375" style="77" customWidth="1"/>
    <col min="5387" max="5387" width="8.85546875" style="77" customWidth="1"/>
    <col min="5388" max="5388" width="7.7109375" style="77" customWidth="1"/>
    <col min="5389" max="5389" width="9" style="77" customWidth="1"/>
    <col min="5390" max="5391" width="8.7109375" style="77" customWidth="1"/>
    <col min="5392" max="5632" width="9.140625" style="77"/>
    <col min="5633" max="5633" width="4.42578125" style="77" customWidth="1"/>
    <col min="5634" max="5634" width="19.85546875" style="77" customWidth="1"/>
    <col min="5635" max="5635" width="6.42578125" style="77" customWidth="1"/>
    <col min="5636" max="5637" width="8.7109375" style="77" customWidth="1"/>
    <col min="5638" max="5638" width="9.85546875" style="77" customWidth="1"/>
    <col min="5639" max="5642" width="8.7109375" style="77" customWidth="1"/>
    <col min="5643" max="5643" width="8.85546875" style="77" customWidth="1"/>
    <col min="5644" max="5644" width="7.7109375" style="77" customWidth="1"/>
    <col min="5645" max="5645" width="9" style="77" customWidth="1"/>
    <col min="5646" max="5647" width="8.7109375" style="77" customWidth="1"/>
    <col min="5648" max="5888" width="9.140625" style="77"/>
    <col min="5889" max="5889" width="4.42578125" style="77" customWidth="1"/>
    <col min="5890" max="5890" width="19.85546875" style="77" customWidth="1"/>
    <col min="5891" max="5891" width="6.42578125" style="77" customWidth="1"/>
    <col min="5892" max="5893" width="8.7109375" style="77" customWidth="1"/>
    <col min="5894" max="5894" width="9.85546875" style="77" customWidth="1"/>
    <col min="5895" max="5898" width="8.7109375" style="77" customWidth="1"/>
    <col min="5899" max="5899" width="8.85546875" style="77" customWidth="1"/>
    <col min="5900" max="5900" width="7.7109375" style="77" customWidth="1"/>
    <col min="5901" max="5901" width="9" style="77" customWidth="1"/>
    <col min="5902" max="5903" width="8.7109375" style="77" customWidth="1"/>
    <col min="5904" max="6144" width="9.140625" style="77"/>
    <col min="6145" max="6145" width="4.42578125" style="77" customWidth="1"/>
    <col min="6146" max="6146" width="19.85546875" style="77" customWidth="1"/>
    <col min="6147" max="6147" width="6.42578125" style="77" customWidth="1"/>
    <col min="6148" max="6149" width="8.7109375" style="77" customWidth="1"/>
    <col min="6150" max="6150" width="9.85546875" style="77" customWidth="1"/>
    <col min="6151" max="6154" width="8.7109375" style="77" customWidth="1"/>
    <col min="6155" max="6155" width="8.85546875" style="77" customWidth="1"/>
    <col min="6156" max="6156" width="7.7109375" style="77" customWidth="1"/>
    <col min="6157" max="6157" width="9" style="77" customWidth="1"/>
    <col min="6158" max="6159" width="8.7109375" style="77" customWidth="1"/>
    <col min="6160" max="6400" width="9.140625" style="77"/>
    <col min="6401" max="6401" width="4.42578125" style="77" customWidth="1"/>
    <col min="6402" max="6402" width="19.85546875" style="77" customWidth="1"/>
    <col min="6403" max="6403" width="6.42578125" style="77" customWidth="1"/>
    <col min="6404" max="6405" width="8.7109375" style="77" customWidth="1"/>
    <col min="6406" max="6406" width="9.85546875" style="77" customWidth="1"/>
    <col min="6407" max="6410" width="8.7109375" style="77" customWidth="1"/>
    <col min="6411" max="6411" width="8.85546875" style="77" customWidth="1"/>
    <col min="6412" max="6412" width="7.7109375" style="77" customWidth="1"/>
    <col min="6413" max="6413" width="9" style="77" customWidth="1"/>
    <col min="6414" max="6415" width="8.7109375" style="77" customWidth="1"/>
    <col min="6416" max="6656" width="9.140625" style="77"/>
    <col min="6657" max="6657" width="4.42578125" style="77" customWidth="1"/>
    <col min="6658" max="6658" width="19.85546875" style="77" customWidth="1"/>
    <col min="6659" max="6659" width="6.42578125" style="77" customWidth="1"/>
    <col min="6660" max="6661" width="8.7109375" style="77" customWidth="1"/>
    <col min="6662" max="6662" width="9.85546875" style="77" customWidth="1"/>
    <col min="6663" max="6666" width="8.7109375" style="77" customWidth="1"/>
    <col min="6667" max="6667" width="8.85546875" style="77" customWidth="1"/>
    <col min="6668" max="6668" width="7.7109375" style="77" customWidth="1"/>
    <col min="6669" max="6669" width="9" style="77" customWidth="1"/>
    <col min="6670" max="6671" width="8.7109375" style="77" customWidth="1"/>
    <col min="6672" max="6912" width="9.140625" style="77"/>
    <col min="6913" max="6913" width="4.42578125" style="77" customWidth="1"/>
    <col min="6914" max="6914" width="19.85546875" style="77" customWidth="1"/>
    <col min="6915" max="6915" width="6.42578125" style="77" customWidth="1"/>
    <col min="6916" max="6917" width="8.7109375" style="77" customWidth="1"/>
    <col min="6918" max="6918" width="9.85546875" style="77" customWidth="1"/>
    <col min="6919" max="6922" width="8.7109375" style="77" customWidth="1"/>
    <col min="6923" max="6923" width="8.85546875" style="77" customWidth="1"/>
    <col min="6924" max="6924" width="7.7109375" style="77" customWidth="1"/>
    <col min="6925" max="6925" width="9" style="77" customWidth="1"/>
    <col min="6926" max="6927" width="8.7109375" style="77" customWidth="1"/>
    <col min="6928" max="7168" width="9.140625" style="77"/>
    <col min="7169" max="7169" width="4.42578125" style="77" customWidth="1"/>
    <col min="7170" max="7170" width="19.85546875" style="77" customWidth="1"/>
    <col min="7171" max="7171" width="6.42578125" style="77" customWidth="1"/>
    <col min="7172" max="7173" width="8.7109375" style="77" customWidth="1"/>
    <col min="7174" max="7174" width="9.85546875" style="77" customWidth="1"/>
    <col min="7175" max="7178" width="8.7109375" style="77" customWidth="1"/>
    <col min="7179" max="7179" width="8.85546875" style="77" customWidth="1"/>
    <col min="7180" max="7180" width="7.7109375" style="77" customWidth="1"/>
    <col min="7181" max="7181" width="9" style="77" customWidth="1"/>
    <col min="7182" max="7183" width="8.7109375" style="77" customWidth="1"/>
    <col min="7184" max="7424" width="9.140625" style="77"/>
    <col min="7425" max="7425" width="4.42578125" style="77" customWidth="1"/>
    <col min="7426" max="7426" width="19.85546875" style="77" customWidth="1"/>
    <col min="7427" max="7427" width="6.42578125" style="77" customWidth="1"/>
    <col min="7428" max="7429" width="8.7109375" style="77" customWidth="1"/>
    <col min="7430" max="7430" width="9.85546875" style="77" customWidth="1"/>
    <col min="7431" max="7434" width="8.7109375" style="77" customWidth="1"/>
    <col min="7435" max="7435" width="8.85546875" style="77" customWidth="1"/>
    <col min="7436" max="7436" width="7.7109375" style="77" customWidth="1"/>
    <col min="7437" max="7437" width="9" style="77" customWidth="1"/>
    <col min="7438" max="7439" width="8.7109375" style="77" customWidth="1"/>
    <col min="7440" max="7680" width="9.140625" style="77"/>
    <col min="7681" max="7681" width="4.42578125" style="77" customWidth="1"/>
    <col min="7682" max="7682" width="19.85546875" style="77" customWidth="1"/>
    <col min="7683" max="7683" width="6.42578125" style="77" customWidth="1"/>
    <col min="7684" max="7685" width="8.7109375" style="77" customWidth="1"/>
    <col min="7686" max="7686" width="9.85546875" style="77" customWidth="1"/>
    <col min="7687" max="7690" width="8.7109375" style="77" customWidth="1"/>
    <col min="7691" max="7691" width="8.85546875" style="77" customWidth="1"/>
    <col min="7692" max="7692" width="7.7109375" style="77" customWidth="1"/>
    <col min="7693" max="7693" width="9" style="77" customWidth="1"/>
    <col min="7694" max="7695" width="8.7109375" style="77" customWidth="1"/>
    <col min="7696" max="7936" width="9.140625" style="77"/>
    <col min="7937" max="7937" width="4.42578125" style="77" customWidth="1"/>
    <col min="7938" max="7938" width="19.85546875" style="77" customWidth="1"/>
    <col min="7939" max="7939" width="6.42578125" style="77" customWidth="1"/>
    <col min="7940" max="7941" width="8.7109375" style="77" customWidth="1"/>
    <col min="7942" max="7942" width="9.85546875" style="77" customWidth="1"/>
    <col min="7943" max="7946" width="8.7109375" style="77" customWidth="1"/>
    <col min="7947" max="7947" width="8.85546875" style="77" customWidth="1"/>
    <col min="7948" max="7948" width="7.7109375" style="77" customWidth="1"/>
    <col min="7949" max="7949" width="9" style="77" customWidth="1"/>
    <col min="7950" max="7951" width="8.7109375" style="77" customWidth="1"/>
    <col min="7952" max="8192" width="9.140625" style="77"/>
    <col min="8193" max="8193" width="4.42578125" style="77" customWidth="1"/>
    <col min="8194" max="8194" width="19.85546875" style="77" customWidth="1"/>
    <col min="8195" max="8195" width="6.42578125" style="77" customWidth="1"/>
    <col min="8196" max="8197" width="8.7109375" style="77" customWidth="1"/>
    <col min="8198" max="8198" width="9.85546875" style="77" customWidth="1"/>
    <col min="8199" max="8202" width="8.7109375" style="77" customWidth="1"/>
    <col min="8203" max="8203" width="8.85546875" style="77" customWidth="1"/>
    <col min="8204" max="8204" width="7.7109375" style="77" customWidth="1"/>
    <col min="8205" max="8205" width="9" style="77" customWidth="1"/>
    <col min="8206" max="8207" width="8.7109375" style="77" customWidth="1"/>
    <col min="8208" max="8448" width="9.140625" style="77"/>
    <col min="8449" max="8449" width="4.42578125" style="77" customWidth="1"/>
    <col min="8450" max="8450" width="19.85546875" style="77" customWidth="1"/>
    <col min="8451" max="8451" width="6.42578125" style="77" customWidth="1"/>
    <col min="8452" max="8453" width="8.7109375" style="77" customWidth="1"/>
    <col min="8454" max="8454" width="9.85546875" style="77" customWidth="1"/>
    <col min="8455" max="8458" width="8.7109375" style="77" customWidth="1"/>
    <col min="8459" max="8459" width="8.85546875" style="77" customWidth="1"/>
    <col min="8460" max="8460" width="7.7109375" style="77" customWidth="1"/>
    <col min="8461" max="8461" width="9" style="77" customWidth="1"/>
    <col min="8462" max="8463" width="8.7109375" style="77" customWidth="1"/>
    <col min="8464" max="8704" width="9.140625" style="77"/>
    <col min="8705" max="8705" width="4.42578125" style="77" customWidth="1"/>
    <col min="8706" max="8706" width="19.85546875" style="77" customWidth="1"/>
    <col min="8707" max="8707" width="6.42578125" style="77" customWidth="1"/>
    <col min="8708" max="8709" width="8.7109375" style="77" customWidth="1"/>
    <col min="8710" max="8710" width="9.85546875" style="77" customWidth="1"/>
    <col min="8711" max="8714" width="8.7109375" style="77" customWidth="1"/>
    <col min="8715" max="8715" width="8.85546875" style="77" customWidth="1"/>
    <col min="8716" max="8716" width="7.7109375" style="77" customWidth="1"/>
    <col min="8717" max="8717" width="9" style="77" customWidth="1"/>
    <col min="8718" max="8719" width="8.7109375" style="77" customWidth="1"/>
    <col min="8720" max="8960" width="9.140625" style="77"/>
    <col min="8961" max="8961" width="4.42578125" style="77" customWidth="1"/>
    <col min="8962" max="8962" width="19.85546875" style="77" customWidth="1"/>
    <col min="8963" max="8963" width="6.42578125" style="77" customWidth="1"/>
    <col min="8964" max="8965" width="8.7109375" style="77" customWidth="1"/>
    <col min="8966" max="8966" width="9.85546875" style="77" customWidth="1"/>
    <col min="8967" max="8970" width="8.7109375" style="77" customWidth="1"/>
    <col min="8971" max="8971" width="8.85546875" style="77" customWidth="1"/>
    <col min="8972" max="8972" width="7.7109375" style="77" customWidth="1"/>
    <col min="8973" max="8973" width="9" style="77" customWidth="1"/>
    <col min="8974" max="8975" width="8.7109375" style="77" customWidth="1"/>
    <col min="8976" max="9216" width="9.140625" style="77"/>
    <col min="9217" max="9217" width="4.42578125" style="77" customWidth="1"/>
    <col min="9218" max="9218" width="19.85546875" style="77" customWidth="1"/>
    <col min="9219" max="9219" width="6.42578125" style="77" customWidth="1"/>
    <col min="9220" max="9221" width="8.7109375" style="77" customWidth="1"/>
    <col min="9222" max="9222" width="9.85546875" style="77" customWidth="1"/>
    <col min="9223" max="9226" width="8.7109375" style="77" customWidth="1"/>
    <col min="9227" max="9227" width="8.85546875" style="77" customWidth="1"/>
    <col min="9228" max="9228" width="7.7109375" style="77" customWidth="1"/>
    <col min="9229" max="9229" width="9" style="77" customWidth="1"/>
    <col min="9230" max="9231" width="8.7109375" style="77" customWidth="1"/>
    <col min="9232" max="9472" width="9.140625" style="77"/>
    <col min="9473" max="9473" width="4.42578125" style="77" customWidth="1"/>
    <col min="9474" max="9474" width="19.85546875" style="77" customWidth="1"/>
    <col min="9475" max="9475" width="6.42578125" style="77" customWidth="1"/>
    <col min="9476" max="9477" width="8.7109375" style="77" customWidth="1"/>
    <col min="9478" max="9478" width="9.85546875" style="77" customWidth="1"/>
    <col min="9479" max="9482" width="8.7109375" style="77" customWidth="1"/>
    <col min="9483" max="9483" width="8.85546875" style="77" customWidth="1"/>
    <col min="9484" max="9484" width="7.7109375" style="77" customWidth="1"/>
    <col min="9485" max="9485" width="9" style="77" customWidth="1"/>
    <col min="9486" max="9487" width="8.7109375" style="77" customWidth="1"/>
    <col min="9488" max="9728" width="9.140625" style="77"/>
    <col min="9729" max="9729" width="4.42578125" style="77" customWidth="1"/>
    <col min="9730" max="9730" width="19.85546875" style="77" customWidth="1"/>
    <col min="9731" max="9731" width="6.42578125" style="77" customWidth="1"/>
    <col min="9732" max="9733" width="8.7109375" style="77" customWidth="1"/>
    <col min="9734" max="9734" width="9.85546875" style="77" customWidth="1"/>
    <col min="9735" max="9738" width="8.7109375" style="77" customWidth="1"/>
    <col min="9739" max="9739" width="8.85546875" style="77" customWidth="1"/>
    <col min="9740" max="9740" width="7.7109375" style="77" customWidth="1"/>
    <col min="9741" max="9741" width="9" style="77" customWidth="1"/>
    <col min="9742" max="9743" width="8.7109375" style="77" customWidth="1"/>
    <col min="9744" max="9984" width="9.140625" style="77"/>
    <col min="9985" max="9985" width="4.42578125" style="77" customWidth="1"/>
    <col min="9986" max="9986" width="19.85546875" style="77" customWidth="1"/>
    <col min="9987" max="9987" width="6.42578125" style="77" customWidth="1"/>
    <col min="9988" max="9989" width="8.7109375" style="77" customWidth="1"/>
    <col min="9990" max="9990" width="9.85546875" style="77" customWidth="1"/>
    <col min="9991" max="9994" width="8.7109375" style="77" customWidth="1"/>
    <col min="9995" max="9995" width="8.85546875" style="77" customWidth="1"/>
    <col min="9996" max="9996" width="7.7109375" style="77" customWidth="1"/>
    <col min="9997" max="9997" width="9" style="77" customWidth="1"/>
    <col min="9998" max="9999" width="8.7109375" style="77" customWidth="1"/>
    <col min="10000" max="10240" width="9.140625" style="77"/>
    <col min="10241" max="10241" width="4.42578125" style="77" customWidth="1"/>
    <col min="10242" max="10242" width="19.85546875" style="77" customWidth="1"/>
    <col min="10243" max="10243" width="6.42578125" style="77" customWidth="1"/>
    <col min="10244" max="10245" width="8.7109375" style="77" customWidth="1"/>
    <col min="10246" max="10246" width="9.85546875" style="77" customWidth="1"/>
    <col min="10247" max="10250" width="8.7109375" style="77" customWidth="1"/>
    <col min="10251" max="10251" width="8.85546875" style="77" customWidth="1"/>
    <col min="10252" max="10252" width="7.7109375" style="77" customWidth="1"/>
    <col min="10253" max="10253" width="9" style="77" customWidth="1"/>
    <col min="10254" max="10255" width="8.7109375" style="77" customWidth="1"/>
    <col min="10256" max="10496" width="9.140625" style="77"/>
    <col min="10497" max="10497" width="4.42578125" style="77" customWidth="1"/>
    <col min="10498" max="10498" width="19.85546875" style="77" customWidth="1"/>
    <col min="10499" max="10499" width="6.42578125" style="77" customWidth="1"/>
    <col min="10500" max="10501" width="8.7109375" style="77" customWidth="1"/>
    <col min="10502" max="10502" width="9.85546875" style="77" customWidth="1"/>
    <col min="10503" max="10506" width="8.7109375" style="77" customWidth="1"/>
    <col min="10507" max="10507" width="8.85546875" style="77" customWidth="1"/>
    <col min="10508" max="10508" width="7.7109375" style="77" customWidth="1"/>
    <col min="10509" max="10509" width="9" style="77" customWidth="1"/>
    <col min="10510" max="10511" width="8.7109375" style="77" customWidth="1"/>
    <col min="10512" max="10752" width="9.140625" style="77"/>
    <col min="10753" max="10753" width="4.42578125" style="77" customWidth="1"/>
    <col min="10754" max="10754" width="19.85546875" style="77" customWidth="1"/>
    <col min="10755" max="10755" width="6.42578125" style="77" customWidth="1"/>
    <col min="10756" max="10757" width="8.7109375" style="77" customWidth="1"/>
    <col min="10758" max="10758" width="9.85546875" style="77" customWidth="1"/>
    <col min="10759" max="10762" width="8.7109375" style="77" customWidth="1"/>
    <col min="10763" max="10763" width="8.85546875" style="77" customWidth="1"/>
    <col min="10764" max="10764" width="7.7109375" style="77" customWidth="1"/>
    <col min="10765" max="10765" width="9" style="77" customWidth="1"/>
    <col min="10766" max="10767" width="8.7109375" style="77" customWidth="1"/>
    <col min="10768" max="11008" width="9.140625" style="77"/>
    <col min="11009" max="11009" width="4.42578125" style="77" customWidth="1"/>
    <col min="11010" max="11010" width="19.85546875" style="77" customWidth="1"/>
    <col min="11011" max="11011" width="6.42578125" style="77" customWidth="1"/>
    <col min="11012" max="11013" width="8.7109375" style="77" customWidth="1"/>
    <col min="11014" max="11014" width="9.85546875" style="77" customWidth="1"/>
    <col min="11015" max="11018" width="8.7109375" style="77" customWidth="1"/>
    <col min="11019" max="11019" width="8.85546875" style="77" customWidth="1"/>
    <col min="11020" max="11020" width="7.7109375" style="77" customWidth="1"/>
    <col min="11021" max="11021" width="9" style="77" customWidth="1"/>
    <col min="11022" max="11023" width="8.7109375" style="77" customWidth="1"/>
    <col min="11024" max="11264" width="9.140625" style="77"/>
    <col min="11265" max="11265" width="4.42578125" style="77" customWidth="1"/>
    <col min="11266" max="11266" width="19.85546875" style="77" customWidth="1"/>
    <col min="11267" max="11267" width="6.42578125" style="77" customWidth="1"/>
    <col min="11268" max="11269" width="8.7109375" style="77" customWidth="1"/>
    <col min="11270" max="11270" width="9.85546875" style="77" customWidth="1"/>
    <col min="11271" max="11274" width="8.7109375" style="77" customWidth="1"/>
    <col min="11275" max="11275" width="8.85546875" style="77" customWidth="1"/>
    <col min="11276" max="11276" width="7.7109375" style="77" customWidth="1"/>
    <col min="11277" max="11277" width="9" style="77" customWidth="1"/>
    <col min="11278" max="11279" width="8.7109375" style="77" customWidth="1"/>
    <col min="11280" max="11520" width="9.140625" style="77"/>
    <col min="11521" max="11521" width="4.42578125" style="77" customWidth="1"/>
    <col min="11522" max="11522" width="19.85546875" style="77" customWidth="1"/>
    <col min="11523" max="11523" width="6.42578125" style="77" customWidth="1"/>
    <col min="11524" max="11525" width="8.7109375" style="77" customWidth="1"/>
    <col min="11526" max="11526" width="9.85546875" style="77" customWidth="1"/>
    <col min="11527" max="11530" width="8.7109375" style="77" customWidth="1"/>
    <col min="11531" max="11531" width="8.85546875" style="77" customWidth="1"/>
    <col min="11532" max="11532" width="7.7109375" style="77" customWidth="1"/>
    <col min="11533" max="11533" width="9" style="77" customWidth="1"/>
    <col min="11534" max="11535" width="8.7109375" style="77" customWidth="1"/>
    <col min="11536" max="11776" width="9.140625" style="77"/>
    <col min="11777" max="11777" width="4.42578125" style="77" customWidth="1"/>
    <col min="11778" max="11778" width="19.85546875" style="77" customWidth="1"/>
    <col min="11779" max="11779" width="6.42578125" style="77" customWidth="1"/>
    <col min="11780" max="11781" width="8.7109375" style="77" customWidth="1"/>
    <col min="11782" max="11782" width="9.85546875" style="77" customWidth="1"/>
    <col min="11783" max="11786" width="8.7109375" style="77" customWidth="1"/>
    <col min="11787" max="11787" width="8.85546875" style="77" customWidth="1"/>
    <col min="11788" max="11788" width="7.7109375" style="77" customWidth="1"/>
    <col min="11789" max="11789" width="9" style="77" customWidth="1"/>
    <col min="11790" max="11791" width="8.7109375" style="77" customWidth="1"/>
    <col min="11792" max="12032" width="9.140625" style="77"/>
    <col min="12033" max="12033" width="4.42578125" style="77" customWidth="1"/>
    <col min="12034" max="12034" width="19.85546875" style="77" customWidth="1"/>
    <col min="12035" max="12035" width="6.42578125" style="77" customWidth="1"/>
    <col min="12036" max="12037" width="8.7109375" style="77" customWidth="1"/>
    <col min="12038" max="12038" width="9.85546875" style="77" customWidth="1"/>
    <col min="12039" max="12042" width="8.7109375" style="77" customWidth="1"/>
    <col min="12043" max="12043" width="8.85546875" style="77" customWidth="1"/>
    <col min="12044" max="12044" width="7.7109375" style="77" customWidth="1"/>
    <col min="12045" max="12045" width="9" style="77" customWidth="1"/>
    <col min="12046" max="12047" width="8.7109375" style="77" customWidth="1"/>
    <col min="12048" max="12288" width="9.140625" style="77"/>
    <col min="12289" max="12289" width="4.42578125" style="77" customWidth="1"/>
    <col min="12290" max="12290" width="19.85546875" style="77" customWidth="1"/>
    <col min="12291" max="12291" width="6.42578125" style="77" customWidth="1"/>
    <col min="12292" max="12293" width="8.7109375" style="77" customWidth="1"/>
    <col min="12294" max="12294" width="9.85546875" style="77" customWidth="1"/>
    <col min="12295" max="12298" width="8.7109375" style="77" customWidth="1"/>
    <col min="12299" max="12299" width="8.85546875" style="77" customWidth="1"/>
    <col min="12300" max="12300" width="7.7109375" style="77" customWidth="1"/>
    <col min="12301" max="12301" width="9" style="77" customWidth="1"/>
    <col min="12302" max="12303" width="8.7109375" style="77" customWidth="1"/>
    <col min="12304" max="12544" width="9.140625" style="77"/>
    <col min="12545" max="12545" width="4.42578125" style="77" customWidth="1"/>
    <col min="12546" max="12546" width="19.85546875" style="77" customWidth="1"/>
    <col min="12547" max="12547" width="6.42578125" style="77" customWidth="1"/>
    <col min="12548" max="12549" width="8.7109375" style="77" customWidth="1"/>
    <col min="12550" max="12550" width="9.85546875" style="77" customWidth="1"/>
    <col min="12551" max="12554" width="8.7109375" style="77" customWidth="1"/>
    <col min="12555" max="12555" width="8.85546875" style="77" customWidth="1"/>
    <col min="12556" max="12556" width="7.7109375" style="77" customWidth="1"/>
    <col min="12557" max="12557" width="9" style="77" customWidth="1"/>
    <col min="12558" max="12559" width="8.7109375" style="77" customWidth="1"/>
    <col min="12560" max="12800" width="9.140625" style="77"/>
    <col min="12801" max="12801" width="4.42578125" style="77" customWidth="1"/>
    <col min="12802" max="12802" width="19.85546875" style="77" customWidth="1"/>
    <col min="12803" max="12803" width="6.42578125" style="77" customWidth="1"/>
    <col min="12804" max="12805" width="8.7109375" style="77" customWidth="1"/>
    <col min="12806" max="12806" width="9.85546875" style="77" customWidth="1"/>
    <col min="12807" max="12810" width="8.7109375" style="77" customWidth="1"/>
    <col min="12811" max="12811" width="8.85546875" style="77" customWidth="1"/>
    <col min="12812" max="12812" width="7.7109375" style="77" customWidth="1"/>
    <col min="12813" max="12813" width="9" style="77" customWidth="1"/>
    <col min="12814" max="12815" width="8.7109375" style="77" customWidth="1"/>
    <col min="12816" max="13056" width="9.140625" style="77"/>
    <col min="13057" max="13057" width="4.42578125" style="77" customWidth="1"/>
    <col min="13058" max="13058" width="19.85546875" style="77" customWidth="1"/>
    <col min="13059" max="13059" width="6.42578125" style="77" customWidth="1"/>
    <col min="13060" max="13061" width="8.7109375" style="77" customWidth="1"/>
    <col min="13062" max="13062" width="9.85546875" style="77" customWidth="1"/>
    <col min="13063" max="13066" width="8.7109375" style="77" customWidth="1"/>
    <col min="13067" max="13067" width="8.85546875" style="77" customWidth="1"/>
    <col min="13068" max="13068" width="7.7109375" style="77" customWidth="1"/>
    <col min="13069" max="13069" width="9" style="77" customWidth="1"/>
    <col min="13070" max="13071" width="8.7109375" style="77" customWidth="1"/>
    <col min="13072" max="13312" width="9.140625" style="77"/>
    <col min="13313" max="13313" width="4.42578125" style="77" customWidth="1"/>
    <col min="13314" max="13314" width="19.85546875" style="77" customWidth="1"/>
    <col min="13315" max="13315" width="6.42578125" style="77" customWidth="1"/>
    <col min="13316" max="13317" width="8.7109375" style="77" customWidth="1"/>
    <col min="13318" max="13318" width="9.85546875" style="77" customWidth="1"/>
    <col min="13319" max="13322" width="8.7109375" style="77" customWidth="1"/>
    <col min="13323" max="13323" width="8.85546875" style="77" customWidth="1"/>
    <col min="13324" max="13324" width="7.7109375" style="77" customWidth="1"/>
    <col min="13325" max="13325" width="9" style="77" customWidth="1"/>
    <col min="13326" max="13327" width="8.7109375" style="77" customWidth="1"/>
    <col min="13328" max="13568" width="9.140625" style="77"/>
    <col min="13569" max="13569" width="4.42578125" style="77" customWidth="1"/>
    <col min="13570" max="13570" width="19.85546875" style="77" customWidth="1"/>
    <col min="13571" max="13571" width="6.42578125" style="77" customWidth="1"/>
    <col min="13572" max="13573" width="8.7109375" style="77" customWidth="1"/>
    <col min="13574" max="13574" width="9.85546875" style="77" customWidth="1"/>
    <col min="13575" max="13578" width="8.7109375" style="77" customWidth="1"/>
    <col min="13579" max="13579" width="8.85546875" style="77" customWidth="1"/>
    <col min="13580" max="13580" width="7.7109375" style="77" customWidth="1"/>
    <col min="13581" max="13581" width="9" style="77" customWidth="1"/>
    <col min="13582" max="13583" width="8.7109375" style="77" customWidth="1"/>
    <col min="13584" max="13824" width="9.140625" style="77"/>
    <col min="13825" max="13825" width="4.42578125" style="77" customWidth="1"/>
    <col min="13826" max="13826" width="19.85546875" style="77" customWidth="1"/>
    <col min="13827" max="13827" width="6.42578125" style="77" customWidth="1"/>
    <col min="13828" max="13829" width="8.7109375" style="77" customWidth="1"/>
    <col min="13830" max="13830" width="9.85546875" style="77" customWidth="1"/>
    <col min="13831" max="13834" width="8.7109375" style="77" customWidth="1"/>
    <col min="13835" max="13835" width="8.85546875" style="77" customWidth="1"/>
    <col min="13836" max="13836" width="7.7109375" style="77" customWidth="1"/>
    <col min="13837" max="13837" width="9" style="77" customWidth="1"/>
    <col min="13838" max="13839" width="8.7109375" style="77" customWidth="1"/>
    <col min="13840" max="14080" width="9.140625" style="77"/>
    <col min="14081" max="14081" width="4.42578125" style="77" customWidth="1"/>
    <col min="14082" max="14082" width="19.85546875" style="77" customWidth="1"/>
    <col min="14083" max="14083" width="6.42578125" style="77" customWidth="1"/>
    <col min="14084" max="14085" width="8.7109375" style="77" customWidth="1"/>
    <col min="14086" max="14086" width="9.85546875" style="77" customWidth="1"/>
    <col min="14087" max="14090" width="8.7109375" style="77" customWidth="1"/>
    <col min="14091" max="14091" width="8.85546875" style="77" customWidth="1"/>
    <col min="14092" max="14092" width="7.7109375" style="77" customWidth="1"/>
    <col min="14093" max="14093" width="9" style="77" customWidth="1"/>
    <col min="14094" max="14095" width="8.7109375" style="77" customWidth="1"/>
    <col min="14096" max="14336" width="9.140625" style="77"/>
    <col min="14337" max="14337" width="4.42578125" style="77" customWidth="1"/>
    <col min="14338" max="14338" width="19.85546875" style="77" customWidth="1"/>
    <col min="14339" max="14339" width="6.42578125" style="77" customWidth="1"/>
    <col min="14340" max="14341" width="8.7109375" style="77" customWidth="1"/>
    <col min="14342" max="14342" width="9.85546875" style="77" customWidth="1"/>
    <col min="14343" max="14346" width="8.7109375" style="77" customWidth="1"/>
    <col min="14347" max="14347" width="8.85546875" style="77" customWidth="1"/>
    <col min="14348" max="14348" width="7.7109375" style="77" customWidth="1"/>
    <col min="14349" max="14349" width="9" style="77" customWidth="1"/>
    <col min="14350" max="14351" width="8.7109375" style="77" customWidth="1"/>
    <col min="14352" max="14592" width="9.140625" style="77"/>
    <col min="14593" max="14593" width="4.42578125" style="77" customWidth="1"/>
    <col min="14594" max="14594" width="19.85546875" style="77" customWidth="1"/>
    <col min="14595" max="14595" width="6.42578125" style="77" customWidth="1"/>
    <col min="14596" max="14597" width="8.7109375" style="77" customWidth="1"/>
    <col min="14598" max="14598" width="9.85546875" style="77" customWidth="1"/>
    <col min="14599" max="14602" width="8.7109375" style="77" customWidth="1"/>
    <col min="14603" max="14603" width="8.85546875" style="77" customWidth="1"/>
    <col min="14604" max="14604" width="7.7109375" style="77" customWidth="1"/>
    <col min="14605" max="14605" width="9" style="77" customWidth="1"/>
    <col min="14606" max="14607" width="8.7109375" style="77" customWidth="1"/>
    <col min="14608" max="14848" width="9.140625" style="77"/>
    <col min="14849" max="14849" width="4.42578125" style="77" customWidth="1"/>
    <col min="14850" max="14850" width="19.85546875" style="77" customWidth="1"/>
    <col min="14851" max="14851" width="6.42578125" style="77" customWidth="1"/>
    <col min="14852" max="14853" width="8.7109375" style="77" customWidth="1"/>
    <col min="14854" max="14854" width="9.85546875" style="77" customWidth="1"/>
    <col min="14855" max="14858" width="8.7109375" style="77" customWidth="1"/>
    <col min="14859" max="14859" width="8.85546875" style="77" customWidth="1"/>
    <col min="14860" max="14860" width="7.7109375" style="77" customWidth="1"/>
    <col min="14861" max="14861" width="9" style="77" customWidth="1"/>
    <col min="14862" max="14863" width="8.7109375" style="77" customWidth="1"/>
    <col min="14864" max="15104" width="9.140625" style="77"/>
    <col min="15105" max="15105" width="4.42578125" style="77" customWidth="1"/>
    <col min="15106" max="15106" width="19.85546875" style="77" customWidth="1"/>
    <col min="15107" max="15107" width="6.42578125" style="77" customWidth="1"/>
    <col min="15108" max="15109" width="8.7109375" style="77" customWidth="1"/>
    <col min="15110" max="15110" width="9.85546875" style="77" customWidth="1"/>
    <col min="15111" max="15114" width="8.7109375" style="77" customWidth="1"/>
    <col min="15115" max="15115" width="8.85546875" style="77" customWidth="1"/>
    <col min="15116" max="15116" width="7.7109375" style="77" customWidth="1"/>
    <col min="15117" max="15117" width="9" style="77" customWidth="1"/>
    <col min="15118" max="15119" width="8.7109375" style="77" customWidth="1"/>
    <col min="15120" max="15360" width="9.140625" style="77"/>
    <col min="15361" max="15361" width="4.42578125" style="77" customWidth="1"/>
    <col min="15362" max="15362" width="19.85546875" style="77" customWidth="1"/>
    <col min="15363" max="15363" width="6.42578125" style="77" customWidth="1"/>
    <col min="15364" max="15365" width="8.7109375" style="77" customWidth="1"/>
    <col min="15366" max="15366" width="9.85546875" style="77" customWidth="1"/>
    <col min="15367" max="15370" width="8.7109375" style="77" customWidth="1"/>
    <col min="15371" max="15371" width="8.85546875" style="77" customWidth="1"/>
    <col min="15372" max="15372" width="7.7109375" style="77" customWidth="1"/>
    <col min="15373" max="15373" width="9" style="77" customWidth="1"/>
    <col min="15374" max="15375" width="8.7109375" style="77" customWidth="1"/>
    <col min="15376" max="15616" width="9.140625" style="77"/>
    <col min="15617" max="15617" width="4.42578125" style="77" customWidth="1"/>
    <col min="15618" max="15618" width="19.85546875" style="77" customWidth="1"/>
    <col min="15619" max="15619" width="6.42578125" style="77" customWidth="1"/>
    <col min="15620" max="15621" width="8.7109375" style="77" customWidth="1"/>
    <col min="15622" max="15622" width="9.85546875" style="77" customWidth="1"/>
    <col min="15623" max="15626" width="8.7109375" style="77" customWidth="1"/>
    <col min="15627" max="15627" width="8.85546875" style="77" customWidth="1"/>
    <col min="15628" max="15628" width="7.7109375" style="77" customWidth="1"/>
    <col min="15629" max="15629" width="9" style="77" customWidth="1"/>
    <col min="15630" max="15631" width="8.7109375" style="77" customWidth="1"/>
    <col min="15632" max="15872" width="9.140625" style="77"/>
    <col min="15873" max="15873" width="4.42578125" style="77" customWidth="1"/>
    <col min="15874" max="15874" width="19.85546875" style="77" customWidth="1"/>
    <col min="15875" max="15875" width="6.42578125" style="77" customWidth="1"/>
    <col min="15876" max="15877" width="8.7109375" style="77" customWidth="1"/>
    <col min="15878" max="15878" width="9.85546875" style="77" customWidth="1"/>
    <col min="15879" max="15882" width="8.7109375" style="77" customWidth="1"/>
    <col min="15883" max="15883" width="8.85546875" style="77" customWidth="1"/>
    <col min="15884" max="15884" width="7.7109375" style="77" customWidth="1"/>
    <col min="15885" max="15885" width="9" style="77" customWidth="1"/>
    <col min="15886" max="15887" width="8.7109375" style="77" customWidth="1"/>
    <col min="15888" max="16128" width="9.140625" style="77"/>
    <col min="16129" max="16129" width="4.42578125" style="77" customWidth="1"/>
    <col min="16130" max="16130" width="19.85546875" style="77" customWidth="1"/>
    <col min="16131" max="16131" width="6.42578125" style="77" customWidth="1"/>
    <col min="16132" max="16133" width="8.7109375" style="77" customWidth="1"/>
    <col min="16134" max="16134" width="9.85546875" style="77" customWidth="1"/>
    <col min="16135" max="16138" width="8.7109375" style="77" customWidth="1"/>
    <col min="16139" max="16139" width="8.85546875" style="77" customWidth="1"/>
    <col min="16140" max="16140" width="7.7109375" style="77" customWidth="1"/>
    <col min="16141" max="16141" width="9" style="77" customWidth="1"/>
    <col min="16142" max="16143" width="8.7109375" style="77" customWidth="1"/>
    <col min="16144" max="16384" width="9.140625" style="77"/>
  </cols>
  <sheetData>
    <row r="1" spans="1:15" ht="48.75" customHeight="1" thickBot="1" x14ac:dyDescent="0.25">
      <c r="L1" s="430" t="s">
        <v>425</v>
      </c>
      <c r="M1" s="430"/>
      <c r="N1" s="430"/>
    </row>
    <row r="2" spans="1:15" ht="83.25" customHeight="1" thickBot="1" x14ac:dyDescent="0.25">
      <c r="A2" s="431" t="s">
        <v>424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3"/>
    </row>
    <row r="3" spans="1:15" ht="61.5" customHeight="1" x14ac:dyDescent="0.2">
      <c r="A3" s="434" t="s">
        <v>141</v>
      </c>
      <c r="B3" s="436" t="s">
        <v>142</v>
      </c>
      <c r="C3" s="436" t="s">
        <v>143</v>
      </c>
      <c r="D3" s="418" t="s">
        <v>293</v>
      </c>
      <c r="E3" s="419" t="s">
        <v>294</v>
      </c>
      <c r="F3" s="420" t="s">
        <v>295</v>
      </c>
      <c r="G3" s="421" t="s">
        <v>296</v>
      </c>
      <c r="H3" s="420" t="s">
        <v>297</v>
      </c>
      <c r="I3" s="420" t="s">
        <v>298</v>
      </c>
      <c r="J3" s="420" t="s">
        <v>299</v>
      </c>
      <c r="K3" s="422" t="s">
        <v>300</v>
      </c>
      <c r="L3" s="420" t="s">
        <v>301</v>
      </c>
      <c r="M3" s="419" t="s">
        <v>302</v>
      </c>
      <c r="N3" s="419" t="s">
        <v>311</v>
      </c>
      <c r="O3" s="422" t="s">
        <v>144</v>
      </c>
    </row>
    <row r="4" spans="1:15" ht="15.75" customHeight="1" x14ac:dyDescent="0.2">
      <c r="A4" s="435"/>
      <c r="B4" s="437"/>
      <c r="C4" s="437"/>
      <c r="D4" s="120" t="s">
        <v>145</v>
      </c>
      <c r="E4" s="120" t="s">
        <v>145</v>
      </c>
      <c r="F4" s="120" t="s">
        <v>145</v>
      </c>
      <c r="G4" s="120" t="s">
        <v>145</v>
      </c>
      <c r="H4" s="120" t="s">
        <v>145</v>
      </c>
      <c r="I4" s="120" t="s">
        <v>145</v>
      </c>
      <c r="J4" s="120" t="s">
        <v>145</v>
      </c>
      <c r="K4" s="120" t="s">
        <v>145</v>
      </c>
      <c r="L4" s="120" t="s">
        <v>145</v>
      </c>
      <c r="M4" s="120" t="s">
        <v>145</v>
      </c>
      <c r="N4" s="120" t="s">
        <v>145</v>
      </c>
      <c r="O4" s="120" t="s">
        <v>145</v>
      </c>
    </row>
    <row r="5" spans="1:15" s="347" customFormat="1" ht="11.85" customHeight="1" x14ac:dyDescent="0.2">
      <c r="A5" s="80">
        <v>1</v>
      </c>
      <c r="B5" s="98" t="s">
        <v>146</v>
      </c>
      <c r="C5" s="99" t="s">
        <v>147</v>
      </c>
      <c r="D5" s="100">
        <v>1.4450000000000001</v>
      </c>
      <c r="E5" s="101">
        <v>0</v>
      </c>
      <c r="F5" s="100">
        <v>0.46899999999999997</v>
      </c>
      <c r="G5" s="372">
        <v>0.5</v>
      </c>
      <c r="H5" s="101">
        <v>0</v>
      </c>
      <c r="I5" s="101">
        <v>0.90200000000000002</v>
      </c>
      <c r="J5" s="101">
        <v>0.16400000000000001</v>
      </c>
      <c r="K5" s="102">
        <v>0.311</v>
      </c>
      <c r="L5" s="101"/>
      <c r="M5" s="101"/>
      <c r="N5" s="101"/>
      <c r="O5" s="103">
        <f>SUM(D5:N5)</f>
        <v>3.7910000000000004</v>
      </c>
    </row>
    <row r="6" spans="1:15" s="347" customFormat="1" ht="11.85" customHeight="1" x14ac:dyDescent="0.2">
      <c r="A6" s="80">
        <v>2</v>
      </c>
      <c r="B6" s="98" t="s">
        <v>146</v>
      </c>
      <c r="C6" s="99" t="s">
        <v>148</v>
      </c>
      <c r="D6" s="100">
        <v>1.724</v>
      </c>
      <c r="E6" s="100">
        <v>0</v>
      </c>
      <c r="F6" s="100">
        <v>0.46</v>
      </c>
      <c r="G6" s="373">
        <v>0.68899999999999995</v>
      </c>
      <c r="H6" s="100">
        <v>0</v>
      </c>
      <c r="I6" s="100">
        <v>0.90200000000000002</v>
      </c>
      <c r="J6" s="100">
        <v>0.185</v>
      </c>
      <c r="K6" s="100">
        <v>0.314</v>
      </c>
      <c r="L6" s="100"/>
      <c r="M6" s="100"/>
      <c r="N6" s="100"/>
      <c r="O6" s="103">
        <f t="shared" ref="O6:O69" si="0">SUM(D6:N6)</f>
        <v>4.274</v>
      </c>
    </row>
    <row r="7" spans="1:15" s="347" customFormat="1" ht="11.85" customHeight="1" x14ac:dyDescent="0.2">
      <c r="A7" s="80">
        <v>3</v>
      </c>
      <c r="B7" s="98" t="s">
        <v>149</v>
      </c>
      <c r="C7" s="99" t="s">
        <v>150</v>
      </c>
      <c r="D7" s="100">
        <v>1.3320000000000001</v>
      </c>
      <c r="E7" s="101">
        <v>4.0000000000000001E-3</v>
      </c>
      <c r="F7" s="100">
        <v>0.432</v>
      </c>
      <c r="G7" s="346">
        <v>0.36199999999999999</v>
      </c>
      <c r="H7" s="101">
        <v>7.0000000000000001E-3</v>
      </c>
      <c r="I7" s="101">
        <v>0.90200000000000002</v>
      </c>
      <c r="J7" s="101">
        <v>0.126</v>
      </c>
      <c r="K7" s="102">
        <v>0.312</v>
      </c>
      <c r="L7" s="101"/>
      <c r="M7" s="101"/>
      <c r="N7" s="101"/>
      <c r="O7" s="103">
        <f t="shared" si="0"/>
        <v>3.4769999999999999</v>
      </c>
    </row>
    <row r="8" spans="1:15" s="347" customFormat="1" ht="11.85" customHeight="1" x14ac:dyDescent="0.2">
      <c r="A8" s="80">
        <v>4</v>
      </c>
      <c r="B8" s="98" t="s">
        <v>151</v>
      </c>
      <c r="C8" s="99" t="s">
        <v>152</v>
      </c>
      <c r="D8" s="100">
        <v>1.4239999999999999</v>
      </c>
      <c r="E8" s="101">
        <v>6.0000000000000001E-3</v>
      </c>
      <c r="F8" s="100">
        <v>0.47</v>
      </c>
      <c r="G8" s="346">
        <v>0.28199999999999997</v>
      </c>
      <c r="H8" s="101">
        <v>3.7999999999999999E-2</v>
      </c>
      <c r="I8" s="101">
        <v>0.90200000000000002</v>
      </c>
      <c r="J8" s="101">
        <v>0.14399999999999999</v>
      </c>
      <c r="K8" s="102">
        <v>0.312</v>
      </c>
      <c r="L8" s="101"/>
      <c r="M8" s="101"/>
      <c r="N8" s="101"/>
      <c r="O8" s="103">
        <f t="shared" si="0"/>
        <v>3.5779999999999998</v>
      </c>
    </row>
    <row r="9" spans="1:15" s="347" customFormat="1" ht="11.85" customHeight="1" x14ac:dyDescent="0.2">
      <c r="A9" s="80">
        <v>5</v>
      </c>
      <c r="B9" s="98" t="s">
        <v>153</v>
      </c>
      <c r="C9" s="99" t="s">
        <v>154</v>
      </c>
      <c r="D9" s="100">
        <v>1.498</v>
      </c>
      <c r="E9" s="101">
        <v>0</v>
      </c>
      <c r="F9" s="100">
        <v>0.48399999999999999</v>
      </c>
      <c r="G9" s="346">
        <v>0</v>
      </c>
      <c r="H9" s="101">
        <v>0</v>
      </c>
      <c r="I9" s="101">
        <v>0.90200000000000002</v>
      </c>
      <c r="J9" s="101">
        <v>0.27200000000000002</v>
      </c>
      <c r="K9" s="102">
        <v>0.32400000000000001</v>
      </c>
      <c r="L9" s="101"/>
      <c r="M9" s="101"/>
      <c r="N9" s="101"/>
      <c r="O9" s="103">
        <f t="shared" si="0"/>
        <v>3.4799999999999995</v>
      </c>
    </row>
    <row r="10" spans="1:15" s="347" customFormat="1" ht="11.85" customHeight="1" x14ac:dyDescent="0.2">
      <c r="A10" s="80">
        <v>6</v>
      </c>
      <c r="B10" s="98" t="s">
        <v>153</v>
      </c>
      <c r="C10" s="104" t="s">
        <v>155</v>
      </c>
      <c r="D10" s="100">
        <v>1.5129999999999999</v>
      </c>
      <c r="E10" s="101">
        <v>3.0000000000000001E-3</v>
      </c>
      <c r="F10" s="100">
        <v>0.44900000000000001</v>
      </c>
      <c r="G10" s="346">
        <v>0.39100000000000001</v>
      </c>
      <c r="H10" s="101">
        <v>1.4999999999999999E-2</v>
      </c>
      <c r="I10" s="101">
        <v>0.90200000000000002</v>
      </c>
      <c r="J10" s="101">
        <v>0.14499999999999999</v>
      </c>
      <c r="K10" s="102">
        <v>0.312</v>
      </c>
      <c r="L10" s="101"/>
      <c r="M10" s="101"/>
      <c r="N10" s="101"/>
      <c r="O10" s="103">
        <f t="shared" si="0"/>
        <v>3.73</v>
      </c>
    </row>
    <row r="11" spans="1:15" s="347" customFormat="1" ht="11.85" customHeight="1" x14ac:dyDescent="0.2">
      <c r="A11" s="348">
        <v>7</v>
      </c>
      <c r="B11" s="349" t="s">
        <v>156</v>
      </c>
      <c r="C11" s="350" t="s">
        <v>157</v>
      </c>
      <c r="D11" s="351">
        <v>0</v>
      </c>
      <c r="E11" s="351">
        <v>0</v>
      </c>
      <c r="F11" s="351">
        <v>0</v>
      </c>
      <c r="G11" s="374">
        <v>0</v>
      </c>
      <c r="H11" s="351">
        <v>0</v>
      </c>
      <c r="I11" s="351">
        <v>0</v>
      </c>
      <c r="J11" s="351">
        <v>0</v>
      </c>
      <c r="K11" s="352">
        <v>0</v>
      </c>
      <c r="L11" s="352"/>
      <c r="M11" s="352"/>
      <c r="N11" s="352"/>
      <c r="O11" s="103">
        <f t="shared" si="0"/>
        <v>0</v>
      </c>
    </row>
    <row r="12" spans="1:15" s="347" customFormat="1" ht="11.85" customHeight="1" x14ac:dyDescent="0.2">
      <c r="A12" s="348">
        <v>8</v>
      </c>
      <c r="B12" s="349" t="s">
        <v>156</v>
      </c>
      <c r="C12" s="350" t="s">
        <v>158</v>
      </c>
      <c r="D12" s="351">
        <v>0</v>
      </c>
      <c r="E12" s="351">
        <v>0</v>
      </c>
      <c r="F12" s="351">
        <v>0</v>
      </c>
      <c r="G12" s="374">
        <v>0</v>
      </c>
      <c r="H12" s="351">
        <v>0</v>
      </c>
      <c r="I12" s="351">
        <v>0</v>
      </c>
      <c r="J12" s="351">
        <v>0</v>
      </c>
      <c r="K12" s="352">
        <v>0</v>
      </c>
      <c r="L12" s="352"/>
      <c r="M12" s="352"/>
      <c r="N12" s="352"/>
      <c r="O12" s="103">
        <f t="shared" si="0"/>
        <v>0</v>
      </c>
    </row>
    <row r="13" spans="1:15" s="347" customFormat="1" ht="11.85" customHeight="1" x14ac:dyDescent="0.2">
      <c r="A13" s="348">
        <v>9</v>
      </c>
      <c r="B13" s="349" t="s">
        <v>159</v>
      </c>
      <c r="C13" s="350" t="s">
        <v>160</v>
      </c>
      <c r="D13" s="351">
        <v>0</v>
      </c>
      <c r="E13" s="351">
        <v>0</v>
      </c>
      <c r="F13" s="351">
        <v>0</v>
      </c>
      <c r="G13" s="374">
        <v>0</v>
      </c>
      <c r="H13" s="351">
        <v>0</v>
      </c>
      <c r="I13" s="351">
        <v>0</v>
      </c>
      <c r="J13" s="351">
        <v>0</v>
      </c>
      <c r="K13" s="352">
        <v>0</v>
      </c>
      <c r="L13" s="352"/>
      <c r="M13" s="352"/>
      <c r="N13" s="352"/>
      <c r="O13" s="103">
        <f t="shared" si="0"/>
        <v>0</v>
      </c>
    </row>
    <row r="14" spans="1:15" s="347" customFormat="1" ht="11.85" customHeight="1" x14ac:dyDescent="0.2">
      <c r="A14" s="348">
        <v>10</v>
      </c>
      <c r="B14" s="349" t="s">
        <v>159</v>
      </c>
      <c r="C14" s="350" t="s">
        <v>161</v>
      </c>
      <c r="D14" s="351">
        <v>0</v>
      </c>
      <c r="E14" s="351">
        <v>0</v>
      </c>
      <c r="F14" s="351">
        <v>0</v>
      </c>
      <c r="G14" s="374">
        <v>0</v>
      </c>
      <c r="H14" s="351">
        <v>0</v>
      </c>
      <c r="I14" s="351">
        <v>0</v>
      </c>
      <c r="J14" s="351">
        <v>0</v>
      </c>
      <c r="K14" s="352">
        <v>0</v>
      </c>
      <c r="L14" s="352"/>
      <c r="M14" s="352"/>
      <c r="N14" s="352"/>
      <c r="O14" s="103">
        <f t="shared" si="0"/>
        <v>0</v>
      </c>
    </row>
    <row r="15" spans="1:15" s="347" customFormat="1" ht="11.85" customHeight="1" x14ac:dyDescent="0.2">
      <c r="A15" s="80">
        <v>11</v>
      </c>
      <c r="B15" s="105" t="s">
        <v>162</v>
      </c>
      <c r="C15" s="106" t="s">
        <v>163</v>
      </c>
      <c r="D15" s="107">
        <v>0.68700000000000006</v>
      </c>
      <c r="E15" s="102">
        <v>7.0000000000000001E-3</v>
      </c>
      <c r="F15" s="100">
        <v>0.42699999999999999</v>
      </c>
      <c r="G15" s="346">
        <v>1.4350000000000001</v>
      </c>
      <c r="H15" s="101">
        <v>2.1000000000000001E-2</v>
      </c>
      <c r="I15" s="101">
        <v>0.90200000000000002</v>
      </c>
      <c r="J15" s="353">
        <v>0.214</v>
      </c>
      <c r="K15" s="102">
        <v>0.312</v>
      </c>
      <c r="L15" s="101"/>
      <c r="M15" s="101"/>
      <c r="N15" s="101"/>
      <c r="O15" s="103">
        <f t="shared" si="0"/>
        <v>4.0049999999999999</v>
      </c>
    </row>
    <row r="16" spans="1:15" s="347" customFormat="1" ht="11.85" customHeight="1" x14ac:dyDescent="0.2">
      <c r="A16" s="80">
        <v>12</v>
      </c>
      <c r="B16" s="105" t="s">
        <v>164</v>
      </c>
      <c r="C16" s="106" t="s">
        <v>155</v>
      </c>
      <c r="D16" s="107">
        <v>0.9</v>
      </c>
      <c r="E16" s="102">
        <v>4.0000000000000001E-3</v>
      </c>
      <c r="F16" s="107">
        <v>0.42799999999999999</v>
      </c>
      <c r="G16" s="346">
        <v>0.29199999999999998</v>
      </c>
      <c r="H16" s="102">
        <v>1.2E-2</v>
      </c>
      <c r="I16" s="102">
        <v>0.90200000000000002</v>
      </c>
      <c r="J16" s="102">
        <v>0.129</v>
      </c>
      <c r="K16" s="102">
        <v>0.313</v>
      </c>
      <c r="L16" s="102">
        <v>1.9710000000000001</v>
      </c>
      <c r="M16" s="372">
        <v>0.41299999999999998</v>
      </c>
      <c r="N16" s="102">
        <v>0.55100000000000005</v>
      </c>
      <c r="O16" s="103">
        <f t="shared" si="0"/>
        <v>5.9150000000000009</v>
      </c>
    </row>
    <row r="17" spans="1:15" s="347" customFormat="1" ht="11.85" customHeight="1" x14ac:dyDescent="0.2">
      <c r="A17" s="108"/>
      <c r="B17" s="105" t="s">
        <v>162</v>
      </c>
      <c r="C17" s="106" t="s">
        <v>155</v>
      </c>
      <c r="D17" s="107">
        <v>0.9</v>
      </c>
      <c r="E17" s="102">
        <v>4.0000000000000001E-3</v>
      </c>
      <c r="F17" s="107">
        <v>0.42799999999999999</v>
      </c>
      <c r="G17" s="346">
        <v>0.29199999999999998</v>
      </c>
      <c r="H17" s="102">
        <v>1.2E-2</v>
      </c>
      <c r="I17" s="102">
        <v>0.90200000000000002</v>
      </c>
      <c r="J17" s="102">
        <v>0.129</v>
      </c>
      <c r="K17" s="102">
        <v>0.313</v>
      </c>
      <c r="L17" s="102"/>
      <c r="M17" s="346"/>
      <c r="N17" s="102">
        <v>0.55100000000000005</v>
      </c>
      <c r="O17" s="103">
        <f t="shared" si="0"/>
        <v>3.5310000000000006</v>
      </c>
    </row>
    <row r="18" spans="1:15" s="347" customFormat="1" ht="11.85" customHeight="1" x14ac:dyDescent="0.2">
      <c r="A18" s="108">
        <v>13</v>
      </c>
      <c r="B18" s="105" t="s">
        <v>165</v>
      </c>
      <c r="C18" s="106" t="s">
        <v>166</v>
      </c>
      <c r="D18" s="107">
        <v>1.6830000000000001</v>
      </c>
      <c r="E18" s="102">
        <v>1E-3</v>
      </c>
      <c r="F18" s="107">
        <v>0.432</v>
      </c>
      <c r="G18" s="346">
        <v>0.501</v>
      </c>
      <c r="H18" s="102">
        <v>0.01</v>
      </c>
      <c r="I18" s="102">
        <v>0.90200000000000002</v>
      </c>
      <c r="J18" s="102">
        <v>0.125</v>
      </c>
      <c r="K18" s="102">
        <v>0.312</v>
      </c>
      <c r="L18" s="102"/>
      <c r="M18" s="346"/>
      <c r="N18" s="102"/>
      <c r="O18" s="103">
        <f t="shared" si="0"/>
        <v>3.9659999999999997</v>
      </c>
    </row>
    <row r="19" spans="1:15" s="347" customFormat="1" ht="11.85" customHeight="1" x14ac:dyDescent="0.2">
      <c r="A19" s="108">
        <v>14</v>
      </c>
      <c r="B19" s="105" t="s">
        <v>165</v>
      </c>
      <c r="C19" s="106" t="s">
        <v>148</v>
      </c>
      <c r="D19" s="107">
        <v>1.502</v>
      </c>
      <c r="E19" s="102">
        <v>5.0000000000000001E-3</v>
      </c>
      <c r="F19" s="107">
        <v>0.46899999999999997</v>
      </c>
      <c r="G19" s="346">
        <v>0.748</v>
      </c>
      <c r="H19" s="102">
        <v>3.3000000000000002E-2</v>
      </c>
      <c r="I19" s="102">
        <v>0.90200000000000002</v>
      </c>
      <c r="J19" s="102">
        <v>0.10299999999999999</v>
      </c>
      <c r="K19" s="102">
        <v>0.314</v>
      </c>
      <c r="L19" s="102"/>
      <c r="M19" s="346"/>
      <c r="N19" s="102"/>
      <c r="O19" s="103">
        <f t="shared" si="0"/>
        <v>4.0760000000000005</v>
      </c>
    </row>
    <row r="20" spans="1:15" s="347" customFormat="1" ht="11.85" customHeight="1" x14ac:dyDescent="0.2">
      <c r="A20" s="108">
        <v>15</v>
      </c>
      <c r="B20" s="105" t="s">
        <v>167</v>
      </c>
      <c r="C20" s="106" t="s">
        <v>168</v>
      </c>
      <c r="D20" s="107">
        <v>0</v>
      </c>
      <c r="E20" s="102">
        <v>0</v>
      </c>
      <c r="F20" s="107">
        <v>0</v>
      </c>
      <c r="G20" s="346">
        <v>0.54600000000000004</v>
      </c>
      <c r="H20" s="102">
        <v>0</v>
      </c>
      <c r="I20" s="102">
        <v>0.90200000000000002</v>
      </c>
      <c r="J20" s="102">
        <v>0</v>
      </c>
      <c r="K20" s="102">
        <v>0</v>
      </c>
      <c r="L20" s="102"/>
      <c r="M20" s="346"/>
      <c r="N20" s="102"/>
      <c r="O20" s="103">
        <f t="shared" si="0"/>
        <v>1.448</v>
      </c>
    </row>
    <row r="21" spans="1:15" s="347" customFormat="1" ht="11.85" customHeight="1" x14ac:dyDescent="0.2">
      <c r="A21" s="108">
        <v>16</v>
      </c>
      <c r="B21" s="105" t="s">
        <v>167</v>
      </c>
      <c r="C21" s="106" t="s">
        <v>169</v>
      </c>
      <c r="D21" s="107">
        <v>0</v>
      </c>
      <c r="E21" s="102">
        <v>0</v>
      </c>
      <c r="F21" s="107">
        <v>0</v>
      </c>
      <c r="G21" s="346">
        <v>0.39300000000000002</v>
      </c>
      <c r="H21" s="102">
        <v>0</v>
      </c>
      <c r="I21" s="102">
        <v>0.90200000000000002</v>
      </c>
      <c r="J21" s="102">
        <v>0</v>
      </c>
      <c r="K21" s="102">
        <v>0</v>
      </c>
      <c r="L21" s="102"/>
      <c r="M21" s="346"/>
      <c r="N21" s="102"/>
      <c r="O21" s="103">
        <f t="shared" si="0"/>
        <v>1.2949999999999999</v>
      </c>
    </row>
    <row r="22" spans="1:15" s="347" customFormat="1" ht="11.85" customHeight="1" x14ac:dyDescent="0.2">
      <c r="A22" s="108">
        <v>17</v>
      </c>
      <c r="B22" s="105" t="s">
        <v>170</v>
      </c>
      <c r="C22" s="106" t="s">
        <v>171</v>
      </c>
      <c r="D22" s="107">
        <v>1.4159999999999999</v>
      </c>
      <c r="E22" s="102">
        <v>8.0000000000000002E-3</v>
      </c>
      <c r="F22" s="107">
        <v>0.45</v>
      </c>
      <c r="G22" s="346">
        <v>0.59499999999999997</v>
      </c>
      <c r="H22" s="102">
        <v>4.3999999999999997E-2</v>
      </c>
      <c r="I22" s="102">
        <v>0.90200000000000002</v>
      </c>
      <c r="J22" s="102">
        <v>0.17899999999999999</v>
      </c>
      <c r="K22" s="102">
        <v>0.315</v>
      </c>
      <c r="L22" s="102"/>
      <c r="M22" s="346"/>
      <c r="N22" s="102"/>
      <c r="O22" s="103">
        <f t="shared" si="0"/>
        <v>3.9089999999999998</v>
      </c>
    </row>
    <row r="23" spans="1:15" s="347" customFormat="1" ht="11.85" customHeight="1" x14ac:dyDescent="0.2">
      <c r="A23" s="348">
        <v>18</v>
      </c>
      <c r="B23" s="349" t="s">
        <v>174</v>
      </c>
      <c r="C23" s="350" t="s">
        <v>152</v>
      </c>
      <c r="D23" s="352">
        <v>0</v>
      </c>
      <c r="E23" s="352">
        <v>0</v>
      </c>
      <c r="F23" s="352">
        <v>0</v>
      </c>
      <c r="G23" s="375">
        <v>0</v>
      </c>
      <c r="H23" s="352">
        <v>0</v>
      </c>
      <c r="I23" s="352">
        <v>0</v>
      </c>
      <c r="J23" s="352">
        <v>0</v>
      </c>
      <c r="K23" s="352">
        <v>0</v>
      </c>
      <c r="L23" s="352"/>
      <c r="M23" s="375"/>
      <c r="N23" s="352"/>
      <c r="O23" s="103">
        <f t="shared" si="0"/>
        <v>0</v>
      </c>
    </row>
    <row r="24" spans="1:15" s="347" customFormat="1" ht="11.85" customHeight="1" x14ac:dyDescent="0.2">
      <c r="A24" s="108">
        <v>19</v>
      </c>
      <c r="B24" s="105" t="s">
        <v>174</v>
      </c>
      <c r="C24" s="106" t="s">
        <v>158</v>
      </c>
      <c r="D24" s="107">
        <v>0</v>
      </c>
      <c r="E24" s="102">
        <v>0</v>
      </c>
      <c r="F24" s="107">
        <v>0</v>
      </c>
      <c r="G24" s="346">
        <v>0.63400000000000001</v>
      </c>
      <c r="H24" s="102">
        <v>0</v>
      </c>
      <c r="I24" s="102">
        <v>0.90200000000000002</v>
      </c>
      <c r="J24" s="102">
        <v>0.28799999999999998</v>
      </c>
      <c r="K24" s="102">
        <v>0</v>
      </c>
      <c r="L24" s="102"/>
      <c r="M24" s="346"/>
      <c r="N24" s="102"/>
      <c r="O24" s="103">
        <f t="shared" si="0"/>
        <v>1.8240000000000001</v>
      </c>
    </row>
    <row r="25" spans="1:15" s="347" customFormat="1" ht="11.85" customHeight="1" x14ac:dyDescent="0.2">
      <c r="A25" s="108">
        <v>20</v>
      </c>
      <c r="B25" s="105" t="s">
        <v>174</v>
      </c>
      <c r="C25" s="106">
        <v>3</v>
      </c>
      <c r="D25" s="107">
        <v>1.411</v>
      </c>
      <c r="E25" s="102">
        <v>2E-3</v>
      </c>
      <c r="F25" s="107">
        <v>0.42699999999999999</v>
      </c>
      <c r="G25" s="346">
        <v>0.77400000000000002</v>
      </c>
      <c r="H25" s="102">
        <v>1.4E-2</v>
      </c>
      <c r="I25" s="102">
        <v>0.90200000000000002</v>
      </c>
      <c r="J25" s="102">
        <v>0.17599999999999999</v>
      </c>
      <c r="K25" s="102">
        <v>0.314</v>
      </c>
      <c r="L25" s="102"/>
      <c r="M25" s="346"/>
      <c r="N25" s="102"/>
      <c r="O25" s="103">
        <f t="shared" si="0"/>
        <v>4.0199999999999996</v>
      </c>
    </row>
    <row r="26" spans="1:15" s="347" customFormat="1" ht="11.85" customHeight="1" x14ac:dyDescent="0.2">
      <c r="A26" s="108">
        <v>21</v>
      </c>
      <c r="B26" s="98" t="s">
        <v>174</v>
      </c>
      <c r="C26" s="99" t="s">
        <v>176</v>
      </c>
      <c r="D26" s="100">
        <v>1.3169999999999999</v>
      </c>
      <c r="E26" s="101">
        <v>8.9999999999999993E-3</v>
      </c>
      <c r="F26" s="100">
        <v>0.45</v>
      </c>
      <c r="G26" s="346">
        <v>0.29699999999999999</v>
      </c>
      <c r="H26" s="101">
        <v>1.7999999999999999E-2</v>
      </c>
      <c r="I26" s="101">
        <v>0.90200000000000002</v>
      </c>
      <c r="J26" s="101">
        <v>0.13600000000000001</v>
      </c>
      <c r="K26" s="102">
        <v>0.312</v>
      </c>
      <c r="L26" s="101"/>
      <c r="M26" s="376"/>
      <c r="N26" s="101"/>
      <c r="O26" s="103">
        <f t="shared" si="0"/>
        <v>3.4409999999999998</v>
      </c>
    </row>
    <row r="27" spans="1:15" s="347" customFormat="1" ht="11.85" customHeight="1" x14ac:dyDescent="0.2">
      <c r="A27" s="108">
        <v>22</v>
      </c>
      <c r="B27" s="98" t="s">
        <v>177</v>
      </c>
      <c r="C27" s="99" t="s">
        <v>178</v>
      </c>
      <c r="D27" s="100">
        <v>1.4239999999999999</v>
      </c>
      <c r="E27" s="101">
        <v>1E-3</v>
      </c>
      <c r="F27" s="100">
        <v>0.42699999999999999</v>
      </c>
      <c r="G27" s="346">
        <v>0.81599999999999995</v>
      </c>
      <c r="H27" s="101">
        <v>7.0000000000000001E-3</v>
      </c>
      <c r="I27" s="101">
        <v>0.90200000000000002</v>
      </c>
      <c r="J27" s="101">
        <v>0.12</v>
      </c>
      <c r="K27" s="102">
        <v>0.312</v>
      </c>
      <c r="L27" s="101"/>
      <c r="M27" s="376"/>
      <c r="N27" s="101"/>
      <c r="O27" s="103">
        <f t="shared" si="0"/>
        <v>4.0090000000000003</v>
      </c>
    </row>
    <row r="28" spans="1:15" s="347" customFormat="1" ht="11.85" customHeight="1" x14ac:dyDescent="0.2">
      <c r="A28" s="108">
        <v>23</v>
      </c>
      <c r="B28" s="98" t="s">
        <v>177</v>
      </c>
      <c r="C28" s="99" t="s">
        <v>179</v>
      </c>
      <c r="D28" s="100">
        <v>1.431</v>
      </c>
      <c r="E28" s="101">
        <v>2E-3</v>
      </c>
      <c r="F28" s="100">
        <v>0.44500000000000001</v>
      </c>
      <c r="G28" s="346">
        <v>0.36899999999999999</v>
      </c>
      <c r="H28" s="101">
        <v>1.7000000000000001E-2</v>
      </c>
      <c r="I28" s="101">
        <v>0.90200000000000002</v>
      </c>
      <c r="J28" s="101">
        <v>0.14199999999999999</v>
      </c>
      <c r="K28" s="102">
        <v>0.314</v>
      </c>
      <c r="L28" s="101"/>
      <c r="M28" s="376"/>
      <c r="N28" s="101"/>
      <c r="O28" s="103">
        <f t="shared" si="0"/>
        <v>3.6219999999999999</v>
      </c>
    </row>
    <row r="29" spans="1:15" s="347" customFormat="1" ht="11.85" customHeight="1" x14ac:dyDescent="0.2">
      <c r="A29" s="348">
        <v>24</v>
      </c>
      <c r="B29" s="349" t="s">
        <v>180</v>
      </c>
      <c r="C29" s="350" t="s">
        <v>181</v>
      </c>
      <c r="D29" s="351">
        <v>0</v>
      </c>
      <c r="E29" s="351">
        <v>0</v>
      </c>
      <c r="F29" s="351">
        <v>0</v>
      </c>
      <c r="G29" s="374">
        <v>0</v>
      </c>
      <c r="H29" s="351">
        <v>0</v>
      </c>
      <c r="I29" s="351">
        <v>0</v>
      </c>
      <c r="J29" s="351">
        <v>0</v>
      </c>
      <c r="K29" s="352">
        <v>0</v>
      </c>
      <c r="L29" s="352"/>
      <c r="M29" s="375"/>
      <c r="N29" s="352"/>
      <c r="O29" s="103">
        <f t="shared" si="0"/>
        <v>0</v>
      </c>
    </row>
    <row r="30" spans="1:15" s="347" customFormat="1" ht="11.85" customHeight="1" x14ac:dyDescent="0.2">
      <c r="A30" s="108">
        <v>25</v>
      </c>
      <c r="B30" s="98" t="s">
        <v>182</v>
      </c>
      <c r="C30" s="99" t="s">
        <v>155</v>
      </c>
      <c r="D30" s="100">
        <v>1.4490000000000001</v>
      </c>
      <c r="E30" s="101">
        <v>3.0000000000000001E-3</v>
      </c>
      <c r="F30" s="100">
        <v>0.432</v>
      </c>
      <c r="G30" s="346">
        <v>0.48599999999999999</v>
      </c>
      <c r="H30" s="101">
        <v>0.02</v>
      </c>
      <c r="I30" s="101">
        <v>0.90200000000000002</v>
      </c>
      <c r="J30" s="101">
        <v>0.14899999999999999</v>
      </c>
      <c r="K30" s="102">
        <v>0.314</v>
      </c>
      <c r="L30" s="101"/>
      <c r="M30" s="376"/>
      <c r="N30" s="101"/>
      <c r="O30" s="103">
        <f t="shared" si="0"/>
        <v>3.7550000000000003</v>
      </c>
    </row>
    <row r="31" spans="1:15" s="347" customFormat="1" ht="11.85" customHeight="1" x14ac:dyDescent="0.2">
      <c r="A31" s="108">
        <v>26</v>
      </c>
      <c r="B31" s="98" t="s">
        <v>182</v>
      </c>
      <c r="C31" s="99" t="s">
        <v>179</v>
      </c>
      <c r="D31" s="100">
        <v>1.375</v>
      </c>
      <c r="E31" s="101">
        <v>4.0000000000000001E-3</v>
      </c>
      <c r="F31" s="100">
        <v>0.46</v>
      </c>
      <c r="G31" s="346">
        <v>0.28499999999999998</v>
      </c>
      <c r="H31" s="101">
        <v>2.4E-2</v>
      </c>
      <c r="I31" s="101">
        <v>0.90200000000000002</v>
      </c>
      <c r="J31" s="101">
        <v>0.161</v>
      </c>
      <c r="K31" s="102">
        <v>0.312</v>
      </c>
      <c r="L31" s="101"/>
      <c r="M31" s="376"/>
      <c r="N31" s="101"/>
      <c r="O31" s="103">
        <f t="shared" si="0"/>
        <v>3.5230000000000001</v>
      </c>
    </row>
    <row r="32" spans="1:15" s="347" customFormat="1" ht="11.85" customHeight="1" x14ac:dyDescent="0.2">
      <c r="A32" s="108">
        <v>27</v>
      </c>
      <c r="B32" s="109" t="s">
        <v>172</v>
      </c>
      <c r="C32" s="106" t="s">
        <v>178</v>
      </c>
      <c r="D32" s="107">
        <v>1.4750000000000001</v>
      </c>
      <c r="E32" s="102">
        <v>0</v>
      </c>
      <c r="F32" s="107">
        <v>0.45100000000000001</v>
      </c>
      <c r="G32" s="346">
        <v>0.53300000000000003</v>
      </c>
      <c r="H32" s="102">
        <v>0</v>
      </c>
      <c r="I32" s="102">
        <v>0.90200000000000002</v>
      </c>
      <c r="J32" s="102">
        <v>0.217</v>
      </c>
      <c r="K32" s="102">
        <v>0.314</v>
      </c>
      <c r="L32" s="102"/>
      <c r="M32" s="346"/>
      <c r="N32" s="102"/>
      <c r="O32" s="103">
        <f t="shared" si="0"/>
        <v>3.8920000000000003</v>
      </c>
    </row>
    <row r="33" spans="1:15" s="347" customFormat="1" ht="11.85" customHeight="1" x14ac:dyDescent="0.2">
      <c r="A33" s="108">
        <v>28</v>
      </c>
      <c r="B33" s="109" t="s">
        <v>172</v>
      </c>
      <c r="C33" s="99" t="s">
        <v>179</v>
      </c>
      <c r="D33" s="100">
        <v>1.5569999999999999</v>
      </c>
      <c r="E33" s="101">
        <v>0</v>
      </c>
      <c r="F33" s="100">
        <v>0.44900000000000001</v>
      </c>
      <c r="G33" s="346">
        <v>1.024</v>
      </c>
      <c r="H33" s="101">
        <v>0</v>
      </c>
      <c r="I33" s="101">
        <v>0.90200000000000002</v>
      </c>
      <c r="J33" s="101">
        <v>0.21</v>
      </c>
      <c r="K33" s="102">
        <v>0.315</v>
      </c>
      <c r="L33" s="101"/>
      <c r="M33" s="376"/>
      <c r="N33" s="101"/>
      <c r="O33" s="103">
        <f t="shared" si="0"/>
        <v>4.4570000000000007</v>
      </c>
    </row>
    <row r="34" spans="1:15" s="347" customFormat="1" ht="11.85" customHeight="1" x14ac:dyDescent="0.2">
      <c r="A34" s="108">
        <v>29</v>
      </c>
      <c r="B34" s="105" t="s">
        <v>172</v>
      </c>
      <c r="C34" s="106" t="s">
        <v>173</v>
      </c>
      <c r="D34" s="107">
        <v>1.681</v>
      </c>
      <c r="E34" s="102">
        <v>0</v>
      </c>
      <c r="F34" s="107">
        <v>0.46899999999999997</v>
      </c>
      <c r="G34" s="346">
        <v>0.69199999999999995</v>
      </c>
      <c r="H34" s="102">
        <v>0</v>
      </c>
      <c r="I34" s="102">
        <v>0.90200000000000002</v>
      </c>
      <c r="J34" s="102">
        <v>0</v>
      </c>
      <c r="K34" s="102">
        <v>0.312</v>
      </c>
      <c r="L34" s="102"/>
      <c r="M34" s="346"/>
      <c r="N34" s="102"/>
      <c r="O34" s="103">
        <f t="shared" si="0"/>
        <v>4.056</v>
      </c>
    </row>
    <row r="35" spans="1:15" s="347" customFormat="1" ht="11.85" customHeight="1" x14ac:dyDescent="0.2">
      <c r="A35" s="108">
        <v>30</v>
      </c>
      <c r="B35" s="98" t="s">
        <v>183</v>
      </c>
      <c r="C35" s="99" t="s">
        <v>184</v>
      </c>
      <c r="D35" s="100">
        <v>1.5089999999999999</v>
      </c>
      <c r="E35" s="101">
        <v>0</v>
      </c>
      <c r="F35" s="100">
        <v>0.47299999999999998</v>
      </c>
      <c r="G35" s="346">
        <v>0.36</v>
      </c>
      <c r="H35" s="101">
        <v>0</v>
      </c>
      <c r="I35" s="101">
        <v>0.90200000000000002</v>
      </c>
      <c r="J35" s="101">
        <v>0.13</v>
      </c>
      <c r="K35" s="102">
        <v>0.31</v>
      </c>
      <c r="L35" s="101"/>
      <c r="M35" s="376"/>
      <c r="N35" s="101"/>
      <c r="O35" s="103">
        <f t="shared" si="0"/>
        <v>3.6839999999999997</v>
      </c>
    </row>
    <row r="36" spans="1:15" s="347" customFormat="1" ht="11.85" customHeight="1" x14ac:dyDescent="0.2">
      <c r="A36" s="108">
        <v>31</v>
      </c>
      <c r="B36" s="98" t="s">
        <v>183</v>
      </c>
      <c r="C36" s="99" t="s">
        <v>185</v>
      </c>
      <c r="D36" s="100">
        <v>1.599</v>
      </c>
      <c r="E36" s="101">
        <v>0</v>
      </c>
      <c r="F36" s="100">
        <v>0.48399999999999999</v>
      </c>
      <c r="G36" s="346">
        <v>0.98399999999999999</v>
      </c>
      <c r="H36" s="101">
        <v>0</v>
      </c>
      <c r="I36" s="101">
        <v>0.90200000000000002</v>
      </c>
      <c r="J36" s="101">
        <v>0.193</v>
      </c>
      <c r="K36" s="102">
        <v>0.30099999999999999</v>
      </c>
      <c r="L36" s="101"/>
      <c r="M36" s="376"/>
      <c r="N36" s="101"/>
      <c r="O36" s="103">
        <f t="shared" si="0"/>
        <v>4.4630000000000001</v>
      </c>
    </row>
    <row r="37" spans="1:15" s="347" customFormat="1" ht="11.85" customHeight="1" x14ac:dyDescent="0.2">
      <c r="A37" s="108">
        <v>32</v>
      </c>
      <c r="B37" s="98" t="s">
        <v>183</v>
      </c>
      <c r="C37" s="99" t="s">
        <v>186</v>
      </c>
      <c r="D37" s="100">
        <v>1.3480000000000001</v>
      </c>
      <c r="E37" s="101">
        <v>4.0000000000000001E-3</v>
      </c>
      <c r="F37" s="100">
        <v>0.42799999999999999</v>
      </c>
      <c r="G37" s="346">
        <v>0.433</v>
      </c>
      <c r="H37" s="101">
        <v>2.5999999999999999E-2</v>
      </c>
      <c r="I37" s="101">
        <v>0.90200000000000002</v>
      </c>
      <c r="J37" s="101">
        <v>0.13600000000000001</v>
      </c>
      <c r="K37" s="102">
        <v>0.314</v>
      </c>
      <c r="L37" s="101"/>
      <c r="M37" s="376"/>
      <c r="N37" s="101"/>
      <c r="O37" s="103">
        <f t="shared" si="0"/>
        <v>3.5910000000000002</v>
      </c>
    </row>
    <row r="38" spans="1:15" s="347" customFormat="1" ht="11.85" customHeight="1" x14ac:dyDescent="0.2">
      <c r="A38" s="108">
        <v>33</v>
      </c>
      <c r="B38" s="98" t="s">
        <v>183</v>
      </c>
      <c r="C38" s="99" t="s">
        <v>187</v>
      </c>
      <c r="D38" s="100">
        <v>1.3220000000000001</v>
      </c>
      <c r="E38" s="101">
        <v>2E-3</v>
      </c>
      <c r="F38" s="100">
        <v>0.42899999999999999</v>
      </c>
      <c r="G38" s="372">
        <v>0.60399999999999998</v>
      </c>
      <c r="H38" s="101">
        <v>8.0000000000000002E-3</v>
      </c>
      <c r="I38" s="101">
        <v>0.90200000000000002</v>
      </c>
      <c r="J38" s="101">
        <v>0.126</v>
      </c>
      <c r="K38" s="102">
        <v>0.312</v>
      </c>
      <c r="L38" s="101"/>
      <c r="M38" s="380"/>
      <c r="N38" s="101"/>
      <c r="O38" s="103">
        <f t="shared" si="0"/>
        <v>3.7050000000000001</v>
      </c>
    </row>
    <row r="39" spans="1:15" s="347" customFormat="1" ht="11.85" customHeight="1" x14ac:dyDescent="0.2">
      <c r="A39" s="108">
        <v>34</v>
      </c>
      <c r="B39" s="98" t="s">
        <v>188</v>
      </c>
      <c r="C39" s="99" t="s">
        <v>154</v>
      </c>
      <c r="D39" s="100">
        <v>1.423</v>
      </c>
      <c r="E39" s="101">
        <v>5.0000000000000001E-3</v>
      </c>
      <c r="F39" s="100">
        <v>0.47299999999999998</v>
      </c>
      <c r="G39" s="346">
        <v>0.41099999999999998</v>
      </c>
      <c r="H39" s="101">
        <v>0.03</v>
      </c>
      <c r="I39" s="101">
        <v>0.90200000000000002</v>
      </c>
      <c r="J39" s="101">
        <v>0.17399999999999999</v>
      </c>
      <c r="K39" s="102">
        <v>0.312</v>
      </c>
      <c r="L39" s="101"/>
      <c r="M39" s="376"/>
      <c r="N39" s="101"/>
      <c r="O39" s="103">
        <f t="shared" si="0"/>
        <v>3.7299999999999995</v>
      </c>
    </row>
    <row r="40" spans="1:15" s="347" customFormat="1" ht="11.85" customHeight="1" x14ac:dyDescent="0.2">
      <c r="A40" s="108">
        <v>35</v>
      </c>
      <c r="B40" s="98" t="s">
        <v>188</v>
      </c>
      <c r="C40" s="99" t="s">
        <v>171</v>
      </c>
      <c r="D40" s="100">
        <v>1.7889999999999999</v>
      </c>
      <c r="E40" s="101">
        <v>3.0000000000000001E-3</v>
      </c>
      <c r="F40" s="100">
        <v>0.44800000000000001</v>
      </c>
      <c r="G40" s="346">
        <v>0.45900000000000002</v>
      </c>
      <c r="H40" s="101">
        <v>2.1000000000000001E-2</v>
      </c>
      <c r="I40" s="101">
        <v>0.90200000000000002</v>
      </c>
      <c r="J40" s="101">
        <v>0.107</v>
      </c>
      <c r="K40" s="102">
        <v>0.314</v>
      </c>
      <c r="L40" s="101"/>
      <c r="M40" s="376"/>
      <c r="N40" s="101"/>
      <c r="O40" s="103">
        <f t="shared" si="0"/>
        <v>4.0430000000000001</v>
      </c>
    </row>
    <row r="41" spans="1:15" s="347" customFormat="1" ht="11.85" customHeight="1" x14ac:dyDescent="0.2">
      <c r="A41" s="108">
        <v>36</v>
      </c>
      <c r="B41" s="98" t="s">
        <v>188</v>
      </c>
      <c r="C41" s="99" t="s">
        <v>189</v>
      </c>
      <c r="D41" s="100">
        <v>1.2589999999999999</v>
      </c>
      <c r="E41" s="101">
        <v>8.9999999999999993E-3</v>
      </c>
      <c r="F41" s="100">
        <v>0.42699999999999999</v>
      </c>
      <c r="G41" s="346">
        <v>0.42199999999999999</v>
      </c>
      <c r="H41" s="101">
        <v>0.03</v>
      </c>
      <c r="I41" s="101">
        <v>0.90200000000000002</v>
      </c>
      <c r="J41" s="101">
        <v>0.129</v>
      </c>
      <c r="K41" s="102">
        <v>0.314</v>
      </c>
      <c r="L41" s="101"/>
      <c r="M41" s="376"/>
      <c r="N41" s="101"/>
      <c r="O41" s="103">
        <f t="shared" si="0"/>
        <v>3.492</v>
      </c>
    </row>
    <row r="42" spans="1:15" s="347" customFormat="1" ht="11.85" customHeight="1" x14ac:dyDescent="0.2">
      <c r="A42" s="108">
        <v>37</v>
      </c>
      <c r="B42" s="98" t="s">
        <v>411</v>
      </c>
      <c r="C42" s="99" t="s">
        <v>190</v>
      </c>
      <c r="D42" s="110">
        <v>0.88900000000000001</v>
      </c>
      <c r="E42" s="354">
        <v>1.1000000000000001E-3</v>
      </c>
      <c r="F42" s="110">
        <v>0.42799999999999999</v>
      </c>
      <c r="G42" s="346">
        <v>0.35499999999999998</v>
      </c>
      <c r="H42" s="113">
        <v>7.0000000000000001E-3</v>
      </c>
      <c r="I42" s="113">
        <v>0.90200000000000002</v>
      </c>
      <c r="J42" s="113">
        <v>0.11600000000000001</v>
      </c>
      <c r="K42" s="355">
        <v>0.314</v>
      </c>
      <c r="L42" s="113">
        <v>1.9710000000000001</v>
      </c>
      <c r="M42" s="376">
        <v>0.377</v>
      </c>
      <c r="N42" s="113">
        <v>0.59499999999999997</v>
      </c>
      <c r="O42" s="103">
        <f t="shared" si="0"/>
        <v>5.9550999999999998</v>
      </c>
    </row>
    <row r="43" spans="1:15" s="347" customFormat="1" ht="11.85" customHeight="1" x14ac:dyDescent="0.2">
      <c r="A43" s="80"/>
      <c r="B43" s="98" t="s">
        <v>188</v>
      </c>
      <c r="C43" s="99" t="s">
        <v>190</v>
      </c>
      <c r="D43" s="110">
        <v>0.88900000000000001</v>
      </c>
      <c r="E43" s="354">
        <v>1.1000000000000001E-3</v>
      </c>
      <c r="F43" s="110">
        <v>0.42799999999999999</v>
      </c>
      <c r="G43" s="346">
        <v>0.35499999999999998</v>
      </c>
      <c r="H43" s="113">
        <v>7.0000000000000001E-3</v>
      </c>
      <c r="I43" s="113">
        <v>0.90200000000000002</v>
      </c>
      <c r="J43" s="113">
        <v>0.11600000000000001</v>
      </c>
      <c r="K43" s="355">
        <v>0.314</v>
      </c>
      <c r="L43" s="113"/>
      <c r="M43" s="376"/>
      <c r="N43" s="113">
        <v>0.59499999999999997</v>
      </c>
      <c r="O43" s="103">
        <f t="shared" si="0"/>
        <v>3.6071</v>
      </c>
    </row>
    <row r="44" spans="1:15" s="347" customFormat="1" ht="11.85" customHeight="1" x14ac:dyDescent="0.2">
      <c r="A44" s="348">
        <v>38</v>
      </c>
      <c r="B44" s="349" t="s">
        <v>188</v>
      </c>
      <c r="C44" s="350" t="s">
        <v>152</v>
      </c>
      <c r="D44" s="351">
        <v>0</v>
      </c>
      <c r="E44" s="351">
        <v>0</v>
      </c>
      <c r="F44" s="351">
        <v>0</v>
      </c>
      <c r="G44" s="374">
        <v>0</v>
      </c>
      <c r="H44" s="351">
        <v>0</v>
      </c>
      <c r="I44" s="351">
        <v>0</v>
      </c>
      <c r="J44" s="351">
        <v>0</v>
      </c>
      <c r="K44" s="352">
        <v>0</v>
      </c>
      <c r="L44" s="352"/>
      <c r="M44" s="375"/>
      <c r="N44" s="352"/>
      <c r="O44" s="103">
        <f t="shared" si="0"/>
        <v>0</v>
      </c>
    </row>
    <row r="45" spans="1:15" s="347" customFormat="1" ht="11.85" customHeight="1" x14ac:dyDescent="0.2">
      <c r="A45" s="348">
        <v>39</v>
      </c>
      <c r="B45" s="349" t="s">
        <v>191</v>
      </c>
      <c r="C45" s="350" t="s">
        <v>192</v>
      </c>
      <c r="D45" s="351">
        <v>0</v>
      </c>
      <c r="E45" s="351">
        <v>0</v>
      </c>
      <c r="F45" s="351">
        <v>0</v>
      </c>
      <c r="G45" s="374">
        <v>0</v>
      </c>
      <c r="H45" s="351">
        <v>0</v>
      </c>
      <c r="I45" s="351">
        <v>0</v>
      </c>
      <c r="J45" s="351">
        <v>0</v>
      </c>
      <c r="K45" s="352">
        <v>0</v>
      </c>
      <c r="L45" s="352"/>
      <c r="M45" s="375"/>
      <c r="N45" s="352"/>
      <c r="O45" s="103">
        <f t="shared" si="0"/>
        <v>0</v>
      </c>
    </row>
    <row r="46" spans="1:15" s="347" customFormat="1" ht="11.85" customHeight="1" x14ac:dyDescent="0.2">
      <c r="A46" s="80">
        <v>40</v>
      </c>
      <c r="B46" s="98" t="s">
        <v>193</v>
      </c>
      <c r="C46" s="99" t="s">
        <v>194</v>
      </c>
      <c r="D46" s="100">
        <v>1.2689999999999999</v>
      </c>
      <c r="E46" s="101">
        <v>0.01</v>
      </c>
      <c r="F46" s="100">
        <v>0.42799999999999999</v>
      </c>
      <c r="G46" s="372">
        <v>0.69199999999999995</v>
      </c>
      <c r="H46" s="101">
        <v>3.2000000000000001E-2</v>
      </c>
      <c r="I46" s="101">
        <v>0.90200000000000002</v>
      </c>
      <c r="J46" s="101">
        <v>0.123</v>
      </c>
      <c r="K46" s="102">
        <v>0.314</v>
      </c>
      <c r="L46" s="101"/>
      <c r="M46" s="380"/>
      <c r="N46" s="101"/>
      <c r="O46" s="103">
        <f t="shared" si="0"/>
        <v>3.7700000000000005</v>
      </c>
    </row>
    <row r="47" spans="1:15" s="347" customFormat="1" ht="11.85" customHeight="1" x14ac:dyDescent="0.2">
      <c r="A47" s="80">
        <v>41</v>
      </c>
      <c r="B47" s="98" t="s">
        <v>195</v>
      </c>
      <c r="C47" s="99" t="s">
        <v>196</v>
      </c>
      <c r="D47" s="100">
        <v>0.73899999999999999</v>
      </c>
      <c r="E47" s="101">
        <v>5.0000000000000001E-3</v>
      </c>
      <c r="F47" s="100">
        <v>0.42799999999999999</v>
      </c>
      <c r="G47" s="372">
        <v>0.46200000000000002</v>
      </c>
      <c r="H47" s="101">
        <v>1.6E-2</v>
      </c>
      <c r="I47" s="101">
        <v>0.90200000000000002</v>
      </c>
      <c r="J47" s="101">
        <v>0.129</v>
      </c>
      <c r="K47" s="102">
        <v>0.314</v>
      </c>
      <c r="L47" s="101">
        <v>1.972</v>
      </c>
      <c r="M47" s="380">
        <v>0.501</v>
      </c>
      <c r="N47" s="101">
        <v>0.57999999999999996</v>
      </c>
      <c r="O47" s="103">
        <f t="shared" si="0"/>
        <v>6.0480000000000009</v>
      </c>
    </row>
    <row r="48" spans="1:15" s="347" customFormat="1" ht="11.85" customHeight="1" x14ac:dyDescent="0.2">
      <c r="A48" s="80"/>
      <c r="B48" s="98" t="s">
        <v>193</v>
      </c>
      <c r="C48" s="99" t="s">
        <v>196</v>
      </c>
      <c r="D48" s="110">
        <v>0.73899999999999999</v>
      </c>
      <c r="E48" s="113">
        <v>5.0000000000000001E-3</v>
      </c>
      <c r="F48" s="110">
        <v>0.42799999999999999</v>
      </c>
      <c r="G48" s="372">
        <v>0.46200000000000002</v>
      </c>
      <c r="H48" s="113">
        <v>1.6E-2</v>
      </c>
      <c r="I48" s="113">
        <v>0.90200000000000002</v>
      </c>
      <c r="J48" s="113">
        <v>0.129</v>
      </c>
      <c r="K48" s="355">
        <v>0.314</v>
      </c>
      <c r="L48" s="113"/>
      <c r="M48" s="380"/>
      <c r="N48" s="113">
        <v>0.57999999999999996</v>
      </c>
      <c r="O48" s="103">
        <f t="shared" si="0"/>
        <v>3.5750000000000002</v>
      </c>
    </row>
    <row r="49" spans="1:15" s="347" customFormat="1" ht="11.85" customHeight="1" x14ac:dyDescent="0.2">
      <c r="A49" s="80">
        <v>42</v>
      </c>
      <c r="B49" s="98" t="s">
        <v>193</v>
      </c>
      <c r="C49" s="99">
        <v>64</v>
      </c>
      <c r="D49" s="110">
        <v>0.88500000000000001</v>
      </c>
      <c r="E49" s="113">
        <v>0</v>
      </c>
      <c r="F49" s="110">
        <v>0.47</v>
      </c>
      <c r="G49" s="372">
        <v>0</v>
      </c>
      <c r="H49" s="113">
        <v>0</v>
      </c>
      <c r="I49" s="113">
        <v>0</v>
      </c>
      <c r="J49" s="113">
        <v>0</v>
      </c>
      <c r="K49" s="355">
        <v>0.31</v>
      </c>
      <c r="L49" s="113"/>
      <c r="M49" s="380"/>
      <c r="N49" s="113"/>
      <c r="O49" s="103">
        <f t="shared" si="0"/>
        <v>1.665</v>
      </c>
    </row>
    <row r="50" spans="1:15" s="347" customFormat="1" ht="11.85" customHeight="1" x14ac:dyDescent="0.2">
      <c r="A50" s="348">
        <v>43</v>
      </c>
      <c r="B50" s="349" t="s">
        <v>197</v>
      </c>
      <c r="C50" s="350" t="s">
        <v>198</v>
      </c>
      <c r="D50" s="351">
        <v>0</v>
      </c>
      <c r="E50" s="351">
        <v>0</v>
      </c>
      <c r="F50" s="351">
        <v>0</v>
      </c>
      <c r="G50" s="381">
        <v>0</v>
      </c>
      <c r="H50" s="351">
        <v>0</v>
      </c>
      <c r="I50" s="351">
        <v>0</v>
      </c>
      <c r="J50" s="351">
        <v>0</v>
      </c>
      <c r="K50" s="352">
        <v>0</v>
      </c>
      <c r="L50" s="352"/>
      <c r="M50" s="382"/>
      <c r="N50" s="352"/>
      <c r="O50" s="103">
        <f t="shared" si="0"/>
        <v>0</v>
      </c>
    </row>
    <row r="51" spans="1:15" s="347" customFormat="1" ht="11.85" customHeight="1" x14ac:dyDescent="0.2">
      <c r="A51" s="80">
        <v>44</v>
      </c>
      <c r="B51" s="98" t="s">
        <v>200</v>
      </c>
      <c r="C51" s="99" t="s">
        <v>201</v>
      </c>
      <c r="D51" s="100">
        <v>1.649</v>
      </c>
      <c r="E51" s="101">
        <v>4.0000000000000001E-3</v>
      </c>
      <c r="F51" s="100">
        <v>0.42499999999999999</v>
      </c>
      <c r="G51" s="372">
        <v>0.64800000000000002</v>
      </c>
      <c r="H51" s="101">
        <v>1.4999999999999999E-2</v>
      </c>
      <c r="I51" s="101">
        <v>0.90200000000000002</v>
      </c>
      <c r="J51" s="101">
        <v>0.13900000000000001</v>
      </c>
      <c r="K51" s="102">
        <v>0.312</v>
      </c>
      <c r="L51" s="101"/>
      <c r="M51" s="380"/>
      <c r="N51" s="101"/>
      <c r="O51" s="103">
        <f t="shared" si="0"/>
        <v>4.0940000000000003</v>
      </c>
    </row>
    <row r="52" spans="1:15" s="347" customFormat="1" ht="11.85" customHeight="1" x14ac:dyDescent="0.2">
      <c r="A52" s="80">
        <v>45</v>
      </c>
      <c r="B52" s="98" t="s">
        <v>200</v>
      </c>
      <c r="C52" s="99" t="s">
        <v>176</v>
      </c>
      <c r="D52" s="100">
        <v>1.3680000000000001</v>
      </c>
      <c r="E52" s="101">
        <v>3.0000000000000001E-3</v>
      </c>
      <c r="F52" s="100">
        <v>0.45</v>
      </c>
      <c r="G52" s="372">
        <v>0.58099999999999996</v>
      </c>
      <c r="H52" s="101">
        <v>1.9E-2</v>
      </c>
      <c r="I52" s="101">
        <v>0.90200000000000002</v>
      </c>
      <c r="J52" s="101">
        <v>0.13500000000000001</v>
      </c>
      <c r="K52" s="102">
        <v>0.312</v>
      </c>
      <c r="L52" s="101"/>
      <c r="M52" s="380"/>
      <c r="N52" s="101"/>
      <c r="O52" s="103">
        <f t="shared" si="0"/>
        <v>3.77</v>
      </c>
    </row>
    <row r="53" spans="1:15" s="347" customFormat="1" ht="11.85" customHeight="1" x14ac:dyDescent="0.2">
      <c r="A53" s="80">
        <v>46</v>
      </c>
      <c r="B53" s="98" t="s">
        <v>200</v>
      </c>
      <c r="C53" s="99" t="s">
        <v>155</v>
      </c>
      <c r="D53" s="100">
        <v>1.3340000000000001</v>
      </c>
      <c r="E53" s="101">
        <v>4.0000000000000001E-3</v>
      </c>
      <c r="F53" s="100">
        <v>0.43099999999999999</v>
      </c>
      <c r="G53" s="372">
        <v>0.437</v>
      </c>
      <c r="H53" s="101">
        <v>2.3E-2</v>
      </c>
      <c r="I53" s="101">
        <v>0.90200000000000002</v>
      </c>
      <c r="J53" s="101">
        <v>0.13</v>
      </c>
      <c r="K53" s="102">
        <v>0.314</v>
      </c>
      <c r="L53" s="101"/>
      <c r="M53" s="380"/>
      <c r="N53" s="101"/>
      <c r="O53" s="103">
        <f t="shared" si="0"/>
        <v>3.5750000000000002</v>
      </c>
    </row>
    <row r="54" spans="1:15" s="347" customFormat="1" ht="11.85" customHeight="1" x14ac:dyDescent="0.2">
      <c r="A54" s="80">
        <v>47</v>
      </c>
      <c r="B54" s="98" t="s">
        <v>200</v>
      </c>
      <c r="C54" s="99" t="s">
        <v>150</v>
      </c>
      <c r="D54" s="100">
        <v>1.8029999999999999</v>
      </c>
      <c r="E54" s="101">
        <v>3.0000000000000001E-3</v>
      </c>
      <c r="F54" s="100">
        <v>0.45</v>
      </c>
      <c r="G54" s="372">
        <v>0.67300000000000004</v>
      </c>
      <c r="H54" s="101">
        <v>0.02</v>
      </c>
      <c r="I54" s="101">
        <v>0.90200000000000002</v>
      </c>
      <c r="J54" s="101">
        <v>0.13400000000000001</v>
      </c>
      <c r="K54" s="102">
        <v>0.312</v>
      </c>
      <c r="L54" s="101"/>
      <c r="M54" s="380"/>
      <c r="N54" s="101"/>
      <c r="O54" s="103">
        <f t="shared" si="0"/>
        <v>4.2969999999999997</v>
      </c>
    </row>
    <row r="55" spans="1:15" s="347" customFormat="1" ht="11.85" customHeight="1" x14ac:dyDescent="0.2">
      <c r="A55" s="80">
        <v>48</v>
      </c>
      <c r="B55" s="98" t="s">
        <v>200</v>
      </c>
      <c r="C55" s="99" t="s">
        <v>148</v>
      </c>
      <c r="D55" s="100">
        <v>1.6319999999999999</v>
      </c>
      <c r="E55" s="101">
        <v>5.0000000000000001E-3</v>
      </c>
      <c r="F55" s="100">
        <v>0.45</v>
      </c>
      <c r="G55" s="372">
        <v>1.133</v>
      </c>
      <c r="H55" s="101">
        <v>3.2000000000000001E-2</v>
      </c>
      <c r="I55" s="101">
        <v>0.90200000000000002</v>
      </c>
      <c r="J55" s="101">
        <v>0.13400000000000001</v>
      </c>
      <c r="K55" s="102">
        <v>0.314</v>
      </c>
      <c r="L55" s="101"/>
      <c r="M55" s="380"/>
      <c r="N55" s="101"/>
      <c r="O55" s="103">
        <f t="shared" si="0"/>
        <v>4.6020000000000003</v>
      </c>
    </row>
    <row r="56" spans="1:15" s="347" customFormat="1" ht="11.85" customHeight="1" x14ac:dyDescent="0.2">
      <c r="A56" s="348">
        <v>49</v>
      </c>
      <c r="B56" s="349" t="s">
        <v>202</v>
      </c>
      <c r="C56" s="350" t="s">
        <v>203</v>
      </c>
      <c r="D56" s="351">
        <v>0</v>
      </c>
      <c r="E56" s="351">
        <v>0</v>
      </c>
      <c r="F56" s="351">
        <v>0</v>
      </c>
      <c r="G56" s="381">
        <v>0</v>
      </c>
      <c r="H56" s="351">
        <v>0</v>
      </c>
      <c r="I56" s="351">
        <v>0</v>
      </c>
      <c r="J56" s="351">
        <v>0</v>
      </c>
      <c r="K56" s="352">
        <v>0</v>
      </c>
      <c r="L56" s="352"/>
      <c r="M56" s="382"/>
      <c r="N56" s="352"/>
      <c r="O56" s="103">
        <f t="shared" si="0"/>
        <v>0</v>
      </c>
    </row>
    <row r="57" spans="1:15" s="347" customFormat="1" ht="11.85" customHeight="1" x14ac:dyDescent="0.2">
      <c r="A57" s="348">
        <v>50</v>
      </c>
      <c r="B57" s="349" t="s">
        <v>202</v>
      </c>
      <c r="C57" s="350" t="s">
        <v>155</v>
      </c>
      <c r="D57" s="351">
        <v>0</v>
      </c>
      <c r="E57" s="351">
        <v>0</v>
      </c>
      <c r="F57" s="351">
        <v>0</v>
      </c>
      <c r="G57" s="381">
        <v>0</v>
      </c>
      <c r="H57" s="351">
        <v>0</v>
      </c>
      <c r="I57" s="351">
        <v>0</v>
      </c>
      <c r="J57" s="351">
        <v>0</v>
      </c>
      <c r="K57" s="352">
        <v>0</v>
      </c>
      <c r="L57" s="352"/>
      <c r="M57" s="382"/>
      <c r="N57" s="352"/>
      <c r="O57" s="103">
        <f t="shared" si="0"/>
        <v>0</v>
      </c>
    </row>
    <row r="58" spans="1:15" s="347" customFormat="1" ht="11.85" customHeight="1" x14ac:dyDescent="0.2">
      <c r="A58" s="80">
        <v>51</v>
      </c>
      <c r="B58" s="98" t="s">
        <v>204</v>
      </c>
      <c r="C58" s="99" t="s">
        <v>194</v>
      </c>
      <c r="D58" s="100">
        <v>1.591</v>
      </c>
      <c r="E58" s="101">
        <v>5.0000000000000001E-3</v>
      </c>
      <c r="F58" s="100">
        <v>0.45</v>
      </c>
      <c r="G58" s="372">
        <v>0.44400000000000001</v>
      </c>
      <c r="H58" s="101">
        <v>3.5000000000000003E-2</v>
      </c>
      <c r="I58" s="101">
        <v>0.90200000000000002</v>
      </c>
      <c r="J58" s="101">
        <v>0.14000000000000001</v>
      </c>
      <c r="K58" s="102">
        <v>0.312</v>
      </c>
      <c r="L58" s="101"/>
      <c r="M58" s="380"/>
      <c r="N58" s="101"/>
      <c r="O58" s="103">
        <f t="shared" si="0"/>
        <v>3.879</v>
      </c>
    </row>
    <row r="59" spans="1:15" s="347" customFormat="1" ht="11.85" customHeight="1" x14ac:dyDescent="0.2">
      <c r="A59" s="348">
        <v>52</v>
      </c>
      <c r="B59" s="349" t="s">
        <v>204</v>
      </c>
      <c r="C59" s="350" t="s">
        <v>169</v>
      </c>
      <c r="D59" s="351">
        <v>0</v>
      </c>
      <c r="E59" s="351">
        <v>0</v>
      </c>
      <c r="F59" s="351">
        <v>0</v>
      </c>
      <c r="G59" s="381">
        <v>0</v>
      </c>
      <c r="H59" s="351">
        <v>0</v>
      </c>
      <c r="I59" s="351">
        <v>0</v>
      </c>
      <c r="J59" s="351">
        <v>0</v>
      </c>
      <c r="K59" s="352">
        <v>0</v>
      </c>
      <c r="L59" s="352"/>
      <c r="M59" s="382"/>
      <c r="N59" s="352"/>
      <c r="O59" s="103">
        <f t="shared" si="0"/>
        <v>0</v>
      </c>
    </row>
    <row r="60" spans="1:15" s="347" customFormat="1" ht="11.85" customHeight="1" x14ac:dyDescent="0.2">
      <c r="A60" s="348">
        <v>53</v>
      </c>
      <c r="B60" s="349" t="s">
        <v>205</v>
      </c>
      <c r="C60" s="350" t="s">
        <v>206</v>
      </c>
      <c r="D60" s="351">
        <v>0</v>
      </c>
      <c r="E60" s="351">
        <v>0</v>
      </c>
      <c r="F60" s="351">
        <v>0</v>
      </c>
      <c r="G60" s="381">
        <v>0</v>
      </c>
      <c r="H60" s="351">
        <v>0</v>
      </c>
      <c r="I60" s="351">
        <v>0</v>
      </c>
      <c r="J60" s="351">
        <v>0</v>
      </c>
      <c r="K60" s="352">
        <v>0</v>
      </c>
      <c r="L60" s="352"/>
      <c r="M60" s="382"/>
      <c r="N60" s="352"/>
      <c r="O60" s="103">
        <f t="shared" si="0"/>
        <v>0</v>
      </c>
    </row>
    <row r="61" spans="1:15" s="347" customFormat="1" ht="11.85" customHeight="1" x14ac:dyDescent="0.2">
      <c r="A61" s="80">
        <v>54</v>
      </c>
      <c r="B61" s="98" t="s">
        <v>207</v>
      </c>
      <c r="C61" s="99" t="s">
        <v>147</v>
      </c>
      <c r="D61" s="100">
        <v>1.2350000000000001</v>
      </c>
      <c r="E61" s="101">
        <v>3.0000000000000001E-3</v>
      </c>
      <c r="F61" s="100">
        <v>0.42299999999999999</v>
      </c>
      <c r="G61" s="372">
        <v>0.35299999999999998</v>
      </c>
      <c r="H61" s="101">
        <v>1.7000000000000001E-2</v>
      </c>
      <c r="I61" s="101">
        <v>0.90200000000000002</v>
      </c>
      <c r="J61" s="101">
        <v>0.13700000000000001</v>
      </c>
      <c r="K61" s="102">
        <v>0.314</v>
      </c>
      <c r="L61" s="101"/>
      <c r="M61" s="380"/>
      <c r="N61" s="101"/>
      <c r="O61" s="103">
        <f t="shared" si="0"/>
        <v>3.3840000000000003</v>
      </c>
    </row>
    <row r="62" spans="1:15" s="347" customFormat="1" ht="11.85" customHeight="1" x14ac:dyDescent="0.2">
      <c r="A62" s="80">
        <v>55</v>
      </c>
      <c r="B62" s="98" t="s">
        <v>208</v>
      </c>
      <c r="C62" s="99" t="s">
        <v>209</v>
      </c>
      <c r="D62" s="100">
        <v>0.48699999999999999</v>
      </c>
      <c r="E62" s="101">
        <v>3.0000000000000001E-3</v>
      </c>
      <c r="F62" s="100">
        <v>0.42799999999999999</v>
      </c>
      <c r="G62" s="372">
        <v>0.245</v>
      </c>
      <c r="H62" s="101">
        <v>6.0000000000000001E-3</v>
      </c>
      <c r="I62" s="101">
        <v>0.90200000000000002</v>
      </c>
      <c r="J62" s="101">
        <v>0.11799999999999999</v>
      </c>
      <c r="K62" s="102">
        <v>0.314</v>
      </c>
      <c r="L62" s="101">
        <v>1.972</v>
      </c>
      <c r="M62" s="380">
        <v>0.41199999999999998</v>
      </c>
      <c r="N62" s="101">
        <v>0.76700000000000002</v>
      </c>
      <c r="O62" s="103">
        <f t="shared" si="0"/>
        <v>5.6539999999999999</v>
      </c>
    </row>
    <row r="63" spans="1:15" s="347" customFormat="1" ht="11.85" customHeight="1" x14ac:dyDescent="0.2">
      <c r="A63" s="80"/>
      <c r="B63" s="98" t="s">
        <v>207</v>
      </c>
      <c r="C63" s="99" t="s">
        <v>209</v>
      </c>
      <c r="D63" s="110">
        <v>0.48699999999999999</v>
      </c>
      <c r="E63" s="113">
        <v>3.0000000000000001E-3</v>
      </c>
      <c r="F63" s="110">
        <v>0.42799999999999999</v>
      </c>
      <c r="G63" s="372">
        <v>0.245</v>
      </c>
      <c r="H63" s="113">
        <v>6.0000000000000001E-3</v>
      </c>
      <c r="I63" s="113">
        <v>0.90200000000000002</v>
      </c>
      <c r="J63" s="113">
        <v>0.11799999999999999</v>
      </c>
      <c r="K63" s="355">
        <v>0.314</v>
      </c>
      <c r="L63" s="113"/>
      <c r="M63" s="380"/>
      <c r="N63" s="113">
        <v>0.76700000000000002</v>
      </c>
      <c r="O63" s="103">
        <f t="shared" si="0"/>
        <v>3.2699999999999996</v>
      </c>
    </row>
    <row r="64" spans="1:15" s="347" customFormat="1" ht="11.85" customHeight="1" x14ac:dyDescent="0.2">
      <c r="A64" s="80">
        <v>56</v>
      </c>
      <c r="B64" s="98" t="s">
        <v>207</v>
      </c>
      <c r="C64" s="99" t="s">
        <v>154</v>
      </c>
      <c r="D64" s="101">
        <v>1.32</v>
      </c>
      <c r="E64" s="101">
        <v>8.9999999999999993E-3</v>
      </c>
      <c r="F64" s="100">
        <v>0.42699999999999999</v>
      </c>
      <c r="G64" s="372">
        <v>0.28699999999999998</v>
      </c>
      <c r="H64" s="101">
        <v>2.9000000000000001E-2</v>
      </c>
      <c r="I64" s="101">
        <v>0.90200000000000002</v>
      </c>
      <c r="J64" s="101">
        <v>0.126</v>
      </c>
      <c r="K64" s="102">
        <v>0.314</v>
      </c>
      <c r="L64" s="101"/>
      <c r="M64" s="380"/>
      <c r="N64" s="101"/>
      <c r="O64" s="103">
        <f t="shared" si="0"/>
        <v>3.4140000000000001</v>
      </c>
    </row>
    <row r="65" spans="1:15" s="347" customFormat="1" ht="11.85" customHeight="1" x14ac:dyDescent="0.2">
      <c r="A65" s="80">
        <v>57</v>
      </c>
      <c r="B65" s="98" t="s">
        <v>207</v>
      </c>
      <c r="C65" s="99" t="s">
        <v>210</v>
      </c>
      <c r="D65" s="101">
        <v>1.7549999999999999</v>
      </c>
      <c r="E65" s="101">
        <v>5.0000000000000001E-3</v>
      </c>
      <c r="F65" s="100">
        <v>0.45</v>
      </c>
      <c r="G65" s="372">
        <v>0.67200000000000004</v>
      </c>
      <c r="H65" s="101">
        <v>2.8000000000000001E-2</v>
      </c>
      <c r="I65" s="101">
        <v>0.90200000000000002</v>
      </c>
      <c r="J65" s="101">
        <v>0.16900000000000001</v>
      </c>
      <c r="K65" s="102">
        <v>0.314</v>
      </c>
      <c r="L65" s="101"/>
      <c r="M65" s="380"/>
      <c r="N65" s="101"/>
      <c r="O65" s="103">
        <f t="shared" si="0"/>
        <v>4.2949999999999999</v>
      </c>
    </row>
    <row r="66" spans="1:15" s="347" customFormat="1" ht="11.85" customHeight="1" x14ac:dyDescent="0.2">
      <c r="A66" s="348">
        <v>58</v>
      </c>
      <c r="B66" s="349" t="s">
        <v>207</v>
      </c>
      <c r="C66" s="350" t="s">
        <v>168</v>
      </c>
      <c r="D66" s="352">
        <v>0</v>
      </c>
      <c r="E66" s="352">
        <v>0</v>
      </c>
      <c r="F66" s="352">
        <v>0</v>
      </c>
      <c r="G66" s="382">
        <v>0</v>
      </c>
      <c r="H66" s="352">
        <v>0</v>
      </c>
      <c r="I66" s="352">
        <v>0</v>
      </c>
      <c r="J66" s="352">
        <v>0</v>
      </c>
      <c r="K66" s="352">
        <v>0</v>
      </c>
      <c r="L66" s="352"/>
      <c r="M66" s="382"/>
      <c r="N66" s="352"/>
      <c r="O66" s="103">
        <f t="shared" si="0"/>
        <v>0</v>
      </c>
    </row>
    <row r="67" spans="1:15" s="347" customFormat="1" ht="11.85" customHeight="1" x14ac:dyDescent="0.2">
      <c r="A67" s="80">
        <v>59</v>
      </c>
      <c r="B67" s="111" t="s">
        <v>207</v>
      </c>
      <c r="C67" s="99" t="s">
        <v>181</v>
      </c>
      <c r="D67" s="101">
        <v>0.876</v>
      </c>
      <c r="E67" s="101">
        <v>2E-3</v>
      </c>
      <c r="F67" s="100">
        <v>0.43</v>
      </c>
      <c r="G67" s="372">
        <v>0.152</v>
      </c>
      <c r="H67" s="101">
        <v>1.0999999999999999E-2</v>
      </c>
      <c r="I67" s="101">
        <v>0.90200000000000002</v>
      </c>
      <c r="J67" s="101">
        <v>0.16900000000000001</v>
      </c>
      <c r="K67" s="102">
        <v>0.314</v>
      </c>
      <c r="L67" s="101"/>
      <c r="M67" s="380"/>
      <c r="N67" s="101"/>
      <c r="O67" s="103">
        <f t="shared" si="0"/>
        <v>2.8559999999999999</v>
      </c>
    </row>
    <row r="68" spans="1:15" s="347" customFormat="1" ht="11.85" customHeight="1" x14ac:dyDescent="0.2">
      <c r="A68" s="80">
        <v>60</v>
      </c>
      <c r="B68" s="111" t="s">
        <v>207</v>
      </c>
      <c r="C68" s="99" t="s">
        <v>211</v>
      </c>
      <c r="D68" s="101">
        <v>1.3220000000000001</v>
      </c>
      <c r="E68" s="101">
        <v>4.0000000000000001E-3</v>
      </c>
      <c r="F68" s="100">
        <v>0.42799999999999999</v>
      </c>
      <c r="G68" s="372">
        <v>0.379</v>
      </c>
      <c r="H68" s="101">
        <v>2.1000000000000001E-2</v>
      </c>
      <c r="I68" s="101">
        <v>0.90200000000000002</v>
      </c>
      <c r="J68" s="101">
        <v>0.13</v>
      </c>
      <c r="K68" s="102">
        <v>0.312</v>
      </c>
      <c r="L68" s="101"/>
      <c r="M68" s="380"/>
      <c r="N68" s="101"/>
      <c r="O68" s="103">
        <f t="shared" si="0"/>
        <v>3.4979999999999998</v>
      </c>
    </row>
    <row r="69" spans="1:15" s="347" customFormat="1" ht="11.85" customHeight="1" x14ac:dyDescent="0.2">
      <c r="A69" s="80">
        <v>61</v>
      </c>
      <c r="B69" s="111" t="s">
        <v>207</v>
      </c>
      <c r="C69" s="99" t="s">
        <v>212</v>
      </c>
      <c r="D69" s="101">
        <v>1.7490000000000001</v>
      </c>
      <c r="E69" s="101">
        <v>3.0000000000000001E-3</v>
      </c>
      <c r="F69" s="100">
        <v>0.46899999999999997</v>
      </c>
      <c r="G69" s="372">
        <v>0.61</v>
      </c>
      <c r="H69" s="101">
        <v>2.1000000000000001E-2</v>
      </c>
      <c r="I69" s="101">
        <v>0.90200000000000002</v>
      </c>
      <c r="J69" s="101">
        <v>0.14499999999999999</v>
      </c>
      <c r="K69" s="102">
        <v>0.312</v>
      </c>
      <c r="L69" s="101"/>
      <c r="M69" s="380"/>
      <c r="N69" s="101"/>
      <c r="O69" s="103">
        <f t="shared" si="0"/>
        <v>4.2110000000000003</v>
      </c>
    </row>
    <row r="70" spans="1:15" s="347" customFormat="1" ht="11.85" customHeight="1" x14ac:dyDescent="0.2">
      <c r="A70" s="80">
        <v>62</v>
      </c>
      <c r="B70" s="111" t="s">
        <v>207</v>
      </c>
      <c r="C70" s="99" t="s">
        <v>213</v>
      </c>
      <c r="D70" s="101">
        <v>1.768</v>
      </c>
      <c r="E70" s="101">
        <v>7.0000000000000001E-3</v>
      </c>
      <c r="F70" s="100">
        <v>0.42799999999999999</v>
      </c>
      <c r="G70" s="372">
        <v>0.44500000000000001</v>
      </c>
      <c r="H70" s="101">
        <v>2.1999999999999999E-2</v>
      </c>
      <c r="I70" s="101">
        <v>0.90200000000000002</v>
      </c>
      <c r="J70" s="101">
        <v>0.129</v>
      </c>
      <c r="K70" s="102">
        <v>0.312</v>
      </c>
      <c r="L70" s="101"/>
      <c r="M70" s="380"/>
      <c r="N70" s="101"/>
      <c r="O70" s="103">
        <f t="shared" ref="O70:O133" si="1">SUM(D70:N70)</f>
        <v>4.0129999999999999</v>
      </c>
    </row>
    <row r="71" spans="1:15" s="347" customFormat="1" ht="11.85" customHeight="1" x14ac:dyDescent="0.2">
      <c r="A71" s="80">
        <v>63</v>
      </c>
      <c r="B71" s="111" t="s">
        <v>207</v>
      </c>
      <c r="C71" s="99" t="s">
        <v>214</v>
      </c>
      <c r="D71" s="101">
        <v>1.4790000000000001</v>
      </c>
      <c r="E71" s="101">
        <v>8.0000000000000002E-3</v>
      </c>
      <c r="F71" s="100">
        <v>0.45100000000000001</v>
      </c>
      <c r="G71" s="372">
        <v>0.42499999999999999</v>
      </c>
      <c r="H71" s="101">
        <v>2.5999999999999999E-2</v>
      </c>
      <c r="I71" s="101">
        <v>0.90200000000000002</v>
      </c>
      <c r="J71" s="101">
        <v>0.11600000000000001</v>
      </c>
      <c r="K71" s="102">
        <v>0.312</v>
      </c>
      <c r="L71" s="101"/>
      <c r="M71" s="380"/>
      <c r="N71" s="101"/>
      <c r="O71" s="103">
        <f t="shared" si="1"/>
        <v>3.7189999999999999</v>
      </c>
    </row>
    <row r="72" spans="1:15" s="347" customFormat="1" ht="11.85" customHeight="1" x14ac:dyDescent="0.2">
      <c r="A72" s="80">
        <v>64</v>
      </c>
      <c r="B72" s="111" t="s">
        <v>207</v>
      </c>
      <c r="C72" s="99" t="s">
        <v>155</v>
      </c>
      <c r="D72" s="101">
        <v>0.877</v>
      </c>
      <c r="E72" s="101">
        <v>3.0000000000000001E-3</v>
      </c>
      <c r="F72" s="100">
        <v>0.42699999999999999</v>
      </c>
      <c r="G72" s="372">
        <v>0.41199999999999998</v>
      </c>
      <c r="H72" s="101">
        <v>2.3E-2</v>
      </c>
      <c r="I72" s="101">
        <v>0.90200000000000002</v>
      </c>
      <c r="J72" s="101">
        <v>0.14699999999999999</v>
      </c>
      <c r="K72" s="102">
        <v>0.312</v>
      </c>
      <c r="L72" s="101"/>
      <c r="M72" s="380"/>
      <c r="N72" s="101"/>
      <c r="O72" s="103">
        <f t="shared" si="1"/>
        <v>3.1029999999999993</v>
      </c>
    </row>
    <row r="73" spans="1:15" s="347" customFormat="1" ht="11.85" customHeight="1" x14ac:dyDescent="0.2">
      <c r="A73" s="80">
        <v>65</v>
      </c>
      <c r="B73" s="111" t="s">
        <v>207</v>
      </c>
      <c r="C73" s="99">
        <v>52</v>
      </c>
      <c r="D73" s="101">
        <v>1.6779999999999999</v>
      </c>
      <c r="E73" s="101">
        <v>4.0000000000000001E-3</v>
      </c>
      <c r="F73" s="100">
        <v>0.434</v>
      </c>
      <c r="G73" s="372">
        <v>0.43</v>
      </c>
      <c r="H73" s="101">
        <v>0.02</v>
      </c>
      <c r="I73" s="101">
        <v>0.90200000000000002</v>
      </c>
      <c r="J73" s="101">
        <v>0.126</v>
      </c>
      <c r="K73" s="102">
        <v>0.312</v>
      </c>
      <c r="L73" s="101"/>
      <c r="M73" s="380"/>
      <c r="N73" s="101"/>
      <c r="O73" s="103">
        <f t="shared" si="1"/>
        <v>3.9060000000000001</v>
      </c>
    </row>
    <row r="74" spans="1:15" s="347" customFormat="1" ht="11.85" customHeight="1" x14ac:dyDescent="0.2">
      <c r="A74" s="80">
        <v>66</v>
      </c>
      <c r="B74" s="111" t="s">
        <v>207</v>
      </c>
      <c r="C74" s="99" t="s">
        <v>215</v>
      </c>
      <c r="D74" s="101">
        <v>1.46</v>
      </c>
      <c r="E74" s="101">
        <v>0</v>
      </c>
      <c r="F74" s="100">
        <v>0.46700000000000003</v>
      </c>
      <c r="G74" s="372">
        <v>0.56699999999999995</v>
      </c>
      <c r="H74" s="101">
        <v>0</v>
      </c>
      <c r="I74" s="101">
        <v>0.90200000000000002</v>
      </c>
      <c r="J74" s="101">
        <v>0.16900000000000001</v>
      </c>
      <c r="K74" s="102">
        <v>0.314</v>
      </c>
      <c r="L74" s="101"/>
      <c r="M74" s="380"/>
      <c r="N74" s="101"/>
      <c r="O74" s="103">
        <f t="shared" si="1"/>
        <v>3.879</v>
      </c>
    </row>
    <row r="75" spans="1:15" s="347" customFormat="1" ht="11.85" customHeight="1" x14ac:dyDescent="0.2">
      <c r="A75" s="80">
        <v>67</v>
      </c>
      <c r="B75" s="111" t="s">
        <v>207</v>
      </c>
      <c r="C75" s="99" t="s">
        <v>150</v>
      </c>
      <c r="D75" s="102">
        <v>1.1060000000000001</v>
      </c>
      <c r="E75" s="101">
        <v>4.0000000000000001E-3</v>
      </c>
      <c r="F75" s="100">
        <v>0.42699999999999999</v>
      </c>
      <c r="G75" s="372">
        <v>0.54300000000000004</v>
      </c>
      <c r="H75" s="101">
        <v>2.5999999999999999E-2</v>
      </c>
      <c r="I75" s="101">
        <v>0.90200000000000002</v>
      </c>
      <c r="J75" s="101">
        <v>0.156</v>
      </c>
      <c r="K75" s="102">
        <v>0.314</v>
      </c>
      <c r="L75" s="101"/>
      <c r="M75" s="380"/>
      <c r="N75" s="101"/>
      <c r="O75" s="103">
        <f t="shared" si="1"/>
        <v>3.4780000000000002</v>
      </c>
    </row>
    <row r="76" spans="1:15" s="347" customFormat="1" ht="11.85" customHeight="1" x14ac:dyDescent="0.2">
      <c r="A76" s="80">
        <v>68</v>
      </c>
      <c r="B76" s="111" t="s">
        <v>207</v>
      </c>
      <c r="C76" s="99" t="s">
        <v>216</v>
      </c>
      <c r="D76" s="101">
        <v>1.4770000000000001</v>
      </c>
      <c r="E76" s="101">
        <v>0</v>
      </c>
      <c r="F76" s="100">
        <v>0.47299999999999998</v>
      </c>
      <c r="G76" s="372">
        <v>0.34300000000000003</v>
      </c>
      <c r="H76" s="101">
        <v>0</v>
      </c>
      <c r="I76" s="101">
        <v>0.90200000000000002</v>
      </c>
      <c r="J76" s="101">
        <v>0.17100000000000001</v>
      </c>
      <c r="K76" s="102">
        <v>0.312</v>
      </c>
      <c r="L76" s="101"/>
      <c r="M76" s="380"/>
      <c r="N76" s="101"/>
      <c r="O76" s="103">
        <f t="shared" si="1"/>
        <v>3.6779999999999999</v>
      </c>
    </row>
    <row r="77" spans="1:15" s="347" customFormat="1" ht="11.85" customHeight="1" x14ac:dyDescent="0.2">
      <c r="A77" s="80">
        <v>69</v>
      </c>
      <c r="B77" s="111" t="s">
        <v>207</v>
      </c>
      <c r="C77" s="99" t="s">
        <v>217</v>
      </c>
      <c r="D77" s="101">
        <v>1.6120000000000001</v>
      </c>
      <c r="E77" s="101">
        <v>0</v>
      </c>
      <c r="F77" s="100">
        <v>0.47</v>
      </c>
      <c r="G77" s="372">
        <v>0.38300000000000001</v>
      </c>
      <c r="H77" s="101">
        <v>0</v>
      </c>
      <c r="I77" s="101">
        <v>0.90200000000000002</v>
      </c>
      <c r="J77" s="101">
        <v>0.17100000000000001</v>
      </c>
      <c r="K77" s="102">
        <v>0.314</v>
      </c>
      <c r="L77" s="101"/>
      <c r="M77" s="380"/>
      <c r="N77" s="101"/>
      <c r="O77" s="103">
        <f t="shared" si="1"/>
        <v>3.8519999999999999</v>
      </c>
    </row>
    <row r="78" spans="1:15" s="347" customFormat="1" ht="11.85" customHeight="1" x14ac:dyDescent="0.2">
      <c r="A78" s="80">
        <v>70</v>
      </c>
      <c r="B78" s="111" t="s">
        <v>207</v>
      </c>
      <c r="C78" s="99" t="s">
        <v>178</v>
      </c>
      <c r="D78" s="101">
        <v>1.339</v>
      </c>
      <c r="E78" s="101">
        <v>3.0000000000000001E-3</v>
      </c>
      <c r="F78" s="100">
        <v>0.432</v>
      </c>
      <c r="G78" s="372">
        <v>0.42699999999999999</v>
      </c>
      <c r="H78" s="101">
        <v>0.02</v>
      </c>
      <c r="I78" s="101">
        <v>0.90200000000000002</v>
      </c>
      <c r="J78" s="101">
        <v>0.152</v>
      </c>
      <c r="K78" s="102">
        <v>0.312</v>
      </c>
      <c r="L78" s="101"/>
      <c r="M78" s="380"/>
      <c r="N78" s="101"/>
      <c r="O78" s="103">
        <f t="shared" si="1"/>
        <v>3.5869999999999997</v>
      </c>
    </row>
    <row r="79" spans="1:15" s="347" customFormat="1" ht="11.85" customHeight="1" x14ac:dyDescent="0.2">
      <c r="A79" s="80">
        <v>71</v>
      </c>
      <c r="B79" s="111" t="s">
        <v>207</v>
      </c>
      <c r="C79" s="99" t="s">
        <v>218</v>
      </c>
      <c r="D79" s="101">
        <v>1.472</v>
      </c>
      <c r="E79" s="101">
        <v>3.0000000000000001E-3</v>
      </c>
      <c r="F79" s="100">
        <v>0.47499999999999998</v>
      </c>
      <c r="G79" s="372">
        <v>1.109</v>
      </c>
      <c r="H79" s="101">
        <v>2.9000000000000001E-2</v>
      </c>
      <c r="I79" s="101">
        <v>0.90200000000000002</v>
      </c>
      <c r="J79" s="101">
        <v>0.12</v>
      </c>
      <c r="K79" s="102">
        <v>0.315</v>
      </c>
      <c r="L79" s="101"/>
      <c r="M79" s="380"/>
      <c r="N79" s="101"/>
      <c r="O79" s="103">
        <f t="shared" si="1"/>
        <v>4.4249999999999998</v>
      </c>
    </row>
    <row r="80" spans="1:15" s="347" customFormat="1" ht="11.85" customHeight="1" x14ac:dyDescent="0.2">
      <c r="A80" s="80">
        <v>72</v>
      </c>
      <c r="B80" s="111" t="s">
        <v>207</v>
      </c>
      <c r="C80" s="99">
        <v>84</v>
      </c>
      <c r="D80" s="101">
        <v>1.4279999999999999</v>
      </c>
      <c r="E80" s="101">
        <v>6.0000000000000001E-3</v>
      </c>
      <c r="F80" s="100">
        <v>0.45</v>
      </c>
      <c r="G80" s="372">
        <v>0.58299999999999996</v>
      </c>
      <c r="H80" s="101">
        <v>3.6999999999999998E-2</v>
      </c>
      <c r="I80" s="101">
        <v>0.90200000000000002</v>
      </c>
      <c r="J80" s="101">
        <v>0.11799999999999999</v>
      </c>
      <c r="K80" s="102">
        <v>0.314</v>
      </c>
      <c r="L80" s="101"/>
      <c r="M80" s="380"/>
      <c r="N80" s="101"/>
      <c r="O80" s="103">
        <f t="shared" si="1"/>
        <v>3.8379999999999996</v>
      </c>
    </row>
    <row r="81" spans="1:15" s="347" customFormat="1" ht="11.85" customHeight="1" x14ac:dyDescent="0.2">
      <c r="A81" s="80">
        <v>73</v>
      </c>
      <c r="B81" s="111" t="s">
        <v>207</v>
      </c>
      <c r="C81" s="99" t="s">
        <v>219</v>
      </c>
      <c r="D81" s="101">
        <v>1.2649999999999999</v>
      </c>
      <c r="E81" s="101">
        <v>6.0000000000000001E-3</v>
      </c>
      <c r="F81" s="100">
        <v>0.47</v>
      </c>
      <c r="G81" s="372">
        <v>0.41599999999999998</v>
      </c>
      <c r="H81" s="101">
        <v>4.5999999999999999E-2</v>
      </c>
      <c r="I81" s="101">
        <v>0.90200000000000002</v>
      </c>
      <c r="J81" s="101">
        <v>0.11799999999999999</v>
      </c>
      <c r="K81" s="102">
        <v>0.31</v>
      </c>
      <c r="L81" s="101"/>
      <c r="M81" s="380"/>
      <c r="N81" s="101"/>
      <c r="O81" s="103">
        <f t="shared" si="1"/>
        <v>3.5329999999999999</v>
      </c>
    </row>
    <row r="82" spans="1:15" s="347" customFormat="1" ht="11.85" customHeight="1" x14ac:dyDescent="0.2">
      <c r="A82" s="80">
        <v>74</v>
      </c>
      <c r="B82" s="111" t="s">
        <v>207</v>
      </c>
      <c r="C82" s="99" t="s">
        <v>179</v>
      </c>
      <c r="D82" s="101">
        <v>0.97399999999999998</v>
      </c>
      <c r="E82" s="101">
        <v>5.0000000000000001E-3</v>
      </c>
      <c r="F82" s="100">
        <v>0.42699999999999999</v>
      </c>
      <c r="G82" s="372">
        <v>0.47799999999999998</v>
      </c>
      <c r="H82" s="101">
        <v>1.4999999999999999E-2</v>
      </c>
      <c r="I82" s="101">
        <v>0.90200000000000002</v>
      </c>
      <c r="J82" s="101">
        <v>0.13200000000000001</v>
      </c>
      <c r="K82" s="102">
        <v>0.314</v>
      </c>
      <c r="L82" s="101"/>
      <c r="M82" s="380"/>
      <c r="N82" s="101"/>
      <c r="O82" s="103">
        <f t="shared" si="1"/>
        <v>3.2469999999999999</v>
      </c>
    </row>
    <row r="83" spans="1:15" s="347" customFormat="1" ht="11.85" customHeight="1" x14ac:dyDescent="0.2">
      <c r="A83" s="80">
        <v>75</v>
      </c>
      <c r="B83" s="98" t="s">
        <v>4</v>
      </c>
      <c r="C83" s="99">
        <v>18</v>
      </c>
      <c r="D83" s="101">
        <v>1.5409999999999999</v>
      </c>
      <c r="E83" s="101">
        <v>0</v>
      </c>
      <c r="F83" s="100">
        <v>0</v>
      </c>
      <c r="G83" s="372">
        <v>0.56200000000000006</v>
      </c>
      <c r="H83" s="101">
        <v>0</v>
      </c>
      <c r="I83" s="101">
        <v>0.90200000000000002</v>
      </c>
      <c r="J83" s="101">
        <v>0.115</v>
      </c>
      <c r="K83" s="102">
        <v>0</v>
      </c>
      <c r="L83" s="101"/>
      <c r="M83" s="380"/>
      <c r="N83" s="101"/>
      <c r="O83" s="103">
        <f t="shared" si="1"/>
        <v>3.12</v>
      </c>
    </row>
    <row r="84" spans="1:15" s="347" customFormat="1" ht="11.85" customHeight="1" x14ac:dyDescent="0.2">
      <c r="A84" s="80">
        <v>76</v>
      </c>
      <c r="B84" s="98" t="s">
        <v>4</v>
      </c>
      <c r="C84" s="99" t="s">
        <v>194</v>
      </c>
      <c r="D84" s="101">
        <v>1.5069999999999999</v>
      </c>
      <c r="E84" s="101">
        <v>0</v>
      </c>
      <c r="F84" s="100">
        <v>0.46600000000000003</v>
      </c>
      <c r="G84" s="372">
        <v>0.41699999999999998</v>
      </c>
      <c r="H84" s="101">
        <v>0</v>
      </c>
      <c r="I84" s="101">
        <v>0.90200000000000002</v>
      </c>
      <c r="J84" s="101">
        <v>0.13200000000000001</v>
      </c>
      <c r="K84" s="102">
        <v>0.314</v>
      </c>
      <c r="L84" s="101"/>
      <c r="M84" s="380"/>
      <c r="N84" s="101"/>
      <c r="O84" s="103">
        <f t="shared" si="1"/>
        <v>3.738</v>
      </c>
    </row>
    <row r="85" spans="1:15" s="347" customFormat="1" ht="11.85" customHeight="1" x14ac:dyDescent="0.2">
      <c r="A85" s="80">
        <v>77</v>
      </c>
      <c r="B85" s="98" t="s">
        <v>4</v>
      </c>
      <c r="C85" s="99" t="s">
        <v>220</v>
      </c>
      <c r="D85" s="101">
        <v>1.3480000000000001</v>
      </c>
      <c r="E85" s="101">
        <v>0</v>
      </c>
      <c r="F85" s="100">
        <v>0.47099999999999997</v>
      </c>
      <c r="G85" s="372">
        <v>8.7999999999999995E-2</v>
      </c>
      <c r="H85" s="101">
        <v>0</v>
      </c>
      <c r="I85" s="101">
        <v>0.90200000000000002</v>
      </c>
      <c r="J85" s="101">
        <v>0.125</v>
      </c>
      <c r="K85" s="102">
        <v>0.311</v>
      </c>
      <c r="L85" s="101"/>
      <c r="M85" s="380"/>
      <c r="N85" s="101"/>
      <c r="O85" s="103">
        <f t="shared" si="1"/>
        <v>3.2450000000000001</v>
      </c>
    </row>
    <row r="86" spans="1:15" s="347" customFormat="1" ht="11.85" customHeight="1" x14ac:dyDescent="0.2">
      <c r="A86" s="80">
        <v>78</v>
      </c>
      <c r="B86" s="98" t="s">
        <v>4</v>
      </c>
      <c r="C86" s="99">
        <v>33</v>
      </c>
      <c r="D86" s="101">
        <v>0.32500000000000001</v>
      </c>
      <c r="E86" s="101">
        <v>0</v>
      </c>
      <c r="F86" s="100">
        <v>0.47</v>
      </c>
      <c r="G86" s="372">
        <v>0.58199999999999996</v>
      </c>
      <c r="H86" s="101">
        <v>0</v>
      </c>
      <c r="I86" s="101">
        <v>0</v>
      </c>
      <c r="J86" s="101">
        <v>0</v>
      </c>
      <c r="K86" s="102">
        <v>0.31</v>
      </c>
      <c r="L86" s="101"/>
      <c r="M86" s="380"/>
      <c r="N86" s="101"/>
      <c r="O86" s="103">
        <f t="shared" si="1"/>
        <v>1.6869999999999998</v>
      </c>
    </row>
    <row r="87" spans="1:15" s="347" customFormat="1" ht="11.85" customHeight="1" x14ac:dyDescent="0.2">
      <c r="A87" s="80">
        <v>79</v>
      </c>
      <c r="B87" s="98" t="s">
        <v>4</v>
      </c>
      <c r="C87" s="99" t="s">
        <v>312</v>
      </c>
      <c r="D87" s="101">
        <v>0.76900000000000002</v>
      </c>
      <c r="E87" s="101">
        <v>0</v>
      </c>
      <c r="F87" s="101">
        <v>0</v>
      </c>
      <c r="G87" s="380">
        <v>0</v>
      </c>
      <c r="H87" s="101">
        <v>0</v>
      </c>
      <c r="I87" s="101">
        <v>0</v>
      </c>
      <c r="J87" s="101">
        <v>0</v>
      </c>
      <c r="K87" s="101">
        <v>0</v>
      </c>
      <c r="L87" s="101"/>
      <c r="M87" s="380"/>
      <c r="N87" s="101"/>
      <c r="O87" s="103">
        <f t="shared" si="1"/>
        <v>0.76900000000000002</v>
      </c>
    </row>
    <row r="88" spans="1:15" s="347" customFormat="1" ht="11.85" customHeight="1" x14ac:dyDescent="0.2">
      <c r="A88" s="80">
        <v>80</v>
      </c>
      <c r="B88" s="98" t="s">
        <v>4</v>
      </c>
      <c r="C88" s="99" t="s">
        <v>221</v>
      </c>
      <c r="D88" s="101">
        <v>1.4730000000000001</v>
      </c>
      <c r="E88" s="101">
        <v>0</v>
      </c>
      <c r="F88" s="100">
        <v>0.46700000000000003</v>
      </c>
      <c r="G88" s="372">
        <v>0.41</v>
      </c>
      <c r="H88" s="101">
        <v>0</v>
      </c>
      <c r="I88" s="101">
        <v>0.90200000000000002</v>
      </c>
      <c r="J88" s="101">
        <v>0.17499999999999999</v>
      </c>
      <c r="K88" s="102">
        <v>0.312</v>
      </c>
      <c r="L88" s="101"/>
      <c r="M88" s="380"/>
      <c r="N88" s="101"/>
      <c r="O88" s="103">
        <f t="shared" si="1"/>
        <v>3.7389999999999999</v>
      </c>
    </row>
    <row r="89" spans="1:15" s="347" customFormat="1" ht="11.85" customHeight="1" x14ac:dyDescent="0.2">
      <c r="A89" s="80">
        <v>81</v>
      </c>
      <c r="B89" s="98" t="s">
        <v>4</v>
      </c>
      <c r="C89" s="99" t="s">
        <v>222</v>
      </c>
      <c r="D89" s="101">
        <v>1.3089999999999999</v>
      </c>
      <c r="E89" s="101">
        <v>5.0000000000000001E-3</v>
      </c>
      <c r="F89" s="100">
        <v>0.45400000000000001</v>
      </c>
      <c r="G89" s="372">
        <v>1.52</v>
      </c>
      <c r="H89" s="101">
        <v>3.6999999999999998E-2</v>
      </c>
      <c r="I89" s="101">
        <v>0.90200000000000002</v>
      </c>
      <c r="J89" s="101">
        <v>0.14899999999999999</v>
      </c>
      <c r="K89" s="102">
        <v>0.312</v>
      </c>
      <c r="L89" s="101"/>
      <c r="M89" s="380"/>
      <c r="N89" s="101"/>
      <c r="O89" s="103">
        <f t="shared" si="1"/>
        <v>4.6879999999999997</v>
      </c>
    </row>
    <row r="90" spans="1:15" s="347" customFormat="1" ht="11.85" customHeight="1" x14ac:dyDescent="0.2">
      <c r="A90" s="80">
        <v>82</v>
      </c>
      <c r="B90" s="98" t="s">
        <v>4</v>
      </c>
      <c r="C90" s="99" t="s">
        <v>223</v>
      </c>
      <c r="D90" s="101">
        <v>1.365</v>
      </c>
      <c r="E90" s="101">
        <v>7.0000000000000001E-3</v>
      </c>
      <c r="F90" s="100">
        <v>0.42699999999999999</v>
      </c>
      <c r="G90" s="372">
        <v>0.247</v>
      </c>
      <c r="H90" s="101">
        <v>1.2E-2</v>
      </c>
      <c r="I90" s="101">
        <v>0.90200000000000002</v>
      </c>
      <c r="J90" s="101">
        <v>0.18099999999999999</v>
      </c>
      <c r="K90" s="102">
        <v>0.314</v>
      </c>
      <c r="L90" s="101"/>
      <c r="M90" s="380"/>
      <c r="N90" s="101"/>
      <c r="O90" s="103">
        <f t="shared" si="1"/>
        <v>3.4550000000000001</v>
      </c>
    </row>
    <row r="91" spans="1:15" s="347" customFormat="1" ht="11.85" customHeight="1" x14ac:dyDescent="0.2">
      <c r="A91" s="80">
        <v>83</v>
      </c>
      <c r="B91" s="98" t="s">
        <v>224</v>
      </c>
      <c r="C91" s="99" t="s">
        <v>225</v>
      </c>
      <c r="D91" s="101">
        <v>1.468</v>
      </c>
      <c r="E91" s="101">
        <v>0</v>
      </c>
      <c r="F91" s="100">
        <v>0.47099999999999997</v>
      </c>
      <c r="G91" s="372">
        <v>0.40100000000000002</v>
      </c>
      <c r="H91" s="101">
        <v>0</v>
      </c>
      <c r="I91" s="101">
        <v>0.90200000000000002</v>
      </c>
      <c r="J91" s="101">
        <v>0.16800000000000001</v>
      </c>
      <c r="K91" s="102">
        <v>0.311</v>
      </c>
      <c r="L91" s="101"/>
      <c r="M91" s="380"/>
      <c r="N91" s="101"/>
      <c r="O91" s="103">
        <f t="shared" si="1"/>
        <v>3.7210000000000001</v>
      </c>
    </row>
    <row r="92" spans="1:15" s="347" customFormat="1" ht="11.85" customHeight="1" x14ac:dyDescent="0.2">
      <c r="A92" s="80">
        <v>84</v>
      </c>
      <c r="B92" s="98" t="s">
        <v>226</v>
      </c>
      <c r="C92" s="99" t="s">
        <v>176</v>
      </c>
      <c r="D92" s="101">
        <v>1.51</v>
      </c>
      <c r="E92" s="101">
        <v>0</v>
      </c>
      <c r="F92" s="100">
        <v>0</v>
      </c>
      <c r="G92" s="372">
        <v>0.73599999999999999</v>
      </c>
      <c r="H92" s="101">
        <v>0</v>
      </c>
      <c r="I92" s="101">
        <v>0.90200000000000002</v>
      </c>
      <c r="J92" s="101">
        <v>0.19800000000000001</v>
      </c>
      <c r="K92" s="102">
        <v>0</v>
      </c>
      <c r="L92" s="101"/>
      <c r="M92" s="380"/>
      <c r="N92" s="101"/>
      <c r="O92" s="103">
        <f t="shared" si="1"/>
        <v>3.3460000000000001</v>
      </c>
    </row>
    <row r="93" spans="1:15" s="347" customFormat="1" ht="11.85" customHeight="1" x14ac:dyDescent="0.2">
      <c r="A93" s="348">
        <v>85</v>
      </c>
      <c r="B93" s="349" t="s">
        <v>227</v>
      </c>
      <c r="C93" s="350" t="s">
        <v>148</v>
      </c>
      <c r="D93" s="352">
        <v>0</v>
      </c>
      <c r="E93" s="352">
        <v>0</v>
      </c>
      <c r="F93" s="352">
        <v>0</v>
      </c>
      <c r="G93" s="382">
        <v>0</v>
      </c>
      <c r="H93" s="352">
        <v>0</v>
      </c>
      <c r="I93" s="352">
        <v>0</v>
      </c>
      <c r="J93" s="352">
        <v>0</v>
      </c>
      <c r="K93" s="352">
        <v>0</v>
      </c>
      <c r="L93" s="352"/>
      <c r="M93" s="382"/>
      <c r="N93" s="352"/>
      <c r="O93" s="103">
        <f t="shared" si="1"/>
        <v>0</v>
      </c>
    </row>
    <row r="94" spans="1:15" s="347" customFormat="1" ht="11.85" customHeight="1" x14ac:dyDescent="0.2">
      <c r="A94" s="80">
        <v>86</v>
      </c>
      <c r="B94" s="98" t="s">
        <v>228</v>
      </c>
      <c r="C94" s="99" t="s">
        <v>209</v>
      </c>
      <c r="D94" s="101">
        <v>1.506</v>
      </c>
      <c r="E94" s="101">
        <v>0</v>
      </c>
      <c r="F94" s="100">
        <v>0.46500000000000002</v>
      </c>
      <c r="G94" s="372">
        <v>0.68500000000000005</v>
      </c>
      <c r="H94" s="101">
        <v>0</v>
      </c>
      <c r="I94" s="101">
        <v>0.90200000000000002</v>
      </c>
      <c r="J94" s="101">
        <v>0.10199999999999999</v>
      </c>
      <c r="K94" s="102">
        <v>0.316</v>
      </c>
      <c r="L94" s="101"/>
      <c r="M94" s="380"/>
      <c r="N94" s="101"/>
      <c r="O94" s="103">
        <f t="shared" si="1"/>
        <v>3.976</v>
      </c>
    </row>
    <row r="95" spans="1:15" s="347" customFormat="1" ht="11.85" customHeight="1" x14ac:dyDescent="0.2">
      <c r="A95" s="80">
        <v>87</v>
      </c>
      <c r="B95" s="98" t="s">
        <v>228</v>
      </c>
      <c r="C95" s="99" t="s">
        <v>229</v>
      </c>
      <c r="D95" s="101">
        <v>1.5740000000000001</v>
      </c>
      <c r="E95" s="101">
        <v>0</v>
      </c>
      <c r="F95" s="100">
        <v>0.47</v>
      </c>
      <c r="G95" s="372">
        <v>0.14099999999999999</v>
      </c>
      <c r="H95" s="101">
        <v>0</v>
      </c>
      <c r="I95" s="101">
        <v>0.90200000000000002</v>
      </c>
      <c r="J95" s="101">
        <v>0.13400000000000001</v>
      </c>
      <c r="K95" s="102">
        <v>0.316</v>
      </c>
      <c r="L95" s="101"/>
      <c r="M95" s="380"/>
      <c r="N95" s="101"/>
      <c r="O95" s="103">
        <f t="shared" si="1"/>
        <v>3.5369999999999999</v>
      </c>
    </row>
    <row r="96" spans="1:15" s="347" customFormat="1" ht="11.85" customHeight="1" x14ac:dyDescent="0.2">
      <c r="A96" s="80">
        <v>88</v>
      </c>
      <c r="B96" s="98" t="s">
        <v>228</v>
      </c>
      <c r="C96" s="99" t="s">
        <v>230</v>
      </c>
      <c r="D96" s="101">
        <v>1.395</v>
      </c>
      <c r="E96" s="101">
        <v>4.0000000000000001E-3</v>
      </c>
      <c r="F96" s="100">
        <v>0.42699999999999999</v>
      </c>
      <c r="G96" s="372">
        <v>0.13</v>
      </c>
      <c r="H96" s="101">
        <v>2.5999999999999999E-2</v>
      </c>
      <c r="I96" s="101">
        <v>0.90200000000000002</v>
      </c>
      <c r="J96" s="101">
        <v>0.152</v>
      </c>
      <c r="K96" s="102">
        <v>0.312</v>
      </c>
      <c r="L96" s="101"/>
      <c r="M96" s="380"/>
      <c r="N96" s="101"/>
      <c r="O96" s="103">
        <f t="shared" si="1"/>
        <v>3.3479999999999999</v>
      </c>
    </row>
    <row r="97" spans="1:15" s="347" customFormat="1" ht="11.85" customHeight="1" x14ac:dyDescent="0.2">
      <c r="A97" s="80">
        <v>89</v>
      </c>
      <c r="B97" s="98" t="s">
        <v>228</v>
      </c>
      <c r="C97" s="99" t="s">
        <v>231</v>
      </c>
      <c r="D97" s="101">
        <v>1.4359999999999999</v>
      </c>
      <c r="E97" s="101">
        <v>2E-3</v>
      </c>
      <c r="F97" s="100">
        <v>0.42899999999999999</v>
      </c>
      <c r="G97" s="372">
        <v>0.46</v>
      </c>
      <c r="H97" s="101">
        <v>1.2E-2</v>
      </c>
      <c r="I97" s="101">
        <v>0.90200000000000002</v>
      </c>
      <c r="J97" s="101">
        <v>0.15</v>
      </c>
      <c r="K97" s="102">
        <v>0.314</v>
      </c>
      <c r="L97" s="101"/>
      <c r="M97" s="380"/>
      <c r="N97" s="101"/>
      <c r="O97" s="103">
        <f t="shared" si="1"/>
        <v>3.7050000000000001</v>
      </c>
    </row>
    <row r="98" spans="1:15" s="347" customFormat="1" ht="11.85" customHeight="1" x14ac:dyDescent="0.2">
      <c r="A98" s="80">
        <v>90</v>
      </c>
      <c r="B98" s="98" t="s">
        <v>228</v>
      </c>
      <c r="C98" s="99" t="s">
        <v>232</v>
      </c>
      <c r="D98" s="101">
        <v>1.3680000000000001</v>
      </c>
      <c r="E98" s="101">
        <v>3.0000000000000001E-3</v>
      </c>
      <c r="F98" s="100">
        <v>0.432</v>
      </c>
      <c r="G98" s="372">
        <v>0.26100000000000001</v>
      </c>
      <c r="H98" s="101">
        <v>1.4E-2</v>
      </c>
      <c r="I98" s="101">
        <v>0.90200000000000002</v>
      </c>
      <c r="J98" s="101">
        <v>0.121</v>
      </c>
      <c r="K98" s="102">
        <v>0.314</v>
      </c>
      <c r="L98" s="101"/>
      <c r="M98" s="380"/>
      <c r="N98" s="101"/>
      <c r="O98" s="103">
        <f t="shared" si="1"/>
        <v>3.415</v>
      </c>
    </row>
    <row r="99" spans="1:15" s="347" customFormat="1" ht="11.85" customHeight="1" x14ac:dyDescent="0.2">
      <c r="A99" s="80">
        <v>91</v>
      </c>
      <c r="B99" s="98" t="s">
        <v>228</v>
      </c>
      <c r="C99" s="99" t="s">
        <v>221</v>
      </c>
      <c r="D99" s="101">
        <v>1.3</v>
      </c>
      <c r="E99" s="101">
        <v>0</v>
      </c>
      <c r="F99" s="100">
        <v>0.46899999999999997</v>
      </c>
      <c r="G99" s="372">
        <v>0</v>
      </c>
      <c r="H99" s="101">
        <v>0</v>
      </c>
      <c r="I99" s="101">
        <v>0.90200000000000002</v>
      </c>
      <c r="J99" s="101">
        <v>0.14199999999999999</v>
      </c>
      <c r="K99" s="102">
        <v>0.311</v>
      </c>
      <c r="L99" s="101"/>
      <c r="M99" s="380"/>
      <c r="N99" s="101"/>
      <c r="O99" s="103">
        <f t="shared" si="1"/>
        <v>3.1240000000000001</v>
      </c>
    </row>
    <row r="100" spans="1:15" s="347" customFormat="1" ht="11.85" customHeight="1" x14ac:dyDescent="0.2">
      <c r="A100" s="80">
        <v>92</v>
      </c>
      <c r="B100" s="98" t="s">
        <v>228</v>
      </c>
      <c r="C100" s="99" t="s">
        <v>233</v>
      </c>
      <c r="D100" s="101">
        <v>1.5249999999999999</v>
      </c>
      <c r="E100" s="101">
        <v>6.0000000000000001E-3</v>
      </c>
      <c r="F100" s="100">
        <v>0.443</v>
      </c>
      <c r="G100" s="372">
        <v>1.802</v>
      </c>
      <c r="H100" s="101">
        <v>3.5999999999999997E-2</v>
      </c>
      <c r="I100" s="101">
        <v>0.90200000000000002</v>
      </c>
      <c r="J100" s="101">
        <v>0.27600000000000002</v>
      </c>
      <c r="K100" s="102">
        <v>0.314</v>
      </c>
      <c r="L100" s="101"/>
      <c r="M100" s="380"/>
      <c r="N100" s="101"/>
      <c r="O100" s="103">
        <f t="shared" si="1"/>
        <v>5.3039999999999994</v>
      </c>
    </row>
    <row r="101" spans="1:15" s="347" customFormat="1" ht="11.85" customHeight="1" x14ac:dyDescent="0.2">
      <c r="A101" s="348">
        <v>93</v>
      </c>
      <c r="B101" s="349" t="s">
        <v>228</v>
      </c>
      <c r="C101" s="350" t="s">
        <v>234</v>
      </c>
      <c r="D101" s="352">
        <v>0</v>
      </c>
      <c r="E101" s="352">
        <v>0</v>
      </c>
      <c r="F101" s="352">
        <v>0</v>
      </c>
      <c r="G101" s="382">
        <v>0</v>
      </c>
      <c r="H101" s="352">
        <v>0</v>
      </c>
      <c r="I101" s="352">
        <v>0</v>
      </c>
      <c r="J101" s="352">
        <v>0</v>
      </c>
      <c r="K101" s="352">
        <v>0</v>
      </c>
      <c r="L101" s="352"/>
      <c r="M101" s="382"/>
      <c r="N101" s="352"/>
      <c r="O101" s="103">
        <f t="shared" si="1"/>
        <v>0</v>
      </c>
    </row>
    <row r="102" spans="1:15" s="347" customFormat="1" ht="11.85" customHeight="1" x14ac:dyDescent="0.2">
      <c r="A102" s="80">
        <v>94</v>
      </c>
      <c r="B102" s="98" t="s">
        <v>228</v>
      </c>
      <c r="C102" s="99" t="s">
        <v>235</v>
      </c>
      <c r="D102" s="101">
        <v>1.57</v>
      </c>
      <c r="E102" s="101">
        <v>7.0000000000000001E-3</v>
      </c>
      <c r="F102" s="100">
        <v>0.44900000000000001</v>
      </c>
      <c r="G102" s="372">
        <v>0.59199999999999997</v>
      </c>
      <c r="H102" s="101">
        <v>4.8000000000000001E-2</v>
      </c>
      <c r="I102" s="101">
        <v>0.90200000000000002</v>
      </c>
      <c r="J102" s="101">
        <v>0.13600000000000001</v>
      </c>
      <c r="K102" s="102">
        <v>0.312</v>
      </c>
      <c r="L102" s="101"/>
      <c r="M102" s="380"/>
      <c r="N102" s="101"/>
      <c r="O102" s="103">
        <f t="shared" si="1"/>
        <v>4.016</v>
      </c>
    </row>
    <row r="103" spans="1:15" s="347" customFormat="1" ht="11.85" customHeight="1" x14ac:dyDescent="0.2">
      <c r="A103" s="80">
        <v>95</v>
      </c>
      <c r="B103" s="98" t="s">
        <v>228</v>
      </c>
      <c r="C103" s="99" t="s">
        <v>179</v>
      </c>
      <c r="D103" s="101">
        <v>1.5169999999999999</v>
      </c>
      <c r="E103" s="101">
        <v>0</v>
      </c>
      <c r="F103" s="100">
        <v>0.46899999999999997</v>
      </c>
      <c r="G103" s="372">
        <v>0.55100000000000005</v>
      </c>
      <c r="H103" s="101">
        <v>0</v>
      </c>
      <c r="I103" s="101">
        <v>0.90200000000000002</v>
      </c>
      <c r="J103" s="101">
        <v>0.13700000000000001</v>
      </c>
      <c r="K103" s="102">
        <v>0.312</v>
      </c>
      <c r="L103" s="101"/>
      <c r="M103" s="380"/>
      <c r="N103" s="101"/>
      <c r="O103" s="103">
        <f t="shared" si="1"/>
        <v>3.8879999999999999</v>
      </c>
    </row>
    <row r="104" spans="1:15" s="347" customFormat="1" ht="11.85" customHeight="1" x14ac:dyDescent="0.2">
      <c r="A104" s="348">
        <v>96</v>
      </c>
      <c r="B104" s="349" t="s">
        <v>236</v>
      </c>
      <c r="C104" s="350" t="s">
        <v>181</v>
      </c>
      <c r="D104" s="352">
        <v>0</v>
      </c>
      <c r="E104" s="352">
        <v>0</v>
      </c>
      <c r="F104" s="352">
        <v>0</v>
      </c>
      <c r="G104" s="382">
        <v>0</v>
      </c>
      <c r="H104" s="352">
        <v>0</v>
      </c>
      <c r="I104" s="352">
        <v>0</v>
      </c>
      <c r="J104" s="352">
        <v>0</v>
      </c>
      <c r="K104" s="352">
        <v>0</v>
      </c>
      <c r="L104" s="352"/>
      <c r="M104" s="382"/>
      <c r="N104" s="352"/>
      <c r="O104" s="103">
        <f t="shared" si="1"/>
        <v>0</v>
      </c>
    </row>
    <row r="105" spans="1:15" s="347" customFormat="1" ht="11.85" customHeight="1" x14ac:dyDescent="0.2">
      <c r="A105" s="348">
        <v>97</v>
      </c>
      <c r="B105" s="349" t="s">
        <v>237</v>
      </c>
      <c r="C105" s="350" t="s">
        <v>210</v>
      </c>
      <c r="D105" s="352">
        <v>0</v>
      </c>
      <c r="E105" s="352">
        <v>0</v>
      </c>
      <c r="F105" s="352">
        <v>0</v>
      </c>
      <c r="G105" s="382">
        <v>0</v>
      </c>
      <c r="H105" s="352">
        <v>0</v>
      </c>
      <c r="I105" s="352">
        <v>0</v>
      </c>
      <c r="J105" s="352">
        <v>0</v>
      </c>
      <c r="K105" s="352">
        <v>0</v>
      </c>
      <c r="L105" s="352"/>
      <c r="M105" s="382"/>
      <c r="N105" s="352"/>
      <c r="O105" s="103">
        <f t="shared" si="1"/>
        <v>0</v>
      </c>
    </row>
    <row r="106" spans="1:15" s="347" customFormat="1" ht="11.85" customHeight="1" x14ac:dyDescent="0.2">
      <c r="A106" s="80">
        <v>98</v>
      </c>
      <c r="B106" s="98" t="s">
        <v>238</v>
      </c>
      <c r="C106" s="99" t="s">
        <v>209</v>
      </c>
      <c r="D106" s="101">
        <v>1.256</v>
      </c>
      <c r="E106" s="101">
        <v>6.0000000000000001E-3</v>
      </c>
      <c r="F106" s="100">
        <v>0.42799999999999999</v>
      </c>
      <c r="G106" s="372">
        <v>0.63100000000000001</v>
      </c>
      <c r="H106" s="101">
        <v>7.0000000000000001E-3</v>
      </c>
      <c r="I106" s="101">
        <v>0.90200000000000002</v>
      </c>
      <c r="J106" s="101">
        <v>0.183</v>
      </c>
      <c r="K106" s="102">
        <v>0.314</v>
      </c>
      <c r="L106" s="101">
        <v>1.972</v>
      </c>
      <c r="M106" s="380">
        <v>0.46</v>
      </c>
      <c r="N106" s="101">
        <v>1.004</v>
      </c>
      <c r="O106" s="103">
        <f t="shared" si="1"/>
        <v>7.1630000000000003</v>
      </c>
    </row>
    <row r="107" spans="1:15" s="347" customFormat="1" ht="11.85" customHeight="1" x14ac:dyDescent="0.2">
      <c r="A107" s="378"/>
      <c r="B107" s="98" t="s">
        <v>239</v>
      </c>
      <c r="C107" s="99" t="s">
        <v>209</v>
      </c>
      <c r="D107" s="101">
        <v>1.256</v>
      </c>
      <c r="E107" s="113">
        <v>6.0000000000000001E-3</v>
      </c>
      <c r="F107" s="110">
        <v>0.42799999999999999</v>
      </c>
      <c r="G107" s="372">
        <v>0.63100000000000001</v>
      </c>
      <c r="H107" s="113">
        <v>7.0000000000000001E-3</v>
      </c>
      <c r="I107" s="113">
        <v>0.90200000000000002</v>
      </c>
      <c r="J107" s="113">
        <v>0.183</v>
      </c>
      <c r="K107" s="355">
        <v>0.314</v>
      </c>
      <c r="L107" s="113"/>
      <c r="M107" s="380"/>
      <c r="N107" s="113">
        <v>1.004</v>
      </c>
      <c r="O107" s="103">
        <f t="shared" si="1"/>
        <v>4.7309999999999999</v>
      </c>
    </row>
    <row r="108" spans="1:15" s="347" customFormat="1" ht="11.85" customHeight="1" x14ac:dyDescent="0.2">
      <c r="A108" s="378">
        <v>99</v>
      </c>
      <c r="B108" s="98" t="s">
        <v>240</v>
      </c>
      <c r="C108" s="99" t="s">
        <v>181</v>
      </c>
      <c r="D108" s="101">
        <v>1.798</v>
      </c>
      <c r="E108" s="101">
        <v>3.0000000000000001E-3</v>
      </c>
      <c r="F108" s="100">
        <v>0.42699999999999999</v>
      </c>
      <c r="G108" s="372">
        <v>0.214</v>
      </c>
      <c r="H108" s="101">
        <v>2.1999999999999999E-2</v>
      </c>
      <c r="I108" s="101">
        <v>0.90200000000000002</v>
      </c>
      <c r="J108" s="353">
        <v>0.159</v>
      </c>
      <c r="K108" s="102">
        <v>0.314</v>
      </c>
      <c r="L108" s="101"/>
      <c r="M108" s="380"/>
      <c r="N108" s="101"/>
      <c r="O108" s="103">
        <f t="shared" si="1"/>
        <v>3.8389999999999995</v>
      </c>
    </row>
    <row r="109" spans="1:15" s="347" customFormat="1" ht="11.85" customHeight="1" x14ac:dyDescent="0.2">
      <c r="A109" s="378">
        <v>100</v>
      </c>
      <c r="B109" s="98" t="s">
        <v>240</v>
      </c>
      <c r="C109" s="99" t="s">
        <v>176</v>
      </c>
      <c r="D109" s="101">
        <v>1.792</v>
      </c>
      <c r="E109" s="101">
        <v>5.0000000000000001E-3</v>
      </c>
      <c r="F109" s="100">
        <v>0.44900000000000001</v>
      </c>
      <c r="G109" s="372">
        <v>0.39800000000000002</v>
      </c>
      <c r="H109" s="101">
        <v>2.5000000000000001E-2</v>
      </c>
      <c r="I109" s="101">
        <v>0.90200000000000002</v>
      </c>
      <c r="J109" s="101">
        <v>0.155</v>
      </c>
      <c r="K109" s="102">
        <v>0.315</v>
      </c>
      <c r="L109" s="101"/>
      <c r="M109" s="380"/>
      <c r="N109" s="101"/>
      <c r="O109" s="103">
        <f t="shared" si="1"/>
        <v>4.0410000000000004</v>
      </c>
    </row>
    <row r="110" spans="1:15" s="347" customFormat="1" ht="11.85" customHeight="1" x14ac:dyDescent="0.2">
      <c r="A110" s="378">
        <v>101</v>
      </c>
      <c r="B110" s="98" t="s">
        <v>240</v>
      </c>
      <c r="C110" s="99" t="s">
        <v>155</v>
      </c>
      <c r="D110" s="101">
        <v>1.6180000000000001</v>
      </c>
      <c r="E110" s="101">
        <v>2E-3</v>
      </c>
      <c r="F110" s="100">
        <v>0.46899999999999997</v>
      </c>
      <c r="G110" s="372">
        <v>0.92900000000000005</v>
      </c>
      <c r="H110" s="101">
        <v>1.7000000000000001E-2</v>
      </c>
      <c r="I110" s="101">
        <v>0.90200000000000002</v>
      </c>
      <c r="J110" s="101">
        <v>0.13200000000000001</v>
      </c>
      <c r="K110" s="102">
        <v>0.315</v>
      </c>
      <c r="L110" s="101"/>
      <c r="M110" s="380"/>
      <c r="N110" s="101"/>
      <c r="O110" s="103">
        <f t="shared" si="1"/>
        <v>4.3840000000000003</v>
      </c>
    </row>
    <row r="111" spans="1:15" s="347" customFormat="1" ht="11.85" customHeight="1" x14ac:dyDescent="0.2">
      <c r="A111" s="378">
        <v>102</v>
      </c>
      <c r="B111" s="98" t="s">
        <v>240</v>
      </c>
      <c r="C111" s="99" t="s">
        <v>178</v>
      </c>
      <c r="D111" s="101">
        <v>1.603</v>
      </c>
      <c r="E111" s="101">
        <v>1.0999999999999999E-2</v>
      </c>
      <c r="F111" s="100">
        <v>0.46899999999999997</v>
      </c>
      <c r="G111" s="372">
        <v>0.67800000000000005</v>
      </c>
      <c r="H111" s="101">
        <v>6.9000000000000006E-2</v>
      </c>
      <c r="I111" s="101">
        <v>0.90200000000000002</v>
      </c>
      <c r="J111" s="101">
        <v>0.13100000000000001</v>
      </c>
      <c r="K111" s="102">
        <v>0.314</v>
      </c>
      <c r="L111" s="101"/>
      <c r="M111" s="380"/>
      <c r="N111" s="101"/>
      <c r="O111" s="103">
        <f t="shared" si="1"/>
        <v>4.1769999999999996</v>
      </c>
    </row>
    <row r="112" spans="1:15" s="347" customFormat="1" ht="11.85" customHeight="1" x14ac:dyDescent="0.2">
      <c r="A112" s="378">
        <v>103</v>
      </c>
      <c r="B112" s="98" t="s">
        <v>240</v>
      </c>
      <c r="C112" s="99" t="s">
        <v>179</v>
      </c>
      <c r="D112" s="101">
        <v>1.7310000000000001</v>
      </c>
      <c r="E112" s="101">
        <v>4.0000000000000001E-3</v>
      </c>
      <c r="F112" s="100">
        <v>0.43099999999999999</v>
      </c>
      <c r="G112" s="372">
        <v>0.40699999999999997</v>
      </c>
      <c r="H112" s="101">
        <v>2.3E-2</v>
      </c>
      <c r="I112" s="101">
        <v>0.90200000000000002</v>
      </c>
      <c r="J112" s="101">
        <v>0.14399999999999999</v>
      </c>
      <c r="K112" s="102">
        <v>0.314</v>
      </c>
      <c r="L112" s="101"/>
      <c r="M112" s="380"/>
      <c r="N112" s="101"/>
      <c r="O112" s="103">
        <f t="shared" si="1"/>
        <v>3.9560000000000004</v>
      </c>
    </row>
    <row r="113" spans="1:15" s="347" customFormat="1" ht="11.85" customHeight="1" x14ac:dyDescent="0.2">
      <c r="A113" s="356">
        <v>104</v>
      </c>
      <c r="B113" s="349" t="s">
        <v>241</v>
      </c>
      <c r="C113" s="350" t="s">
        <v>210</v>
      </c>
      <c r="D113" s="352">
        <v>0</v>
      </c>
      <c r="E113" s="352">
        <v>0</v>
      </c>
      <c r="F113" s="352">
        <v>0</v>
      </c>
      <c r="G113" s="382">
        <v>0</v>
      </c>
      <c r="H113" s="352">
        <v>0</v>
      </c>
      <c r="I113" s="352">
        <v>0</v>
      </c>
      <c r="J113" s="352">
        <v>0</v>
      </c>
      <c r="K113" s="352">
        <v>0</v>
      </c>
      <c r="L113" s="352"/>
      <c r="M113" s="382"/>
      <c r="N113" s="352"/>
      <c r="O113" s="103">
        <f t="shared" si="1"/>
        <v>0</v>
      </c>
    </row>
    <row r="114" spans="1:15" s="347" customFormat="1" ht="11.85" customHeight="1" x14ac:dyDescent="0.2">
      <c r="A114" s="356">
        <v>105</v>
      </c>
      <c r="B114" s="349" t="s">
        <v>242</v>
      </c>
      <c r="C114" s="350" t="s">
        <v>243</v>
      </c>
      <c r="D114" s="352">
        <v>0</v>
      </c>
      <c r="E114" s="352">
        <v>0</v>
      </c>
      <c r="F114" s="352">
        <v>0</v>
      </c>
      <c r="G114" s="382">
        <v>0</v>
      </c>
      <c r="H114" s="352">
        <v>0</v>
      </c>
      <c r="I114" s="352">
        <v>0</v>
      </c>
      <c r="J114" s="352">
        <v>0</v>
      </c>
      <c r="K114" s="352">
        <v>0</v>
      </c>
      <c r="L114" s="352"/>
      <c r="M114" s="382"/>
      <c r="N114" s="352"/>
      <c r="O114" s="103">
        <f t="shared" si="1"/>
        <v>0</v>
      </c>
    </row>
    <row r="115" spans="1:15" s="347" customFormat="1" ht="11.85" customHeight="1" x14ac:dyDescent="0.2">
      <c r="A115" s="378">
        <v>106</v>
      </c>
      <c r="B115" s="98" t="s">
        <v>244</v>
      </c>
      <c r="C115" s="99" t="s">
        <v>163</v>
      </c>
      <c r="D115" s="101">
        <v>1.6</v>
      </c>
      <c r="E115" s="101">
        <v>2E-3</v>
      </c>
      <c r="F115" s="100">
        <v>0.44800000000000001</v>
      </c>
      <c r="G115" s="372">
        <v>0.70899999999999996</v>
      </c>
      <c r="H115" s="101">
        <v>1.0999999999999999E-2</v>
      </c>
      <c r="I115" s="101">
        <v>0.90200000000000002</v>
      </c>
      <c r="J115" s="101">
        <v>0.11799999999999999</v>
      </c>
      <c r="K115" s="102">
        <v>0.314</v>
      </c>
      <c r="L115" s="101"/>
      <c r="M115" s="380"/>
      <c r="N115" s="101"/>
      <c r="O115" s="103">
        <f t="shared" si="1"/>
        <v>4.1040000000000001</v>
      </c>
    </row>
    <row r="116" spans="1:15" s="347" customFormat="1" ht="11.85" customHeight="1" x14ac:dyDescent="0.2">
      <c r="A116" s="378">
        <v>107</v>
      </c>
      <c r="B116" s="98" t="s">
        <v>244</v>
      </c>
      <c r="C116" s="99" t="s">
        <v>181</v>
      </c>
      <c r="D116" s="101">
        <v>1.819</v>
      </c>
      <c r="E116" s="101">
        <v>2E-3</v>
      </c>
      <c r="F116" s="100">
        <v>0.45200000000000001</v>
      </c>
      <c r="G116" s="372">
        <v>0.442</v>
      </c>
      <c r="H116" s="101">
        <v>1.0999999999999999E-2</v>
      </c>
      <c r="I116" s="101">
        <v>0.90200000000000002</v>
      </c>
      <c r="J116" s="101">
        <v>0.127</v>
      </c>
      <c r="K116" s="102">
        <v>0.312</v>
      </c>
      <c r="L116" s="101"/>
      <c r="M116" s="380"/>
      <c r="N116" s="101"/>
      <c r="O116" s="103">
        <f t="shared" si="1"/>
        <v>4.0670000000000011</v>
      </c>
    </row>
    <row r="117" spans="1:15" s="347" customFormat="1" ht="11.85" customHeight="1" x14ac:dyDescent="0.2">
      <c r="A117" s="378">
        <v>108</v>
      </c>
      <c r="B117" s="98" t="s">
        <v>244</v>
      </c>
      <c r="C117" s="99" t="s">
        <v>155</v>
      </c>
      <c r="D117" s="101">
        <v>0.89800000000000002</v>
      </c>
      <c r="E117" s="101">
        <v>0</v>
      </c>
      <c r="F117" s="100">
        <v>0.45</v>
      </c>
      <c r="G117" s="372">
        <v>0.76400000000000001</v>
      </c>
      <c r="H117" s="101">
        <v>0</v>
      </c>
      <c r="I117" s="101">
        <v>0.90200000000000002</v>
      </c>
      <c r="J117" s="101">
        <v>0.127</v>
      </c>
      <c r="K117" s="102">
        <v>0.314</v>
      </c>
      <c r="L117" s="101"/>
      <c r="M117" s="380"/>
      <c r="N117" s="101"/>
      <c r="O117" s="103">
        <f t="shared" si="1"/>
        <v>3.4550000000000001</v>
      </c>
    </row>
    <row r="118" spans="1:15" s="347" customFormat="1" ht="11.85" customHeight="1" x14ac:dyDescent="0.2">
      <c r="A118" s="378">
        <v>109</v>
      </c>
      <c r="B118" s="98" t="s">
        <v>245</v>
      </c>
      <c r="C118" s="99" t="s">
        <v>210</v>
      </c>
      <c r="D118" s="101">
        <v>1.3360000000000001</v>
      </c>
      <c r="E118" s="101">
        <v>6.0000000000000001E-3</v>
      </c>
      <c r="F118" s="100">
        <v>0.42699999999999999</v>
      </c>
      <c r="G118" s="372">
        <v>0.375</v>
      </c>
      <c r="H118" s="101">
        <v>1.7999999999999999E-2</v>
      </c>
      <c r="I118" s="101">
        <v>0.90200000000000002</v>
      </c>
      <c r="J118" s="101">
        <v>0.15</v>
      </c>
      <c r="K118" s="102">
        <v>0.312</v>
      </c>
      <c r="L118" s="101"/>
      <c r="M118" s="380"/>
      <c r="N118" s="101"/>
      <c r="O118" s="103">
        <f t="shared" si="1"/>
        <v>3.5259999999999998</v>
      </c>
    </row>
    <row r="119" spans="1:15" s="347" customFormat="1" ht="11.85" customHeight="1" x14ac:dyDescent="0.2">
      <c r="A119" s="378">
        <v>110</v>
      </c>
      <c r="B119" s="98" t="s">
        <v>245</v>
      </c>
      <c r="C119" s="106">
        <v>3</v>
      </c>
      <c r="D119" s="102">
        <v>0</v>
      </c>
      <c r="E119" s="102">
        <v>0</v>
      </c>
      <c r="F119" s="107">
        <v>0</v>
      </c>
      <c r="G119" s="372">
        <v>1.371</v>
      </c>
      <c r="H119" s="102">
        <v>0</v>
      </c>
      <c r="I119" s="102">
        <v>0.90200000000000002</v>
      </c>
      <c r="J119" s="102">
        <v>0</v>
      </c>
      <c r="K119" s="102">
        <v>0</v>
      </c>
      <c r="L119" s="102"/>
      <c r="M119" s="372"/>
      <c r="N119" s="102"/>
      <c r="O119" s="103">
        <f t="shared" si="1"/>
        <v>2.2730000000000001</v>
      </c>
    </row>
    <row r="120" spans="1:15" s="347" customFormat="1" ht="11.85" customHeight="1" x14ac:dyDescent="0.2">
      <c r="A120" s="378">
        <v>111</v>
      </c>
      <c r="B120" s="98" t="s">
        <v>245</v>
      </c>
      <c r="C120" s="106" t="s">
        <v>246</v>
      </c>
      <c r="D120" s="102">
        <v>1.591</v>
      </c>
      <c r="E120" s="102">
        <v>6.0000000000000001E-3</v>
      </c>
      <c r="F120" s="107">
        <v>0.42699999999999999</v>
      </c>
      <c r="G120" s="372">
        <v>0.61399999999999999</v>
      </c>
      <c r="H120" s="102">
        <v>0.02</v>
      </c>
      <c r="I120" s="102">
        <v>0.90200000000000002</v>
      </c>
      <c r="J120" s="102">
        <v>0.121</v>
      </c>
      <c r="K120" s="102">
        <v>0.314</v>
      </c>
      <c r="L120" s="102"/>
      <c r="M120" s="372"/>
      <c r="N120" s="102"/>
      <c r="O120" s="103">
        <f t="shared" si="1"/>
        <v>3.9950000000000001</v>
      </c>
    </row>
    <row r="121" spans="1:15" s="347" customFormat="1" ht="11.85" customHeight="1" x14ac:dyDescent="0.2">
      <c r="A121" s="378">
        <v>112</v>
      </c>
      <c r="B121" s="98" t="s">
        <v>245</v>
      </c>
      <c r="C121" s="106" t="s">
        <v>247</v>
      </c>
      <c r="D121" s="102">
        <v>1.179</v>
      </c>
      <c r="E121" s="102">
        <v>5.0000000000000001E-3</v>
      </c>
      <c r="F121" s="107">
        <v>0.42899999999999999</v>
      </c>
      <c r="G121" s="372">
        <v>1.0169999999999999</v>
      </c>
      <c r="H121" s="102">
        <v>3.2000000000000001E-2</v>
      </c>
      <c r="I121" s="102">
        <v>0.90200000000000002</v>
      </c>
      <c r="J121" s="102">
        <v>0.17899999999999999</v>
      </c>
      <c r="K121" s="102">
        <v>0.312</v>
      </c>
      <c r="L121" s="102"/>
      <c r="M121" s="372"/>
      <c r="N121" s="102"/>
      <c r="O121" s="103">
        <f t="shared" si="1"/>
        <v>4.0549999999999997</v>
      </c>
    </row>
    <row r="122" spans="1:15" s="347" customFormat="1" ht="11.85" customHeight="1" x14ac:dyDescent="0.2">
      <c r="A122" s="378">
        <v>113</v>
      </c>
      <c r="B122" s="98" t="s">
        <v>245</v>
      </c>
      <c r="C122" s="106" t="s">
        <v>248</v>
      </c>
      <c r="D122" s="102">
        <v>1.2350000000000001</v>
      </c>
      <c r="E122" s="102">
        <v>5.0000000000000001E-3</v>
      </c>
      <c r="F122" s="107">
        <v>0.42799999999999999</v>
      </c>
      <c r="G122" s="372">
        <v>0.873</v>
      </c>
      <c r="H122" s="102">
        <v>2.4E-2</v>
      </c>
      <c r="I122" s="102">
        <v>0.90200000000000002</v>
      </c>
      <c r="J122" s="102">
        <v>0.217</v>
      </c>
      <c r="K122" s="102">
        <v>0.312</v>
      </c>
      <c r="L122" s="102"/>
      <c r="M122" s="372"/>
      <c r="N122" s="102"/>
      <c r="O122" s="103">
        <f t="shared" si="1"/>
        <v>3.996</v>
      </c>
    </row>
    <row r="123" spans="1:15" s="347" customFormat="1" ht="11.85" customHeight="1" x14ac:dyDescent="0.2">
      <c r="A123" s="356">
        <v>114</v>
      </c>
      <c r="B123" s="349" t="s">
        <v>249</v>
      </c>
      <c r="C123" s="350" t="s">
        <v>210</v>
      </c>
      <c r="D123" s="352">
        <v>0</v>
      </c>
      <c r="E123" s="352">
        <v>0</v>
      </c>
      <c r="F123" s="352">
        <v>0</v>
      </c>
      <c r="G123" s="382">
        <v>0</v>
      </c>
      <c r="H123" s="352">
        <v>0</v>
      </c>
      <c r="I123" s="352">
        <v>0</v>
      </c>
      <c r="J123" s="352">
        <v>0</v>
      </c>
      <c r="K123" s="352">
        <v>0</v>
      </c>
      <c r="L123" s="352"/>
      <c r="M123" s="382"/>
      <c r="N123" s="352"/>
      <c r="O123" s="103">
        <f t="shared" si="1"/>
        <v>0</v>
      </c>
    </row>
    <row r="124" spans="1:15" s="347" customFormat="1" ht="11.85" customHeight="1" x14ac:dyDescent="0.2">
      <c r="A124" s="359">
        <v>115</v>
      </c>
      <c r="B124" s="105" t="s">
        <v>250</v>
      </c>
      <c r="C124" s="106" t="s">
        <v>181</v>
      </c>
      <c r="D124" s="102">
        <v>0</v>
      </c>
      <c r="E124" s="102">
        <v>0</v>
      </c>
      <c r="F124" s="107">
        <v>0</v>
      </c>
      <c r="G124" s="372">
        <v>0</v>
      </c>
      <c r="H124" s="102">
        <v>0</v>
      </c>
      <c r="I124" s="102">
        <v>0.61399999999999999</v>
      </c>
      <c r="J124" s="102">
        <v>0</v>
      </c>
      <c r="K124" s="102">
        <v>0</v>
      </c>
      <c r="L124" s="102"/>
      <c r="M124" s="372"/>
      <c r="N124" s="102"/>
      <c r="O124" s="103">
        <f t="shared" si="1"/>
        <v>0.61399999999999999</v>
      </c>
    </row>
    <row r="125" spans="1:15" s="347" customFormat="1" ht="11.85" customHeight="1" x14ac:dyDescent="0.2">
      <c r="A125" s="356">
        <v>116</v>
      </c>
      <c r="B125" s="349" t="s">
        <v>250</v>
      </c>
      <c r="C125" s="350" t="s">
        <v>155</v>
      </c>
      <c r="D125" s="352">
        <v>0</v>
      </c>
      <c r="E125" s="352">
        <v>0</v>
      </c>
      <c r="F125" s="352">
        <v>0</v>
      </c>
      <c r="G125" s="382">
        <v>0</v>
      </c>
      <c r="H125" s="352">
        <v>0</v>
      </c>
      <c r="I125" s="352">
        <v>0</v>
      </c>
      <c r="J125" s="352">
        <v>0</v>
      </c>
      <c r="K125" s="352">
        <v>0</v>
      </c>
      <c r="L125" s="352"/>
      <c r="M125" s="382"/>
      <c r="N125" s="352"/>
      <c r="O125" s="103">
        <f t="shared" si="1"/>
        <v>0</v>
      </c>
    </row>
    <row r="126" spans="1:15" s="347" customFormat="1" ht="11.85" customHeight="1" x14ac:dyDescent="0.2">
      <c r="A126" s="378">
        <v>117</v>
      </c>
      <c r="B126" s="105" t="s">
        <v>250</v>
      </c>
      <c r="C126" s="106" t="s">
        <v>178</v>
      </c>
      <c r="D126" s="102">
        <v>0</v>
      </c>
      <c r="E126" s="102">
        <v>0</v>
      </c>
      <c r="F126" s="107">
        <v>0</v>
      </c>
      <c r="G126" s="372">
        <v>0.161</v>
      </c>
      <c r="H126" s="102">
        <v>0</v>
      </c>
      <c r="I126" s="102">
        <v>0.90200000000000002</v>
      </c>
      <c r="J126" s="102">
        <v>0.17399999999999999</v>
      </c>
      <c r="K126" s="102">
        <v>0</v>
      </c>
      <c r="L126" s="102"/>
      <c r="M126" s="372"/>
      <c r="N126" s="102"/>
      <c r="O126" s="103">
        <f t="shared" si="1"/>
        <v>1.2369999999999999</v>
      </c>
    </row>
    <row r="127" spans="1:15" s="347" customFormat="1" ht="11.85" customHeight="1" x14ac:dyDescent="0.2">
      <c r="A127" s="356">
        <v>118</v>
      </c>
      <c r="B127" s="349" t="s">
        <v>313</v>
      </c>
      <c r="C127" s="350" t="s">
        <v>229</v>
      </c>
      <c r="D127" s="352">
        <v>0</v>
      </c>
      <c r="E127" s="352">
        <v>0</v>
      </c>
      <c r="F127" s="352">
        <v>0</v>
      </c>
      <c r="G127" s="382">
        <v>0</v>
      </c>
      <c r="H127" s="352">
        <v>0</v>
      </c>
      <c r="I127" s="352">
        <v>0</v>
      </c>
      <c r="J127" s="352">
        <v>0</v>
      </c>
      <c r="K127" s="352">
        <v>0</v>
      </c>
      <c r="L127" s="352"/>
      <c r="M127" s="382"/>
      <c r="N127" s="352"/>
      <c r="O127" s="103">
        <f t="shared" si="1"/>
        <v>0</v>
      </c>
    </row>
    <row r="128" spans="1:15" s="347" customFormat="1" ht="11.85" customHeight="1" x14ac:dyDescent="0.2">
      <c r="A128" s="378">
        <v>119</v>
      </c>
      <c r="B128" s="105" t="s">
        <v>251</v>
      </c>
      <c r="C128" s="106" t="s">
        <v>198</v>
      </c>
      <c r="D128" s="102">
        <v>1.875</v>
      </c>
      <c r="E128" s="102">
        <v>4.0000000000000001E-3</v>
      </c>
      <c r="F128" s="107">
        <v>0.46700000000000003</v>
      </c>
      <c r="G128" s="372">
        <v>0.315</v>
      </c>
      <c r="H128" s="357">
        <v>3.3000000000000002E-2</v>
      </c>
      <c r="I128" s="102">
        <v>0.90200000000000002</v>
      </c>
      <c r="J128" s="102">
        <v>0.14599999999999999</v>
      </c>
      <c r="K128" s="102">
        <v>0.314</v>
      </c>
      <c r="L128" s="102"/>
      <c r="M128" s="372"/>
      <c r="N128" s="102"/>
      <c r="O128" s="103">
        <f t="shared" si="1"/>
        <v>4.056</v>
      </c>
    </row>
    <row r="129" spans="1:15" s="347" customFormat="1" ht="11.85" customHeight="1" x14ac:dyDescent="0.2">
      <c r="A129" s="356">
        <v>120</v>
      </c>
      <c r="B129" s="349" t="s">
        <v>251</v>
      </c>
      <c r="C129" s="350" t="s">
        <v>157</v>
      </c>
      <c r="D129" s="352">
        <v>0</v>
      </c>
      <c r="E129" s="352">
        <v>0</v>
      </c>
      <c r="F129" s="352">
        <v>0</v>
      </c>
      <c r="G129" s="382">
        <v>0</v>
      </c>
      <c r="H129" s="352">
        <v>0</v>
      </c>
      <c r="I129" s="352">
        <v>0</v>
      </c>
      <c r="J129" s="352">
        <v>0</v>
      </c>
      <c r="K129" s="352">
        <v>0</v>
      </c>
      <c r="L129" s="352"/>
      <c r="M129" s="382"/>
      <c r="N129" s="352"/>
      <c r="O129" s="103">
        <f t="shared" si="1"/>
        <v>0</v>
      </c>
    </row>
    <row r="130" spans="1:15" s="347" customFormat="1" ht="11.85" customHeight="1" x14ac:dyDescent="0.2">
      <c r="A130" s="356">
        <v>121</v>
      </c>
      <c r="B130" s="349" t="s">
        <v>251</v>
      </c>
      <c r="C130" s="350" t="s">
        <v>161</v>
      </c>
      <c r="D130" s="352">
        <v>0</v>
      </c>
      <c r="E130" s="352">
        <v>0</v>
      </c>
      <c r="F130" s="352">
        <v>0</v>
      </c>
      <c r="G130" s="382">
        <v>0</v>
      </c>
      <c r="H130" s="352">
        <v>0</v>
      </c>
      <c r="I130" s="352">
        <v>0</v>
      </c>
      <c r="J130" s="352">
        <v>0</v>
      </c>
      <c r="K130" s="352">
        <v>0</v>
      </c>
      <c r="L130" s="352"/>
      <c r="M130" s="382"/>
      <c r="N130" s="352"/>
      <c r="O130" s="103">
        <f t="shared" si="1"/>
        <v>0</v>
      </c>
    </row>
    <row r="131" spans="1:15" s="347" customFormat="1" ht="11.85" customHeight="1" x14ac:dyDescent="0.2">
      <c r="A131" s="378">
        <v>122</v>
      </c>
      <c r="B131" s="105" t="s">
        <v>251</v>
      </c>
      <c r="C131" s="99" t="s">
        <v>150</v>
      </c>
      <c r="D131" s="101">
        <v>1.5449999999999999</v>
      </c>
      <c r="E131" s="101">
        <v>4.0000000000000001E-3</v>
      </c>
      <c r="F131" s="100">
        <v>0.47299999999999998</v>
      </c>
      <c r="G131" s="372">
        <v>0.38300000000000001</v>
      </c>
      <c r="H131" s="101">
        <v>1.6E-2</v>
      </c>
      <c r="I131" s="101">
        <v>0.90200000000000002</v>
      </c>
      <c r="J131" s="101">
        <v>0.154</v>
      </c>
      <c r="K131" s="102">
        <v>0.312</v>
      </c>
      <c r="L131" s="101"/>
      <c r="M131" s="380"/>
      <c r="N131" s="101"/>
      <c r="O131" s="103">
        <f t="shared" si="1"/>
        <v>3.7889999999999997</v>
      </c>
    </row>
    <row r="132" spans="1:15" s="347" customFormat="1" ht="11.85" customHeight="1" x14ac:dyDescent="0.2">
      <c r="A132" s="378">
        <v>123</v>
      </c>
      <c r="B132" s="98" t="s">
        <v>252</v>
      </c>
      <c r="C132" s="99" t="s">
        <v>253</v>
      </c>
      <c r="D132" s="101">
        <v>1.0580000000000001</v>
      </c>
      <c r="E132" s="101">
        <v>4.0000000000000001E-3</v>
      </c>
      <c r="F132" s="100">
        <v>0.42399999999999999</v>
      </c>
      <c r="G132" s="372">
        <v>0.20799999999999999</v>
      </c>
      <c r="H132" s="101">
        <v>2.5000000000000001E-2</v>
      </c>
      <c r="I132" s="101">
        <v>0.90200000000000002</v>
      </c>
      <c r="J132" s="101">
        <v>0.14899999999999999</v>
      </c>
      <c r="K132" s="102">
        <v>0.314</v>
      </c>
      <c r="L132" s="101"/>
      <c r="M132" s="380"/>
      <c r="N132" s="101"/>
      <c r="O132" s="103">
        <f t="shared" si="1"/>
        <v>3.0840000000000001</v>
      </c>
    </row>
    <row r="133" spans="1:15" s="347" customFormat="1" ht="11.85" customHeight="1" x14ac:dyDescent="0.2">
      <c r="A133" s="378">
        <v>124</v>
      </c>
      <c r="B133" s="98" t="s">
        <v>252</v>
      </c>
      <c r="C133" s="99" t="s">
        <v>254</v>
      </c>
      <c r="D133" s="101">
        <v>1.25</v>
      </c>
      <c r="E133" s="101">
        <v>0</v>
      </c>
      <c r="F133" s="100">
        <v>0.45100000000000001</v>
      </c>
      <c r="G133" s="372">
        <v>0.13</v>
      </c>
      <c r="H133" s="101">
        <v>0</v>
      </c>
      <c r="I133" s="101">
        <v>0.90200000000000002</v>
      </c>
      <c r="J133" s="101">
        <v>0.14099999999999999</v>
      </c>
      <c r="K133" s="102">
        <v>0.311</v>
      </c>
      <c r="L133" s="101"/>
      <c r="M133" s="380"/>
      <c r="N133" s="101"/>
      <c r="O133" s="103">
        <f t="shared" si="1"/>
        <v>3.1850000000000001</v>
      </c>
    </row>
    <row r="134" spans="1:15" s="347" customFormat="1" ht="11.85" customHeight="1" x14ac:dyDescent="0.2">
      <c r="A134" s="378">
        <v>125</v>
      </c>
      <c r="B134" s="105" t="s">
        <v>252</v>
      </c>
      <c r="C134" s="106" t="s">
        <v>171</v>
      </c>
      <c r="D134" s="102">
        <v>1.7270000000000001</v>
      </c>
      <c r="E134" s="102">
        <v>0</v>
      </c>
      <c r="F134" s="107">
        <v>0</v>
      </c>
      <c r="G134" s="372">
        <v>0.27800000000000002</v>
      </c>
      <c r="H134" s="102">
        <v>0</v>
      </c>
      <c r="I134" s="102">
        <v>0.90200000000000002</v>
      </c>
      <c r="J134" s="102">
        <v>0.16300000000000001</v>
      </c>
      <c r="K134" s="102">
        <v>0</v>
      </c>
      <c r="L134" s="102"/>
      <c r="M134" s="372"/>
      <c r="N134" s="102"/>
      <c r="O134" s="103">
        <f t="shared" ref="O134:O194" si="2">SUM(D134:N134)</f>
        <v>3.07</v>
      </c>
    </row>
    <row r="135" spans="1:15" s="347" customFormat="1" ht="11.85" customHeight="1" x14ac:dyDescent="0.2">
      <c r="A135" s="356">
        <v>126</v>
      </c>
      <c r="B135" s="349" t="s">
        <v>252</v>
      </c>
      <c r="C135" s="350" t="s">
        <v>243</v>
      </c>
      <c r="D135" s="352">
        <v>0</v>
      </c>
      <c r="E135" s="352">
        <v>0</v>
      </c>
      <c r="F135" s="352">
        <v>0</v>
      </c>
      <c r="G135" s="382">
        <v>0</v>
      </c>
      <c r="H135" s="352">
        <v>0</v>
      </c>
      <c r="I135" s="352">
        <v>0</v>
      </c>
      <c r="J135" s="352">
        <v>0</v>
      </c>
      <c r="K135" s="352">
        <v>0</v>
      </c>
      <c r="L135" s="352"/>
      <c r="M135" s="382"/>
      <c r="N135" s="352"/>
      <c r="O135" s="103">
        <f t="shared" si="2"/>
        <v>0</v>
      </c>
    </row>
    <row r="136" spans="1:15" s="347" customFormat="1" ht="11.85" customHeight="1" x14ac:dyDescent="0.2">
      <c r="A136" s="356">
        <v>127</v>
      </c>
      <c r="B136" s="349" t="s">
        <v>252</v>
      </c>
      <c r="C136" s="350" t="s">
        <v>255</v>
      </c>
      <c r="D136" s="352">
        <v>0</v>
      </c>
      <c r="E136" s="352">
        <v>0</v>
      </c>
      <c r="F136" s="352">
        <v>0</v>
      </c>
      <c r="G136" s="382">
        <v>0</v>
      </c>
      <c r="H136" s="352">
        <v>0</v>
      </c>
      <c r="I136" s="352">
        <v>0</v>
      </c>
      <c r="J136" s="352">
        <v>0</v>
      </c>
      <c r="K136" s="352">
        <v>0</v>
      </c>
      <c r="L136" s="352"/>
      <c r="M136" s="382"/>
      <c r="N136" s="352"/>
      <c r="O136" s="103">
        <f t="shared" si="2"/>
        <v>0</v>
      </c>
    </row>
    <row r="137" spans="1:15" s="347" customFormat="1" ht="11.85" customHeight="1" x14ac:dyDescent="0.2">
      <c r="A137" s="356">
        <v>128</v>
      </c>
      <c r="B137" s="349" t="s">
        <v>252</v>
      </c>
      <c r="C137" s="350" t="s">
        <v>175</v>
      </c>
      <c r="D137" s="352">
        <v>0</v>
      </c>
      <c r="E137" s="352">
        <v>0</v>
      </c>
      <c r="F137" s="352">
        <v>0</v>
      </c>
      <c r="G137" s="382">
        <v>0</v>
      </c>
      <c r="H137" s="352">
        <v>0</v>
      </c>
      <c r="I137" s="352">
        <v>0</v>
      </c>
      <c r="J137" s="352">
        <v>0</v>
      </c>
      <c r="K137" s="352">
        <v>0</v>
      </c>
      <c r="L137" s="352"/>
      <c r="M137" s="382"/>
      <c r="N137" s="352"/>
      <c r="O137" s="103">
        <f t="shared" si="2"/>
        <v>0</v>
      </c>
    </row>
    <row r="138" spans="1:15" s="347" customFormat="1" ht="11.85" customHeight="1" x14ac:dyDescent="0.2">
      <c r="A138" s="378">
        <v>129</v>
      </c>
      <c r="B138" s="98" t="s">
        <v>252</v>
      </c>
      <c r="C138" s="99" t="s">
        <v>256</v>
      </c>
      <c r="D138" s="101">
        <v>0.79900000000000004</v>
      </c>
      <c r="E138" s="101">
        <v>3.0000000000000001E-3</v>
      </c>
      <c r="F138" s="100">
        <v>0.42499999999999999</v>
      </c>
      <c r="G138" s="372">
        <v>0.223</v>
      </c>
      <c r="H138" s="101">
        <v>2.1999999999999999E-2</v>
      </c>
      <c r="I138" s="101">
        <v>0.90200000000000002</v>
      </c>
      <c r="J138" s="101">
        <v>0.14599999999999999</v>
      </c>
      <c r="K138" s="102">
        <v>0.314</v>
      </c>
      <c r="L138" s="101"/>
      <c r="M138" s="380"/>
      <c r="N138" s="101"/>
      <c r="O138" s="103">
        <f t="shared" si="2"/>
        <v>2.8340000000000001</v>
      </c>
    </row>
    <row r="139" spans="1:15" s="347" customFormat="1" ht="11.85" customHeight="1" x14ac:dyDescent="0.2">
      <c r="A139" s="378">
        <v>130</v>
      </c>
      <c r="B139" s="98" t="s">
        <v>252</v>
      </c>
      <c r="C139" s="99" t="s">
        <v>257</v>
      </c>
      <c r="D139" s="101">
        <v>0.96799999999999997</v>
      </c>
      <c r="E139" s="101">
        <v>2E-3</v>
      </c>
      <c r="F139" s="100">
        <v>0.42799999999999999</v>
      </c>
      <c r="G139" s="372">
        <v>0.26500000000000001</v>
      </c>
      <c r="H139" s="101">
        <v>8.9999999999999993E-3</v>
      </c>
      <c r="I139" s="101">
        <v>0.90200000000000002</v>
      </c>
      <c r="J139" s="101">
        <v>0.16800000000000001</v>
      </c>
      <c r="K139" s="102">
        <v>0.312</v>
      </c>
      <c r="L139" s="101"/>
      <c r="M139" s="380"/>
      <c r="N139" s="101"/>
      <c r="O139" s="103">
        <f t="shared" si="2"/>
        <v>3.0539999999999998</v>
      </c>
    </row>
    <row r="140" spans="1:15" s="347" customFormat="1" ht="11.85" customHeight="1" x14ac:dyDescent="0.2">
      <c r="A140" s="378">
        <v>131</v>
      </c>
      <c r="B140" s="98" t="s">
        <v>252</v>
      </c>
      <c r="C140" s="99" t="s">
        <v>258</v>
      </c>
      <c r="D140" s="101">
        <v>0.75900000000000001</v>
      </c>
      <c r="E140" s="101">
        <v>0</v>
      </c>
      <c r="F140" s="100">
        <v>0.44900000000000001</v>
      </c>
      <c r="G140" s="372">
        <v>0.41699999999999998</v>
      </c>
      <c r="H140" s="101">
        <v>0</v>
      </c>
      <c r="I140" s="101">
        <v>0.90200000000000002</v>
      </c>
      <c r="J140" s="101">
        <v>0.14599999999999999</v>
      </c>
      <c r="K140" s="102">
        <v>0.314</v>
      </c>
      <c r="L140" s="101"/>
      <c r="M140" s="380"/>
      <c r="N140" s="101"/>
      <c r="O140" s="103">
        <f t="shared" si="2"/>
        <v>2.9870000000000001</v>
      </c>
    </row>
    <row r="141" spans="1:15" s="347" customFormat="1" ht="11.85" customHeight="1" x14ac:dyDescent="0.2">
      <c r="A141" s="378">
        <v>132</v>
      </c>
      <c r="B141" s="98" t="s">
        <v>252</v>
      </c>
      <c r="C141" s="99" t="s">
        <v>259</v>
      </c>
      <c r="D141" s="101">
        <v>0.86699999999999999</v>
      </c>
      <c r="E141" s="101">
        <v>0</v>
      </c>
      <c r="F141" s="100">
        <v>0.44500000000000001</v>
      </c>
      <c r="G141" s="372">
        <v>0.39900000000000002</v>
      </c>
      <c r="H141" s="101">
        <v>0</v>
      </c>
      <c r="I141" s="101">
        <v>0.90200000000000002</v>
      </c>
      <c r="J141" s="101">
        <v>0.14499999999999999</v>
      </c>
      <c r="K141" s="102">
        <v>0.314</v>
      </c>
      <c r="L141" s="101"/>
      <c r="M141" s="380"/>
      <c r="N141" s="101"/>
      <c r="O141" s="103">
        <f t="shared" si="2"/>
        <v>3.0720000000000001</v>
      </c>
    </row>
    <row r="142" spans="1:15" s="347" customFormat="1" ht="11.85" customHeight="1" x14ac:dyDescent="0.2">
      <c r="A142" s="378">
        <v>133</v>
      </c>
      <c r="B142" s="98" t="s">
        <v>252</v>
      </c>
      <c r="C142" s="99" t="s">
        <v>260</v>
      </c>
      <c r="D142" s="101">
        <v>1.026</v>
      </c>
      <c r="E142" s="101">
        <v>6.0000000000000001E-3</v>
      </c>
      <c r="F142" s="100">
        <v>0.45100000000000001</v>
      </c>
      <c r="G142" s="372">
        <v>0.26100000000000001</v>
      </c>
      <c r="H142" s="101">
        <v>3.6999999999999998E-2</v>
      </c>
      <c r="I142" s="101">
        <v>0.90200000000000002</v>
      </c>
      <c r="J142" s="101">
        <v>0.13600000000000001</v>
      </c>
      <c r="K142" s="102">
        <v>0.312</v>
      </c>
      <c r="L142" s="101"/>
      <c r="M142" s="380"/>
      <c r="N142" s="101"/>
      <c r="O142" s="103">
        <f t="shared" si="2"/>
        <v>3.1310000000000002</v>
      </c>
    </row>
    <row r="143" spans="1:15" s="347" customFormat="1" ht="11.85" customHeight="1" x14ac:dyDescent="0.2">
      <c r="A143" s="378">
        <v>134</v>
      </c>
      <c r="B143" s="98" t="s">
        <v>252</v>
      </c>
      <c r="C143" s="99" t="s">
        <v>261</v>
      </c>
      <c r="D143" s="101">
        <v>1.6180000000000001</v>
      </c>
      <c r="E143" s="101">
        <v>0</v>
      </c>
      <c r="F143" s="100">
        <v>0.45100000000000001</v>
      </c>
      <c r="G143" s="372">
        <v>0.27600000000000002</v>
      </c>
      <c r="H143" s="101">
        <v>0</v>
      </c>
      <c r="I143" s="101">
        <v>0.90200000000000002</v>
      </c>
      <c r="J143" s="101">
        <v>0.19400000000000001</v>
      </c>
      <c r="K143" s="102">
        <v>0.314</v>
      </c>
      <c r="L143" s="101"/>
      <c r="M143" s="380"/>
      <c r="N143" s="101"/>
      <c r="O143" s="103">
        <f t="shared" si="2"/>
        <v>3.7549999999999999</v>
      </c>
    </row>
    <row r="144" spans="1:15" s="347" customFormat="1" ht="11.85" customHeight="1" x14ac:dyDescent="0.2">
      <c r="A144" s="378">
        <v>135</v>
      </c>
      <c r="B144" s="98" t="s">
        <v>252</v>
      </c>
      <c r="C144" s="99" t="s">
        <v>262</v>
      </c>
      <c r="D144" s="101">
        <v>1.0189999999999999</v>
      </c>
      <c r="E144" s="101">
        <v>3.0000000000000001E-3</v>
      </c>
      <c r="F144" s="100">
        <v>0.44400000000000001</v>
      </c>
      <c r="G144" s="372">
        <v>0.76600000000000001</v>
      </c>
      <c r="H144" s="101">
        <v>0.02</v>
      </c>
      <c r="I144" s="101">
        <v>0.90200000000000002</v>
      </c>
      <c r="J144" s="101">
        <v>0.14599999999999999</v>
      </c>
      <c r="K144" s="102">
        <v>0.314</v>
      </c>
      <c r="L144" s="101"/>
      <c r="M144" s="380"/>
      <c r="N144" s="101"/>
      <c r="O144" s="103">
        <f t="shared" si="2"/>
        <v>3.6139999999999999</v>
      </c>
    </row>
    <row r="145" spans="1:15" s="347" customFormat="1" ht="11.85" customHeight="1" x14ac:dyDescent="0.2">
      <c r="A145" s="378">
        <v>136</v>
      </c>
      <c r="B145" s="98" t="s">
        <v>252</v>
      </c>
      <c r="C145" s="99" t="s">
        <v>263</v>
      </c>
      <c r="D145" s="101">
        <v>1.157</v>
      </c>
      <c r="E145" s="101">
        <v>0</v>
      </c>
      <c r="F145" s="100">
        <v>0.45</v>
      </c>
      <c r="G145" s="372">
        <v>0.34699999999999998</v>
      </c>
      <c r="H145" s="101">
        <v>0</v>
      </c>
      <c r="I145" s="101">
        <v>0.90200000000000002</v>
      </c>
      <c r="J145" s="101">
        <v>0.14399999999999999</v>
      </c>
      <c r="K145" s="102">
        <v>0.312</v>
      </c>
      <c r="L145" s="101"/>
      <c r="M145" s="380"/>
      <c r="N145" s="101"/>
      <c r="O145" s="103">
        <f t="shared" si="2"/>
        <v>3.3119999999999998</v>
      </c>
    </row>
    <row r="146" spans="1:15" s="347" customFormat="1" ht="11.85" customHeight="1" x14ac:dyDescent="0.2">
      <c r="A146" s="378">
        <v>137</v>
      </c>
      <c r="B146" s="98" t="s">
        <v>252</v>
      </c>
      <c r="C146" s="99" t="s">
        <v>264</v>
      </c>
      <c r="D146" s="101">
        <v>1.1890000000000001</v>
      </c>
      <c r="E146" s="101">
        <v>0</v>
      </c>
      <c r="F146" s="100">
        <v>0.46700000000000003</v>
      </c>
      <c r="G146" s="372">
        <v>0.68300000000000005</v>
      </c>
      <c r="H146" s="101">
        <v>0</v>
      </c>
      <c r="I146" s="101">
        <v>0.90200000000000002</v>
      </c>
      <c r="J146" s="101">
        <v>0.122</v>
      </c>
      <c r="K146" s="102">
        <v>0.314</v>
      </c>
      <c r="L146" s="101"/>
      <c r="M146" s="380"/>
      <c r="N146" s="101"/>
      <c r="O146" s="103">
        <f t="shared" si="2"/>
        <v>3.6770000000000005</v>
      </c>
    </row>
    <row r="147" spans="1:15" s="347" customFormat="1" ht="11.85" customHeight="1" x14ac:dyDescent="0.2">
      <c r="A147" s="378">
        <v>138</v>
      </c>
      <c r="B147" s="98" t="s">
        <v>252</v>
      </c>
      <c r="C147" s="99" t="s">
        <v>265</v>
      </c>
      <c r="D147" s="101">
        <v>1.095</v>
      </c>
      <c r="E147" s="101">
        <v>0</v>
      </c>
      <c r="F147" s="100">
        <v>0.45700000000000002</v>
      </c>
      <c r="G147" s="372">
        <v>0.309</v>
      </c>
      <c r="H147" s="101">
        <v>0</v>
      </c>
      <c r="I147" s="101">
        <v>0.90200000000000002</v>
      </c>
      <c r="J147" s="101">
        <v>0.14000000000000001</v>
      </c>
      <c r="K147" s="102">
        <v>0.312</v>
      </c>
      <c r="L147" s="101"/>
      <c r="M147" s="380"/>
      <c r="N147" s="101"/>
      <c r="O147" s="103">
        <f t="shared" si="2"/>
        <v>3.2149999999999999</v>
      </c>
    </row>
    <row r="148" spans="1:15" s="347" customFormat="1" ht="11.85" customHeight="1" x14ac:dyDescent="0.2">
      <c r="A148" s="378">
        <v>139</v>
      </c>
      <c r="B148" s="98" t="s">
        <v>252</v>
      </c>
      <c r="C148" s="99" t="s">
        <v>266</v>
      </c>
      <c r="D148" s="101">
        <v>1.0189999999999999</v>
      </c>
      <c r="E148" s="101">
        <v>0</v>
      </c>
      <c r="F148" s="100">
        <v>0.45800000000000002</v>
      </c>
      <c r="G148" s="372">
        <v>0.38300000000000001</v>
      </c>
      <c r="H148" s="101">
        <v>0</v>
      </c>
      <c r="I148" s="101">
        <v>0.90200000000000002</v>
      </c>
      <c r="J148" s="101">
        <v>0.14099999999999999</v>
      </c>
      <c r="K148" s="102">
        <v>0.312</v>
      </c>
      <c r="L148" s="101"/>
      <c r="M148" s="380"/>
      <c r="N148" s="101"/>
      <c r="O148" s="103">
        <f t="shared" si="2"/>
        <v>3.2149999999999999</v>
      </c>
    </row>
    <row r="149" spans="1:15" s="347" customFormat="1" ht="11.85" customHeight="1" x14ac:dyDescent="0.2">
      <c r="A149" s="378">
        <v>140</v>
      </c>
      <c r="B149" s="98" t="s">
        <v>252</v>
      </c>
      <c r="C149" s="99" t="s">
        <v>267</v>
      </c>
      <c r="D149" s="101">
        <v>1.3779999999999999</v>
      </c>
      <c r="E149" s="101">
        <v>0</v>
      </c>
      <c r="F149" s="100">
        <v>0.46600000000000003</v>
      </c>
      <c r="G149" s="372">
        <v>0.23300000000000001</v>
      </c>
      <c r="H149" s="101">
        <v>0</v>
      </c>
      <c r="I149" s="101">
        <v>0.90200000000000002</v>
      </c>
      <c r="J149" s="101">
        <v>0.123</v>
      </c>
      <c r="K149" s="102">
        <v>0.315</v>
      </c>
      <c r="L149" s="101"/>
      <c r="M149" s="380"/>
      <c r="N149" s="101"/>
      <c r="O149" s="103">
        <f t="shared" si="2"/>
        <v>3.4170000000000003</v>
      </c>
    </row>
    <row r="150" spans="1:15" s="347" customFormat="1" ht="11.85" customHeight="1" x14ac:dyDescent="0.2">
      <c r="A150" s="378">
        <v>141</v>
      </c>
      <c r="B150" s="98" t="s">
        <v>252</v>
      </c>
      <c r="C150" s="99" t="s">
        <v>268</v>
      </c>
      <c r="D150" s="101">
        <v>1.478</v>
      </c>
      <c r="E150" s="101">
        <v>2E-3</v>
      </c>
      <c r="F150" s="100">
        <v>0.46899999999999997</v>
      </c>
      <c r="G150" s="372">
        <v>0.41499999999999998</v>
      </c>
      <c r="H150" s="101">
        <v>1.6E-2</v>
      </c>
      <c r="I150" s="101">
        <v>0.90200000000000002</v>
      </c>
      <c r="J150" s="101">
        <v>0.122</v>
      </c>
      <c r="K150" s="102">
        <v>0.312</v>
      </c>
      <c r="L150" s="101"/>
      <c r="M150" s="380"/>
      <c r="N150" s="101"/>
      <c r="O150" s="103">
        <f t="shared" si="2"/>
        <v>3.7159999999999997</v>
      </c>
    </row>
    <row r="151" spans="1:15" s="347" customFormat="1" ht="11.85" customHeight="1" x14ac:dyDescent="0.2">
      <c r="A151" s="378">
        <v>142</v>
      </c>
      <c r="B151" s="98" t="s">
        <v>252</v>
      </c>
      <c r="C151" s="99" t="s">
        <v>269</v>
      </c>
      <c r="D151" s="101">
        <v>0.98199999999999998</v>
      </c>
      <c r="E151" s="101">
        <v>5.0000000000000001E-3</v>
      </c>
      <c r="F151" s="100">
        <v>0.45400000000000001</v>
      </c>
      <c r="G151" s="372">
        <v>0.33400000000000002</v>
      </c>
      <c r="H151" s="101">
        <v>2.8000000000000001E-2</v>
      </c>
      <c r="I151" s="101">
        <v>0.90200000000000002</v>
      </c>
      <c r="J151" s="101">
        <v>0.14599999999999999</v>
      </c>
      <c r="K151" s="102">
        <v>0.314</v>
      </c>
      <c r="L151" s="101"/>
      <c r="M151" s="380"/>
      <c r="N151" s="101"/>
      <c r="O151" s="103">
        <f t="shared" si="2"/>
        <v>3.165</v>
      </c>
    </row>
    <row r="152" spans="1:15" s="347" customFormat="1" ht="11.85" customHeight="1" x14ac:dyDescent="0.2">
      <c r="A152" s="356">
        <v>143</v>
      </c>
      <c r="B152" s="349" t="s">
        <v>314</v>
      </c>
      <c r="C152" s="350" t="s">
        <v>171</v>
      </c>
      <c r="D152" s="352">
        <v>0</v>
      </c>
      <c r="E152" s="352">
        <v>0</v>
      </c>
      <c r="F152" s="352">
        <v>0</v>
      </c>
      <c r="G152" s="382">
        <v>0</v>
      </c>
      <c r="H152" s="352">
        <v>0</v>
      </c>
      <c r="I152" s="352">
        <v>0</v>
      </c>
      <c r="J152" s="352">
        <v>0</v>
      </c>
      <c r="K152" s="352">
        <v>0</v>
      </c>
      <c r="L152" s="352"/>
      <c r="M152" s="382"/>
      <c r="N152" s="352"/>
      <c r="O152" s="103">
        <f t="shared" si="2"/>
        <v>0</v>
      </c>
    </row>
    <row r="153" spans="1:15" s="347" customFormat="1" ht="11.85" customHeight="1" x14ac:dyDescent="0.2">
      <c r="A153" s="356">
        <v>144</v>
      </c>
      <c r="B153" s="349" t="s">
        <v>314</v>
      </c>
      <c r="C153" s="350" t="s">
        <v>148</v>
      </c>
      <c r="D153" s="352">
        <v>0</v>
      </c>
      <c r="E153" s="352">
        <v>0</v>
      </c>
      <c r="F153" s="352">
        <v>0</v>
      </c>
      <c r="G153" s="382">
        <v>0</v>
      </c>
      <c r="H153" s="352">
        <v>0</v>
      </c>
      <c r="I153" s="352">
        <v>0</v>
      </c>
      <c r="J153" s="352">
        <v>0</v>
      </c>
      <c r="K153" s="352">
        <v>0</v>
      </c>
      <c r="L153" s="352"/>
      <c r="M153" s="382"/>
      <c r="N153" s="352"/>
      <c r="O153" s="103">
        <f t="shared" si="2"/>
        <v>0</v>
      </c>
    </row>
    <row r="154" spans="1:15" s="347" customFormat="1" ht="11.85" customHeight="1" x14ac:dyDescent="0.2">
      <c r="A154" s="378">
        <v>145</v>
      </c>
      <c r="B154" s="105" t="s">
        <v>270</v>
      </c>
      <c r="C154" s="106">
        <v>25</v>
      </c>
      <c r="D154" s="102">
        <v>1.6579999999999999</v>
      </c>
      <c r="E154" s="102">
        <v>8.9999999999999993E-3</v>
      </c>
      <c r="F154" s="107">
        <v>0.47</v>
      </c>
      <c r="G154" s="372">
        <v>0.39600000000000002</v>
      </c>
      <c r="H154" s="102">
        <v>6.0999999999999999E-2</v>
      </c>
      <c r="I154" s="102">
        <v>0.90200000000000002</v>
      </c>
      <c r="J154" s="102">
        <v>0.123</v>
      </c>
      <c r="K154" s="102">
        <v>0.316</v>
      </c>
      <c r="L154" s="102"/>
      <c r="M154" s="372"/>
      <c r="N154" s="102"/>
      <c r="O154" s="103">
        <f t="shared" si="2"/>
        <v>3.9349999999999996</v>
      </c>
    </row>
    <row r="155" spans="1:15" s="347" customFormat="1" ht="11.85" customHeight="1" x14ac:dyDescent="0.2">
      <c r="A155" s="378">
        <v>146</v>
      </c>
      <c r="B155" s="105" t="s">
        <v>270</v>
      </c>
      <c r="C155" s="106" t="s">
        <v>220</v>
      </c>
      <c r="D155" s="102">
        <v>1.2629999999999999</v>
      </c>
      <c r="E155" s="102">
        <v>8.9999999999999993E-3</v>
      </c>
      <c r="F155" s="107">
        <v>0.46800000000000003</v>
      </c>
      <c r="G155" s="372">
        <v>0.47499999999999998</v>
      </c>
      <c r="H155" s="102">
        <v>0.06</v>
      </c>
      <c r="I155" s="102">
        <v>0.90200000000000002</v>
      </c>
      <c r="J155" s="102">
        <v>0.113</v>
      </c>
      <c r="K155" s="102">
        <v>0.314</v>
      </c>
      <c r="L155" s="102"/>
      <c r="M155" s="372"/>
      <c r="N155" s="102"/>
      <c r="O155" s="103">
        <f t="shared" si="2"/>
        <v>3.6040000000000001</v>
      </c>
    </row>
    <row r="156" spans="1:15" s="347" customFormat="1" ht="11.85" customHeight="1" x14ac:dyDescent="0.2">
      <c r="A156" s="378">
        <v>147</v>
      </c>
      <c r="B156" s="105" t="s">
        <v>270</v>
      </c>
      <c r="C156" s="106" t="s">
        <v>203</v>
      </c>
      <c r="D156" s="102">
        <v>1.081</v>
      </c>
      <c r="E156" s="102">
        <v>8.0000000000000002E-3</v>
      </c>
      <c r="F156" s="107">
        <v>0.42699999999999999</v>
      </c>
      <c r="G156" s="372">
        <v>0.90600000000000003</v>
      </c>
      <c r="H156" s="102">
        <v>1.7000000000000001E-2</v>
      </c>
      <c r="I156" s="102">
        <v>0.90200000000000002</v>
      </c>
      <c r="J156" s="102">
        <v>0.12</v>
      </c>
      <c r="K156" s="102">
        <v>0.312</v>
      </c>
      <c r="L156" s="102"/>
      <c r="M156" s="372"/>
      <c r="N156" s="102"/>
      <c r="O156" s="103">
        <f t="shared" si="2"/>
        <v>3.7730000000000001</v>
      </c>
    </row>
    <row r="157" spans="1:15" s="347" customFormat="1" ht="11.85" customHeight="1" x14ac:dyDescent="0.2">
      <c r="A157" s="378">
        <v>148</v>
      </c>
      <c r="B157" s="105" t="s">
        <v>270</v>
      </c>
      <c r="C157" s="106" t="s">
        <v>271</v>
      </c>
      <c r="D157" s="102">
        <v>1.53</v>
      </c>
      <c r="E157" s="102">
        <v>1.0999999999999999E-2</v>
      </c>
      <c r="F157" s="107">
        <v>0.46700000000000003</v>
      </c>
      <c r="G157" s="372">
        <v>0.57999999999999996</v>
      </c>
      <c r="H157" s="102">
        <v>6.8000000000000005E-2</v>
      </c>
      <c r="I157" s="102">
        <v>0.90200000000000002</v>
      </c>
      <c r="J157" s="102">
        <v>0.13700000000000001</v>
      </c>
      <c r="K157" s="102">
        <v>0.315</v>
      </c>
      <c r="L157" s="102"/>
      <c r="M157" s="372"/>
      <c r="N157" s="102"/>
      <c r="O157" s="103">
        <f t="shared" si="2"/>
        <v>4.0100000000000007</v>
      </c>
    </row>
    <row r="158" spans="1:15" s="347" customFormat="1" ht="11.85" customHeight="1" x14ac:dyDescent="0.2">
      <c r="A158" s="378">
        <v>149</v>
      </c>
      <c r="B158" s="105" t="s">
        <v>270</v>
      </c>
      <c r="C158" s="106" t="s">
        <v>272</v>
      </c>
      <c r="D158" s="102">
        <v>1.504</v>
      </c>
      <c r="E158" s="102">
        <v>0.01</v>
      </c>
      <c r="F158" s="107">
        <v>0.46899999999999997</v>
      </c>
      <c r="G158" s="372">
        <v>0.378</v>
      </c>
      <c r="H158" s="102">
        <v>6.6000000000000003E-2</v>
      </c>
      <c r="I158" s="102">
        <v>0.90200000000000002</v>
      </c>
      <c r="J158" s="102">
        <v>0.11600000000000001</v>
      </c>
      <c r="K158" s="102">
        <v>0.311</v>
      </c>
      <c r="L158" s="102"/>
      <c r="M158" s="372"/>
      <c r="N158" s="102"/>
      <c r="O158" s="103">
        <f t="shared" si="2"/>
        <v>3.7560000000000002</v>
      </c>
    </row>
    <row r="159" spans="1:15" s="347" customFormat="1" ht="11.85" customHeight="1" x14ac:dyDescent="0.2">
      <c r="A159" s="356">
        <v>150</v>
      </c>
      <c r="B159" s="349" t="s">
        <v>273</v>
      </c>
      <c r="C159" s="350" t="s">
        <v>154</v>
      </c>
      <c r="D159" s="352">
        <v>0</v>
      </c>
      <c r="E159" s="352">
        <v>0</v>
      </c>
      <c r="F159" s="352">
        <v>0</v>
      </c>
      <c r="G159" s="382">
        <v>0</v>
      </c>
      <c r="H159" s="352">
        <v>0</v>
      </c>
      <c r="I159" s="352">
        <v>0</v>
      </c>
      <c r="J159" s="352">
        <v>0</v>
      </c>
      <c r="K159" s="352">
        <v>0</v>
      </c>
      <c r="L159" s="352"/>
      <c r="M159" s="382"/>
      <c r="N159" s="352"/>
      <c r="O159" s="103">
        <f t="shared" si="2"/>
        <v>0</v>
      </c>
    </row>
    <row r="160" spans="1:15" s="347" customFormat="1" ht="11.85" customHeight="1" x14ac:dyDescent="0.2">
      <c r="A160" s="356">
        <v>151</v>
      </c>
      <c r="B160" s="349" t="s">
        <v>273</v>
      </c>
      <c r="C160" s="350" t="s">
        <v>199</v>
      </c>
      <c r="D160" s="352">
        <v>0</v>
      </c>
      <c r="E160" s="352">
        <v>0</v>
      </c>
      <c r="F160" s="352">
        <v>0</v>
      </c>
      <c r="G160" s="382">
        <v>0</v>
      </c>
      <c r="H160" s="352">
        <v>0</v>
      </c>
      <c r="I160" s="352">
        <v>0</v>
      </c>
      <c r="J160" s="352">
        <v>0</v>
      </c>
      <c r="K160" s="352">
        <v>0</v>
      </c>
      <c r="L160" s="352"/>
      <c r="M160" s="382"/>
      <c r="N160" s="352"/>
      <c r="O160" s="103">
        <f t="shared" si="2"/>
        <v>0</v>
      </c>
    </row>
    <row r="161" spans="1:15" s="347" customFormat="1" ht="11.85" customHeight="1" x14ac:dyDescent="0.2">
      <c r="A161" s="378">
        <v>152</v>
      </c>
      <c r="B161" s="105" t="s">
        <v>273</v>
      </c>
      <c r="C161" s="106" t="s">
        <v>274</v>
      </c>
      <c r="D161" s="102">
        <v>1.55</v>
      </c>
      <c r="E161" s="102">
        <v>0</v>
      </c>
      <c r="F161" s="107">
        <v>0</v>
      </c>
      <c r="G161" s="372">
        <v>0.45200000000000001</v>
      </c>
      <c r="H161" s="102">
        <v>0</v>
      </c>
      <c r="I161" s="102">
        <v>0.90200000000000002</v>
      </c>
      <c r="J161" s="102">
        <v>0</v>
      </c>
      <c r="K161" s="102">
        <v>0</v>
      </c>
      <c r="L161" s="102"/>
      <c r="M161" s="372"/>
      <c r="N161" s="102"/>
      <c r="O161" s="103">
        <f t="shared" si="2"/>
        <v>2.9040000000000004</v>
      </c>
    </row>
    <row r="162" spans="1:15" s="347" customFormat="1" ht="11.85" customHeight="1" x14ac:dyDescent="0.2">
      <c r="A162" s="356">
        <v>153</v>
      </c>
      <c r="B162" s="349" t="s">
        <v>273</v>
      </c>
      <c r="C162" s="350" t="s">
        <v>225</v>
      </c>
      <c r="D162" s="352">
        <v>0</v>
      </c>
      <c r="E162" s="352">
        <v>0</v>
      </c>
      <c r="F162" s="352">
        <v>0</v>
      </c>
      <c r="G162" s="382">
        <v>0</v>
      </c>
      <c r="H162" s="352">
        <v>0</v>
      </c>
      <c r="I162" s="352">
        <v>0</v>
      </c>
      <c r="J162" s="352">
        <v>0</v>
      </c>
      <c r="K162" s="352">
        <v>0</v>
      </c>
      <c r="L162" s="352"/>
      <c r="M162" s="382"/>
      <c r="N162" s="352"/>
      <c r="O162" s="103">
        <f t="shared" si="2"/>
        <v>0</v>
      </c>
    </row>
    <row r="163" spans="1:15" s="347" customFormat="1" ht="11.85" customHeight="1" x14ac:dyDescent="0.2">
      <c r="A163" s="356">
        <v>154</v>
      </c>
      <c r="B163" s="349" t="s">
        <v>275</v>
      </c>
      <c r="C163" s="350" t="s">
        <v>209</v>
      </c>
      <c r="D163" s="352">
        <v>0</v>
      </c>
      <c r="E163" s="352">
        <v>0</v>
      </c>
      <c r="F163" s="352">
        <v>0</v>
      </c>
      <c r="G163" s="382">
        <v>0</v>
      </c>
      <c r="H163" s="352">
        <v>0</v>
      </c>
      <c r="I163" s="352">
        <v>0</v>
      </c>
      <c r="J163" s="352">
        <v>0</v>
      </c>
      <c r="K163" s="352">
        <v>0</v>
      </c>
      <c r="L163" s="352"/>
      <c r="M163" s="382"/>
      <c r="N163" s="352"/>
      <c r="O163" s="103">
        <f t="shared" si="2"/>
        <v>0</v>
      </c>
    </row>
    <row r="164" spans="1:15" s="347" customFormat="1" ht="11.85" customHeight="1" x14ac:dyDescent="0.2">
      <c r="A164" s="356">
        <v>155</v>
      </c>
      <c r="B164" s="349" t="s">
        <v>275</v>
      </c>
      <c r="C164" s="350" t="s">
        <v>154</v>
      </c>
      <c r="D164" s="352">
        <v>0</v>
      </c>
      <c r="E164" s="352">
        <v>0</v>
      </c>
      <c r="F164" s="352">
        <v>0</v>
      </c>
      <c r="G164" s="382">
        <v>0</v>
      </c>
      <c r="H164" s="352">
        <v>0</v>
      </c>
      <c r="I164" s="352">
        <v>0</v>
      </c>
      <c r="J164" s="352">
        <v>0</v>
      </c>
      <c r="K164" s="352">
        <v>0</v>
      </c>
      <c r="L164" s="352"/>
      <c r="M164" s="382"/>
      <c r="N164" s="352"/>
      <c r="O164" s="103">
        <f t="shared" si="2"/>
        <v>0</v>
      </c>
    </row>
    <row r="165" spans="1:15" s="347" customFormat="1" ht="11.85" customHeight="1" x14ac:dyDescent="0.2">
      <c r="A165" s="356">
        <v>156</v>
      </c>
      <c r="B165" s="349" t="s">
        <v>275</v>
      </c>
      <c r="C165" s="350" t="s">
        <v>276</v>
      </c>
      <c r="D165" s="352">
        <v>0</v>
      </c>
      <c r="E165" s="352">
        <v>0</v>
      </c>
      <c r="F165" s="352">
        <v>0</v>
      </c>
      <c r="G165" s="382">
        <v>0</v>
      </c>
      <c r="H165" s="352">
        <v>0</v>
      </c>
      <c r="I165" s="352">
        <v>0</v>
      </c>
      <c r="J165" s="352">
        <v>0</v>
      </c>
      <c r="K165" s="352">
        <v>0</v>
      </c>
      <c r="L165" s="352"/>
      <c r="M165" s="382"/>
      <c r="N165" s="352"/>
      <c r="O165" s="103">
        <f t="shared" si="2"/>
        <v>0</v>
      </c>
    </row>
    <row r="166" spans="1:15" s="347" customFormat="1" ht="11.85" customHeight="1" x14ac:dyDescent="0.2">
      <c r="A166" s="356">
        <v>157</v>
      </c>
      <c r="B166" s="349" t="s">
        <v>275</v>
      </c>
      <c r="C166" s="350" t="s">
        <v>203</v>
      </c>
      <c r="D166" s="352">
        <v>0</v>
      </c>
      <c r="E166" s="352">
        <v>0</v>
      </c>
      <c r="F166" s="352">
        <v>0</v>
      </c>
      <c r="G166" s="382">
        <v>0</v>
      </c>
      <c r="H166" s="352">
        <v>0</v>
      </c>
      <c r="I166" s="352">
        <v>0</v>
      </c>
      <c r="J166" s="352">
        <v>0</v>
      </c>
      <c r="K166" s="352">
        <v>0</v>
      </c>
      <c r="L166" s="352"/>
      <c r="M166" s="382"/>
      <c r="N166" s="352"/>
      <c r="O166" s="103">
        <f t="shared" si="2"/>
        <v>0</v>
      </c>
    </row>
    <row r="167" spans="1:15" s="347" customFormat="1" ht="11.85" customHeight="1" x14ac:dyDescent="0.2">
      <c r="A167" s="356">
        <v>158</v>
      </c>
      <c r="B167" s="349" t="s">
        <v>275</v>
      </c>
      <c r="C167" s="350" t="s">
        <v>277</v>
      </c>
      <c r="D167" s="352">
        <v>0</v>
      </c>
      <c r="E167" s="352">
        <v>0</v>
      </c>
      <c r="F167" s="352">
        <v>0</v>
      </c>
      <c r="G167" s="382">
        <v>0</v>
      </c>
      <c r="H167" s="352">
        <v>0</v>
      </c>
      <c r="I167" s="352">
        <v>0</v>
      </c>
      <c r="J167" s="352">
        <v>0</v>
      </c>
      <c r="K167" s="352">
        <v>0</v>
      </c>
      <c r="L167" s="352"/>
      <c r="M167" s="382"/>
      <c r="N167" s="352"/>
      <c r="O167" s="103">
        <f t="shared" si="2"/>
        <v>0</v>
      </c>
    </row>
    <row r="168" spans="1:15" s="347" customFormat="1" ht="11.85" customHeight="1" x14ac:dyDescent="0.2">
      <c r="A168" s="356">
        <v>159</v>
      </c>
      <c r="B168" s="349" t="s">
        <v>275</v>
      </c>
      <c r="C168" s="350" t="s">
        <v>278</v>
      </c>
      <c r="D168" s="352">
        <v>0</v>
      </c>
      <c r="E168" s="352">
        <v>0</v>
      </c>
      <c r="F168" s="352">
        <v>0</v>
      </c>
      <c r="G168" s="382">
        <v>0</v>
      </c>
      <c r="H168" s="352">
        <v>0</v>
      </c>
      <c r="I168" s="352">
        <v>0</v>
      </c>
      <c r="J168" s="352">
        <v>0</v>
      </c>
      <c r="K168" s="352">
        <v>0</v>
      </c>
      <c r="L168" s="352"/>
      <c r="M168" s="382"/>
      <c r="N168" s="352"/>
      <c r="O168" s="103">
        <f t="shared" si="2"/>
        <v>0</v>
      </c>
    </row>
    <row r="169" spans="1:15" s="347" customFormat="1" ht="11.85" customHeight="1" x14ac:dyDescent="0.2">
      <c r="A169" s="356">
        <v>160</v>
      </c>
      <c r="B169" s="349" t="s">
        <v>275</v>
      </c>
      <c r="C169" s="350" t="s">
        <v>222</v>
      </c>
      <c r="D169" s="352">
        <v>0</v>
      </c>
      <c r="E169" s="352">
        <v>0</v>
      </c>
      <c r="F169" s="352">
        <v>0</v>
      </c>
      <c r="G169" s="382">
        <v>0</v>
      </c>
      <c r="H169" s="352">
        <v>0</v>
      </c>
      <c r="I169" s="352">
        <v>0</v>
      </c>
      <c r="J169" s="352">
        <v>0</v>
      </c>
      <c r="K169" s="352">
        <v>0</v>
      </c>
      <c r="L169" s="352"/>
      <c r="M169" s="382"/>
      <c r="N169" s="352"/>
      <c r="O169" s="103">
        <f t="shared" si="2"/>
        <v>0</v>
      </c>
    </row>
    <row r="170" spans="1:15" s="347" customFormat="1" ht="11.85" customHeight="1" x14ac:dyDescent="0.2">
      <c r="A170" s="356">
        <v>161</v>
      </c>
      <c r="B170" s="349" t="s">
        <v>275</v>
      </c>
      <c r="C170" s="350" t="s">
        <v>179</v>
      </c>
      <c r="D170" s="352">
        <v>0</v>
      </c>
      <c r="E170" s="352">
        <v>0</v>
      </c>
      <c r="F170" s="352">
        <v>0</v>
      </c>
      <c r="G170" s="382">
        <v>0</v>
      </c>
      <c r="H170" s="352">
        <v>0</v>
      </c>
      <c r="I170" s="352">
        <v>0</v>
      </c>
      <c r="J170" s="352">
        <v>0</v>
      </c>
      <c r="K170" s="352">
        <v>0</v>
      </c>
      <c r="L170" s="352"/>
      <c r="M170" s="382"/>
      <c r="N170" s="352"/>
      <c r="O170" s="103">
        <f t="shared" si="2"/>
        <v>0</v>
      </c>
    </row>
    <row r="171" spans="1:15" s="347" customFormat="1" ht="11.85" customHeight="1" x14ac:dyDescent="0.2">
      <c r="A171" s="378">
        <v>162</v>
      </c>
      <c r="B171" s="105" t="s">
        <v>279</v>
      </c>
      <c r="C171" s="106" t="s">
        <v>157</v>
      </c>
      <c r="D171" s="101">
        <v>1.575</v>
      </c>
      <c r="E171" s="358">
        <v>0</v>
      </c>
      <c r="F171" s="358">
        <v>0</v>
      </c>
      <c r="G171" s="372">
        <v>1.0840000000000001</v>
      </c>
      <c r="H171" s="358">
        <v>0</v>
      </c>
      <c r="I171" s="358">
        <v>0.90200000000000002</v>
      </c>
      <c r="J171" s="101">
        <v>0.13400000000000001</v>
      </c>
      <c r="K171" s="358">
        <v>0</v>
      </c>
      <c r="L171" s="358"/>
      <c r="M171" s="372"/>
      <c r="N171" s="358"/>
      <c r="O171" s="103">
        <f t="shared" si="2"/>
        <v>3.6949999999999998</v>
      </c>
    </row>
    <row r="172" spans="1:15" s="347" customFormat="1" ht="11.85" customHeight="1" x14ac:dyDescent="0.2">
      <c r="A172" s="378">
        <v>163</v>
      </c>
      <c r="B172" s="98" t="s">
        <v>279</v>
      </c>
      <c r="C172" s="99" t="s">
        <v>194</v>
      </c>
      <c r="D172" s="101">
        <v>0.98199999999999998</v>
      </c>
      <c r="E172" s="101">
        <v>7.0000000000000001E-3</v>
      </c>
      <c r="F172" s="100">
        <v>0.43</v>
      </c>
      <c r="G172" s="372">
        <v>0.74299999999999999</v>
      </c>
      <c r="H172" s="101">
        <v>0.02</v>
      </c>
      <c r="I172" s="101">
        <v>0.90200000000000002</v>
      </c>
      <c r="J172" s="101">
        <v>0.11700000000000001</v>
      </c>
      <c r="K172" s="102">
        <v>0.314</v>
      </c>
      <c r="L172" s="101"/>
      <c r="M172" s="380"/>
      <c r="N172" s="101"/>
      <c r="O172" s="103">
        <f t="shared" si="2"/>
        <v>3.5150000000000001</v>
      </c>
    </row>
    <row r="173" spans="1:15" s="347" customFormat="1" ht="11.85" customHeight="1" x14ac:dyDescent="0.2">
      <c r="A173" s="378">
        <v>164</v>
      </c>
      <c r="B173" s="98" t="s">
        <v>279</v>
      </c>
      <c r="C173" s="99" t="s">
        <v>246</v>
      </c>
      <c r="D173" s="101">
        <v>0.98299999999999998</v>
      </c>
      <c r="E173" s="101">
        <v>8.0000000000000002E-3</v>
      </c>
      <c r="F173" s="100">
        <v>0.432</v>
      </c>
      <c r="G173" s="372">
        <v>0.373</v>
      </c>
      <c r="H173" s="101">
        <v>2.5999999999999999E-2</v>
      </c>
      <c r="I173" s="101">
        <v>0.90200000000000002</v>
      </c>
      <c r="J173" s="101">
        <v>0.14899999999999999</v>
      </c>
      <c r="K173" s="102">
        <v>0.312</v>
      </c>
      <c r="L173" s="101"/>
      <c r="M173" s="380"/>
      <c r="N173" s="101"/>
      <c r="O173" s="103">
        <f t="shared" si="2"/>
        <v>3.1850000000000001</v>
      </c>
    </row>
    <row r="174" spans="1:15" s="347" customFormat="1" ht="11.85" customHeight="1" x14ac:dyDescent="0.2">
      <c r="A174" s="378">
        <v>165</v>
      </c>
      <c r="B174" s="98" t="s">
        <v>279</v>
      </c>
      <c r="C174" s="99" t="s">
        <v>232</v>
      </c>
      <c r="D174" s="101">
        <v>1.056</v>
      </c>
      <c r="E174" s="101">
        <v>7.0000000000000001E-3</v>
      </c>
      <c r="F174" s="100">
        <v>0.42799999999999999</v>
      </c>
      <c r="G174" s="372">
        <v>1.008</v>
      </c>
      <c r="H174" s="101">
        <v>1.7999999999999999E-2</v>
      </c>
      <c r="I174" s="101">
        <v>0.90200000000000002</v>
      </c>
      <c r="J174" s="101">
        <v>0.112</v>
      </c>
      <c r="K174" s="102">
        <v>0.312</v>
      </c>
      <c r="L174" s="101"/>
      <c r="M174" s="380"/>
      <c r="N174" s="101"/>
      <c r="O174" s="103">
        <f t="shared" si="2"/>
        <v>3.8429999999999995</v>
      </c>
    </row>
    <row r="175" spans="1:15" s="347" customFormat="1" ht="11.85" customHeight="1" x14ac:dyDescent="0.2">
      <c r="A175" s="378">
        <v>166</v>
      </c>
      <c r="B175" s="98" t="s">
        <v>279</v>
      </c>
      <c r="C175" s="99" t="s">
        <v>247</v>
      </c>
      <c r="D175" s="101">
        <v>1.3720000000000001</v>
      </c>
      <c r="E175" s="101">
        <v>8.0000000000000002E-3</v>
      </c>
      <c r="F175" s="100">
        <v>0.43</v>
      </c>
      <c r="G175" s="372">
        <v>0.315</v>
      </c>
      <c r="H175" s="101">
        <v>2.5999999999999999E-2</v>
      </c>
      <c r="I175" s="101">
        <v>0.90200000000000002</v>
      </c>
      <c r="J175" s="101">
        <v>0.15</v>
      </c>
      <c r="K175" s="102">
        <v>0.312</v>
      </c>
      <c r="L175" s="101"/>
      <c r="M175" s="380"/>
      <c r="N175" s="101"/>
      <c r="O175" s="103">
        <f t="shared" si="2"/>
        <v>3.5149999999999997</v>
      </c>
    </row>
    <row r="176" spans="1:15" s="347" customFormat="1" ht="11.85" customHeight="1" x14ac:dyDescent="0.2">
      <c r="A176" s="378">
        <v>167</v>
      </c>
      <c r="B176" s="98" t="s">
        <v>280</v>
      </c>
      <c r="C176" s="99" t="s">
        <v>281</v>
      </c>
      <c r="D176" s="101">
        <v>1.0409999999999999</v>
      </c>
      <c r="E176" s="101">
        <v>5.0000000000000001E-3</v>
      </c>
      <c r="F176" s="100">
        <v>0.42799999999999999</v>
      </c>
      <c r="G176" s="372">
        <v>0.47499999999999998</v>
      </c>
      <c r="H176" s="101">
        <v>1.6E-2</v>
      </c>
      <c r="I176" s="101">
        <v>0.90200000000000002</v>
      </c>
      <c r="J176" s="101">
        <v>0.127</v>
      </c>
      <c r="K176" s="102">
        <v>0.314</v>
      </c>
      <c r="L176" s="101">
        <v>1.9710000000000001</v>
      </c>
      <c r="M176" s="380">
        <v>0.32600000000000001</v>
      </c>
      <c r="N176" s="101">
        <v>0.55000000000000004</v>
      </c>
      <c r="O176" s="103">
        <f t="shared" si="2"/>
        <v>6.1549999999999994</v>
      </c>
    </row>
    <row r="177" spans="1:15" s="347" customFormat="1" ht="11.85" customHeight="1" x14ac:dyDescent="0.2">
      <c r="A177" s="378"/>
      <c r="B177" s="98" t="s">
        <v>282</v>
      </c>
      <c r="C177" s="99" t="s">
        <v>281</v>
      </c>
      <c r="D177" s="113">
        <v>1.0409999999999999</v>
      </c>
      <c r="E177" s="113">
        <v>5.0000000000000001E-3</v>
      </c>
      <c r="F177" s="110">
        <v>0.42799999999999999</v>
      </c>
      <c r="G177" s="372">
        <v>0.47499999999999998</v>
      </c>
      <c r="H177" s="113">
        <v>1.6E-2</v>
      </c>
      <c r="I177" s="113">
        <v>0.90200000000000002</v>
      </c>
      <c r="J177" s="113">
        <v>0.127</v>
      </c>
      <c r="K177" s="355">
        <v>0.314</v>
      </c>
      <c r="L177" s="113"/>
      <c r="M177" s="380"/>
      <c r="N177" s="113">
        <v>0.55000000000000004</v>
      </c>
      <c r="O177" s="103">
        <f t="shared" si="2"/>
        <v>3.8579999999999997</v>
      </c>
    </row>
    <row r="178" spans="1:15" s="347" customFormat="1" ht="11.85" customHeight="1" x14ac:dyDescent="0.2">
      <c r="A178" s="378">
        <v>168</v>
      </c>
      <c r="B178" s="98" t="s">
        <v>279</v>
      </c>
      <c r="C178" s="99" t="s">
        <v>283</v>
      </c>
      <c r="D178" s="101">
        <v>1.7689999999999999</v>
      </c>
      <c r="E178" s="101">
        <v>8.0000000000000002E-3</v>
      </c>
      <c r="F178" s="100">
        <v>0.42899999999999999</v>
      </c>
      <c r="G178" s="372">
        <v>0.437</v>
      </c>
      <c r="H178" s="101">
        <v>1.7000000000000001E-2</v>
      </c>
      <c r="I178" s="101">
        <v>0.90200000000000002</v>
      </c>
      <c r="J178" s="101">
        <v>0.12</v>
      </c>
      <c r="K178" s="102">
        <v>0.314</v>
      </c>
      <c r="L178" s="101"/>
      <c r="M178" s="380"/>
      <c r="N178" s="101"/>
      <c r="O178" s="103">
        <f t="shared" si="2"/>
        <v>3.996</v>
      </c>
    </row>
    <row r="179" spans="1:15" s="347" customFormat="1" ht="11.85" customHeight="1" x14ac:dyDescent="0.2">
      <c r="A179" s="378">
        <v>169</v>
      </c>
      <c r="B179" s="98" t="s">
        <v>284</v>
      </c>
      <c r="C179" s="99" t="s">
        <v>285</v>
      </c>
      <c r="D179" s="101">
        <v>0.71699999999999997</v>
      </c>
      <c r="E179" s="101">
        <v>4.0000000000000001E-3</v>
      </c>
      <c r="F179" s="100">
        <v>0.42799999999999999</v>
      </c>
      <c r="G179" s="372">
        <v>0.155</v>
      </c>
      <c r="H179" s="101">
        <v>1.2E-2</v>
      </c>
      <c r="I179" s="101">
        <v>0.90200000000000002</v>
      </c>
      <c r="J179" s="101">
        <v>0.13</v>
      </c>
      <c r="K179" s="102">
        <v>0.314</v>
      </c>
      <c r="L179" s="101">
        <v>1.972</v>
      </c>
      <c r="M179" s="380">
        <v>0.51800000000000002</v>
      </c>
      <c r="N179" s="101">
        <v>0.54500000000000004</v>
      </c>
      <c r="O179" s="103">
        <f t="shared" si="2"/>
        <v>5.6970000000000001</v>
      </c>
    </row>
    <row r="180" spans="1:15" s="347" customFormat="1" ht="11.85" customHeight="1" x14ac:dyDescent="0.2">
      <c r="A180" s="378"/>
      <c r="B180" s="98" t="s">
        <v>286</v>
      </c>
      <c r="C180" s="99" t="s">
        <v>285</v>
      </c>
      <c r="D180" s="113">
        <v>0.71699999999999997</v>
      </c>
      <c r="E180" s="113">
        <v>4.0000000000000001E-3</v>
      </c>
      <c r="F180" s="110">
        <v>0.42799999999999999</v>
      </c>
      <c r="G180" s="372">
        <v>0.155</v>
      </c>
      <c r="H180" s="113">
        <v>1.2E-2</v>
      </c>
      <c r="I180" s="113">
        <v>0.90200000000000002</v>
      </c>
      <c r="J180" s="113">
        <v>0.13</v>
      </c>
      <c r="K180" s="355">
        <v>0.314</v>
      </c>
      <c r="L180" s="113"/>
      <c r="M180" s="380"/>
      <c r="N180" s="113">
        <v>0.54500000000000004</v>
      </c>
      <c r="O180" s="103">
        <f t="shared" si="2"/>
        <v>3.2069999999999999</v>
      </c>
    </row>
    <row r="181" spans="1:15" s="347" customFormat="1" ht="11.85" customHeight="1" x14ac:dyDescent="0.2">
      <c r="A181" s="359">
        <v>170</v>
      </c>
      <c r="B181" s="105" t="s">
        <v>279</v>
      </c>
      <c r="C181" s="106" t="s">
        <v>221</v>
      </c>
      <c r="D181" s="102">
        <v>0.91600000000000004</v>
      </c>
      <c r="E181" s="102">
        <v>0</v>
      </c>
      <c r="F181" s="107">
        <v>0</v>
      </c>
      <c r="G181" s="372">
        <v>0.51700000000000002</v>
      </c>
      <c r="H181" s="102">
        <v>0</v>
      </c>
      <c r="I181" s="102">
        <v>0.90200000000000002</v>
      </c>
      <c r="J181" s="102">
        <v>0.17299999999999999</v>
      </c>
      <c r="K181" s="102">
        <v>0</v>
      </c>
      <c r="L181" s="102"/>
      <c r="M181" s="372"/>
      <c r="N181" s="102"/>
      <c r="O181" s="103">
        <f t="shared" si="2"/>
        <v>2.508</v>
      </c>
    </row>
    <row r="182" spans="1:15" s="347" customFormat="1" ht="11.85" customHeight="1" x14ac:dyDescent="0.2">
      <c r="A182" s="359">
        <v>171</v>
      </c>
      <c r="B182" s="105" t="s">
        <v>279</v>
      </c>
      <c r="C182" s="106" t="s">
        <v>222</v>
      </c>
      <c r="D182" s="102">
        <v>1.4570000000000001</v>
      </c>
      <c r="E182" s="102">
        <v>0</v>
      </c>
      <c r="F182" s="107">
        <v>0</v>
      </c>
      <c r="G182" s="372">
        <v>0.438</v>
      </c>
      <c r="H182" s="102">
        <v>0</v>
      </c>
      <c r="I182" s="102">
        <v>0.90200000000000002</v>
      </c>
      <c r="J182" s="102">
        <v>0.19800000000000001</v>
      </c>
      <c r="K182" s="102">
        <v>0</v>
      </c>
      <c r="L182" s="102"/>
      <c r="M182" s="372"/>
      <c r="N182" s="102"/>
      <c r="O182" s="103">
        <f t="shared" si="2"/>
        <v>2.9950000000000001</v>
      </c>
    </row>
    <row r="183" spans="1:15" s="347" customFormat="1" ht="11.85" customHeight="1" x14ac:dyDescent="0.2">
      <c r="A183" s="359">
        <v>172</v>
      </c>
      <c r="B183" s="98" t="s">
        <v>279</v>
      </c>
      <c r="C183" s="99" t="s">
        <v>223</v>
      </c>
      <c r="D183" s="101">
        <v>1.45</v>
      </c>
      <c r="E183" s="101">
        <v>0</v>
      </c>
      <c r="F183" s="100">
        <v>0.46899999999999997</v>
      </c>
      <c r="G183" s="372">
        <v>0.498</v>
      </c>
      <c r="H183" s="101">
        <v>0</v>
      </c>
      <c r="I183" s="101">
        <v>0.90200000000000002</v>
      </c>
      <c r="J183" s="101">
        <v>0.19500000000000001</v>
      </c>
      <c r="K183" s="102">
        <v>0.311</v>
      </c>
      <c r="L183" s="101"/>
      <c r="M183" s="380"/>
      <c r="N183" s="101"/>
      <c r="O183" s="103">
        <f t="shared" si="2"/>
        <v>3.8249999999999997</v>
      </c>
    </row>
    <row r="184" spans="1:15" s="347" customFormat="1" ht="11.85" customHeight="1" x14ac:dyDescent="0.2">
      <c r="A184" s="360">
        <v>173</v>
      </c>
      <c r="B184" s="349" t="s">
        <v>279</v>
      </c>
      <c r="C184" s="350" t="s">
        <v>287</v>
      </c>
      <c r="D184" s="352">
        <v>0</v>
      </c>
      <c r="E184" s="352">
        <v>0</v>
      </c>
      <c r="F184" s="352">
        <v>0</v>
      </c>
      <c r="G184" s="382">
        <v>0</v>
      </c>
      <c r="H184" s="352">
        <v>0</v>
      </c>
      <c r="I184" s="352">
        <v>0</v>
      </c>
      <c r="J184" s="352">
        <v>0</v>
      </c>
      <c r="K184" s="352">
        <v>0</v>
      </c>
      <c r="L184" s="352"/>
      <c r="M184" s="382"/>
      <c r="N184" s="352"/>
      <c r="O184" s="103">
        <f t="shared" si="2"/>
        <v>0</v>
      </c>
    </row>
    <row r="185" spans="1:15" s="347" customFormat="1" ht="11.85" customHeight="1" x14ac:dyDescent="0.2">
      <c r="A185" s="360">
        <v>174</v>
      </c>
      <c r="B185" s="349" t="s">
        <v>288</v>
      </c>
      <c r="C185" s="350" t="s">
        <v>209</v>
      </c>
      <c r="D185" s="352">
        <v>0</v>
      </c>
      <c r="E185" s="352">
        <v>0</v>
      </c>
      <c r="F185" s="352">
        <v>0</v>
      </c>
      <c r="G185" s="382">
        <v>0</v>
      </c>
      <c r="H185" s="352">
        <v>0</v>
      </c>
      <c r="I185" s="352">
        <v>0</v>
      </c>
      <c r="J185" s="352">
        <v>0</v>
      </c>
      <c r="K185" s="352">
        <v>0</v>
      </c>
      <c r="L185" s="352"/>
      <c r="M185" s="382"/>
      <c r="N185" s="352"/>
      <c r="O185" s="103">
        <f t="shared" si="2"/>
        <v>0</v>
      </c>
    </row>
    <row r="186" spans="1:15" s="347" customFormat="1" ht="11.85" customHeight="1" x14ac:dyDescent="0.2">
      <c r="A186" s="360">
        <v>175</v>
      </c>
      <c r="B186" s="349" t="s">
        <v>289</v>
      </c>
      <c r="C186" s="350" t="s">
        <v>152</v>
      </c>
      <c r="D186" s="352">
        <v>0</v>
      </c>
      <c r="E186" s="352">
        <v>0</v>
      </c>
      <c r="F186" s="352">
        <v>0</v>
      </c>
      <c r="G186" s="382">
        <v>0</v>
      </c>
      <c r="H186" s="352">
        <v>0</v>
      </c>
      <c r="I186" s="352">
        <v>0</v>
      </c>
      <c r="J186" s="352">
        <v>0</v>
      </c>
      <c r="K186" s="352">
        <v>0</v>
      </c>
      <c r="L186" s="352"/>
      <c r="M186" s="382"/>
      <c r="N186" s="352"/>
      <c r="O186" s="103">
        <f t="shared" si="2"/>
        <v>0</v>
      </c>
    </row>
    <row r="187" spans="1:15" s="347" customFormat="1" ht="11.85" customHeight="1" x14ac:dyDescent="0.2">
      <c r="A187" s="359">
        <v>176</v>
      </c>
      <c r="B187" s="98" t="s">
        <v>289</v>
      </c>
      <c r="C187" s="99" t="s">
        <v>176</v>
      </c>
      <c r="D187" s="101">
        <v>1.5229999999999999</v>
      </c>
      <c r="E187" s="101">
        <v>5.0000000000000001E-3</v>
      </c>
      <c r="F187" s="100">
        <v>0.45</v>
      </c>
      <c r="G187" s="372">
        <v>0.42799999999999999</v>
      </c>
      <c r="H187" s="101">
        <v>3.1E-2</v>
      </c>
      <c r="I187" s="101">
        <v>0.90200000000000002</v>
      </c>
      <c r="J187" s="101">
        <v>0.13600000000000001</v>
      </c>
      <c r="K187" s="102">
        <v>0.314</v>
      </c>
      <c r="L187" s="101"/>
      <c r="M187" s="380"/>
      <c r="N187" s="101"/>
      <c r="O187" s="103">
        <f t="shared" si="2"/>
        <v>3.7890000000000001</v>
      </c>
    </row>
    <row r="188" spans="1:15" s="347" customFormat="1" ht="11.85" customHeight="1" x14ac:dyDescent="0.2">
      <c r="A188" s="359">
        <v>177</v>
      </c>
      <c r="B188" s="98" t="s">
        <v>289</v>
      </c>
      <c r="C188" s="99" t="s">
        <v>150</v>
      </c>
      <c r="D188" s="101">
        <v>1.274</v>
      </c>
      <c r="E188" s="101">
        <v>0</v>
      </c>
      <c r="F188" s="100">
        <v>0.47099999999999997</v>
      </c>
      <c r="G188" s="372">
        <v>0.14399999999999999</v>
      </c>
      <c r="H188" s="101">
        <v>0</v>
      </c>
      <c r="I188" s="101">
        <v>0.90200000000000002</v>
      </c>
      <c r="J188" s="101">
        <v>0.14399999999999999</v>
      </c>
      <c r="K188" s="102">
        <v>0.307</v>
      </c>
      <c r="L188" s="101"/>
      <c r="M188" s="380"/>
      <c r="N188" s="101"/>
      <c r="O188" s="103">
        <f t="shared" si="2"/>
        <v>3.242</v>
      </c>
    </row>
    <row r="189" spans="1:15" s="347" customFormat="1" ht="11.85" customHeight="1" x14ac:dyDescent="0.2">
      <c r="A189" s="360">
        <v>178</v>
      </c>
      <c r="B189" s="349" t="s">
        <v>289</v>
      </c>
      <c r="C189" s="350" t="s">
        <v>148</v>
      </c>
      <c r="D189" s="352">
        <v>0</v>
      </c>
      <c r="E189" s="352">
        <v>0</v>
      </c>
      <c r="F189" s="352">
        <v>0</v>
      </c>
      <c r="G189" s="382">
        <v>0</v>
      </c>
      <c r="H189" s="352">
        <v>0</v>
      </c>
      <c r="I189" s="352">
        <v>0</v>
      </c>
      <c r="J189" s="352">
        <v>0</v>
      </c>
      <c r="K189" s="352">
        <v>0</v>
      </c>
      <c r="L189" s="352"/>
      <c r="M189" s="382"/>
      <c r="N189" s="352"/>
      <c r="O189" s="103">
        <f t="shared" si="2"/>
        <v>0</v>
      </c>
    </row>
    <row r="190" spans="1:15" s="347" customFormat="1" ht="11.85" customHeight="1" x14ac:dyDescent="0.2">
      <c r="A190" s="359">
        <v>179</v>
      </c>
      <c r="B190" s="114" t="s">
        <v>290</v>
      </c>
      <c r="C190" s="115" t="s">
        <v>206</v>
      </c>
      <c r="D190" s="116">
        <v>0.99</v>
      </c>
      <c r="E190" s="116">
        <v>8.9999999999999993E-3</v>
      </c>
      <c r="F190" s="117">
        <v>0.42799999999999999</v>
      </c>
      <c r="G190" s="383">
        <v>0.32100000000000001</v>
      </c>
      <c r="H190" s="118">
        <v>1.7999999999999999E-2</v>
      </c>
      <c r="I190" s="118">
        <v>0.90200000000000002</v>
      </c>
      <c r="J190" s="118">
        <v>0.115</v>
      </c>
      <c r="K190" s="118">
        <v>0.314</v>
      </c>
      <c r="L190" s="101"/>
      <c r="M190" s="380"/>
      <c r="N190" s="101"/>
      <c r="O190" s="103">
        <f t="shared" si="2"/>
        <v>3.0970000000000004</v>
      </c>
    </row>
    <row r="191" spans="1:15" s="347" customFormat="1" ht="11.85" customHeight="1" x14ac:dyDescent="0.2">
      <c r="A191" s="359">
        <v>180</v>
      </c>
      <c r="B191" s="98" t="s">
        <v>291</v>
      </c>
      <c r="C191" s="99" t="s">
        <v>179</v>
      </c>
      <c r="D191" s="101">
        <v>1.474</v>
      </c>
      <c r="E191" s="101">
        <v>0</v>
      </c>
      <c r="F191" s="100">
        <v>0.47099999999999997</v>
      </c>
      <c r="G191" s="372">
        <v>0.67200000000000004</v>
      </c>
      <c r="H191" s="101">
        <v>0</v>
      </c>
      <c r="I191" s="101">
        <v>0.90200000000000002</v>
      </c>
      <c r="J191" s="101">
        <v>0.17599999999999999</v>
      </c>
      <c r="K191" s="102">
        <v>0.315</v>
      </c>
      <c r="L191" s="101"/>
      <c r="M191" s="380"/>
      <c r="N191" s="101"/>
      <c r="O191" s="103">
        <f t="shared" si="2"/>
        <v>4.0100000000000007</v>
      </c>
    </row>
    <row r="192" spans="1:15" s="347" customFormat="1" ht="11.85" customHeight="1" x14ac:dyDescent="0.2">
      <c r="A192" s="360">
        <v>181</v>
      </c>
      <c r="B192" s="349" t="s">
        <v>292</v>
      </c>
      <c r="C192" s="350" t="s">
        <v>179</v>
      </c>
      <c r="D192" s="352">
        <v>0</v>
      </c>
      <c r="E192" s="352">
        <v>0</v>
      </c>
      <c r="F192" s="352">
        <v>0</v>
      </c>
      <c r="G192" s="382">
        <v>0</v>
      </c>
      <c r="H192" s="352">
        <v>0</v>
      </c>
      <c r="I192" s="352">
        <v>0</v>
      </c>
      <c r="J192" s="352">
        <v>0</v>
      </c>
      <c r="K192" s="352">
        <v>0</v>
      </c>
      <c r="L192" s="352"/>
      <c r="M192" s="382"/>
      <c r="N192" s="352"/>
      <c r="O192" s="103">
        <f t="shared" si="2"/>
        <v>0</v>
      </c>
    </row>
    <row r="193" spans="1:15" s="347" customFormat="1" ht="11.85" customHeight="1" x14ac:dyDescent="0.2">
      <c r="A193" s="359">
        <v>182</v>
      </c>
      <c r="B193" s="98" t="s">
        <v>204</v>
      </c>
      <c r="C193" s="99">
        <v>22</v>
      </c>
      <c r="D193" s="101">
        <v>0</v>
      </c>
      <c r="E193" s="101">
        <v>0</v>
      </c>
      <c r="F193" s="101">
        <v>0.496</v>
      </c>
      <c r="G193" s="372">
        <v>0</v>
      </c>
      <c r="H193" s="101">
        <v>0</v>
      </c>
      <c r="I193" s="101">
        <v>0</v>
      </c>
      <c r="J193" s="101">
        <v>0.16300000000000001</v>
      </c>
      <c r="K193" s="102">
        <v>0</v>
      </c>
      <c r="L193" s="101"/>
      <c r="M193" s="380"/>
      <c r="N193" s="101"/>
      <c r="O193" s="103">
        <f t="shared" si="2"/>
        <v>0.65900000000000003</v>
      </c>
    </row>
    <row r="194" spans="1:15" s="347" customFormat="1" ht="11.85" customHeight="1" x14ac:dyDescent="0.2">
      <c r="A194" s="359">
        <v>183</v>
      </c>
      <c r="B194" s="98" t="s">
        <v>251</v>
      </c>
      <c r="C194" s="99">
        <v>8</v>
      </c>
      <c r="D194" s="101">
        <v>0</v>
      </c>
      <c r="E194" s="101">
        <v>6.0000000000000001E-3</v>
      </c>
      <c r="F194" s="101">
        <v>0.46200000000000002</v>
      </c>
      <c r="G194" s="346">
        <v>1.242</v>
      </c>
      <c r="H194" s="102">
        <v>3.7999999999999999E-2</v>
      </c>
      <c r="I194" s="101">
        <v>0</v>
      </c>
      <c r="J194" s="101">
        <v>0</v>
      </c>
      <c r="K194" s="102">
        <v>0.316</v>
      </c>
      <c r="L194" s="101"/>
      <c r="M194" s="376"/>
      <c r="N194" s="101"/>
      <c r="O194" s="103">
        <f t="shared" si="2"/>
        <v>2.0640000000000001</v>
      </c>
    </row>
    <row r="195" spans="1:15" ht="14.25" customHeight="1" x14ac:dyDescent="0.2">
      <c r="A195" s="122"/>
      <c r="B195" s="123"/>
      <c r="C195" s="124"/>
      <c r="D195" s="125"/>
      <c r="E195" s="125"/>
      <c r="F195" s="125"/>
      <c r="G195" s="126"/>
      <c r="H195" s="125"/>
      <c r="I195" s="125"/>
      <c r="J195" s="125"/>
      <c r="K195" s="126"/>
      <c r="L195" s="125"/>
      <c r="M195" s="125"/>
      <c r="N195" s="125"/>
      <c r="O195" s="112"/>
    </row>
    <row r="196" spans="1:15" ht="27" customHeight="1" x14ac:dyDescent="0.25">
      <c r="B196" s="127"/>
      <c r="C196" s="423"/>
      <c r="D196" s="423"/>
      <c r="E196" s="423"/>
      <c r="F196" s="423"/>
      <c r="G196" s="423"/>
      <c r="H196" s="423"/>
      <c r="I196" s="423"/>
      <c r="J196" s="423"/>
      <c r="K196" s="423"/>
      <c r="M196" s="128"/>
    </row>
  </sheetData>
  <autoFilter ref="A3:O194"/>
  <mergeCells count="5">
    <mergeCell ref="L1:N1"/>
    <mergeCell ref="A2:O2"/>
    <mergeCell ref="A3:A4"/>
    <mergeCell ref="B3:B4"/>
    <mergeCell ref="C3:C4"/>
  </mergeCells>
  <pageMargins left="0.82677165354330717" right="0.23622047244094491" top="0.35433070866141736" bottom="0.35433070866141736" header="0" footer="0"/>
  <pageSetup paperSize="9" scale="94" orientation="landscape" horizontalDpi="300" r:id="rId1"/>
  <headerFooter differentOddEven="1"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I227"/>
  <sheetViews>
    <sheetView showWhiteSpace="0" topLeftCell="A99" zoomScale="110" zoomScaleNormal="110" workbookViewId="0">
      <selection activeCell="E115" sqref="E115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24.7109375" style="8" customWidth="1"/>
    <col min="4" max="4" width="9.28515625" style="8" customWidth="1"/>
    <col min="5" max="5" width="11.140625" style="8" customWidth="1"/>
    <col min="6" max="6" width="8.8554687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4.7109375" style="2" customWidth="1"/>
    <col min="260" max="260" width="9.28515625" style="2" customWidth="1"/>
    <col min="261" max="261" width="11.140625" style="2" customWidth="1"/>
    <col min="262" max="262" width="8.8554687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4.7109375" style="2" customWidth="1"/>
    <col min="516" max="516" width="9.28515625" style="2" customWidth="1"/>
    <col min="517" max="517" width="11.140625" style="2" customWidth="1"/>
    <col min="518" max="518" width="8.8554687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4.7109375" style="2" customWidth="1"/>
    <col min="772" max="772" width="9.28515625" style="2" customWidth="1"/>
    <col min="773" max="773" width="11.140625" style="2" customWidth="1"/>
    <col min="774" max="774" width="8.8554687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4.7109375" style="2" customWidth="1"/>
    <col min="1028" max="1028" width="9.28515625" style="2" customWidth="1"/>
    <col min="1029" max="1029" width="11.140625" style="2" customWidth="1"/>
    <col min="1030" max="1030" width="8.8554687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4.7109375" style="2" customWidth="1"/>
    <col min="1284" max="1284" width="9.28515625" style="2" customWidth="1"/>
    <col min="1285" max="1285" width="11.140625" style="2" customWidth="1"/>
    <col min="1286" max="1286" width="8.8554687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4.7109375" style="2" customWidth="1"/>
    <col min="1540" max="1540" width="9.28515625" style="2" customWidth="1"/>
    <col min="1541" max="1541" width="11.140625" style="2" customWidth="1"/>
    <col min="1542" max="1542" width="8.8554687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4.7109375" style="2" customWidth="1"/>
    <col min="1796" max="1796" width="9.28515625" style="2" customWidth="1"/>
    <col min="1797" max="1797" width="11.140625" style="2" customWidth="1"/>
    <col min="1798" max="1798" width="8.8554687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4.7109375" style="2" customWidth="1"/>
    <col min="2052" max="2052" width="9.28515625" style="2" customWidth="1"/>
    <col min="2053" max="2053" width="11.140625" style="2" customWidth="1"/>
    <col min="2054" max="2054" width="8.8554687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4.7109375" style="2" customWidth="1"/>
    <col min="2308" max="2308" width="9.28515625" style="2" customWidth="1"/>
    <col min="2309" max="2309" width="11.140625" style="2" customWidth="1"/>
    <col min="2310" max="2310" width="8.8554687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4.7109375" style="2" customWidth="1"/>
    <col min="2564" max="2564" width="9.28515625" style="2" customWidth="1"/>
    <col min="2565" max="2565" width="11.140625" style="2" customWidth="1"/>
    <col min="2566" max="2566" width="8.8554687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4.7109375" style="2" customWidth="1"/>
    <col min="2820" max="2820" width="9.28515625" style="2" customWidth="1"/>
    <col min="2821" max="2821" width="11.140625" style="2" customWidth="1"/>
    <col min="2822" max="2822" width="8.8554687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4.7109375" style="2" customWidth="1"/>
    <col min="3076" max="3076" width="9.28515625" style="2" customWidth="1"/>
    <col min="3077" max="3077" width="11.140625" style="2" customWidth="1"/>
    <col min="3078" max="3078" width="8.8554687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4.7109375" style="2" customWidth="1"/>
    <col min="3332" max="3332" width="9.28515625" style="2" customWidth="1"/>
    <col min="3333" max="3333" width="11.140625" style="2" customWidth="1"/>
    <col min="3334" max="3334" width="8.8554687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4.7109375" style="2" customWidth="1"/>
    <col min="3588" max="3588" width="9.28515625" style="2" customWidth="1"/>
    <col min="3589" max="3589" width="11.140625" style="2" customWidth="1"/>
    <col min="3590" max="3590" width="8.8554687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4.7109375" style="2" customWidth="1"/>
    <col min="3844" max="3844" width="9.28515625" style="2" customWidth="1"/>
    <col min="3845" max="3845" width="11.140625" style="2" customWidth="1"/>
    <col min="3846" max="3846" width="8.8554687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4.7109375" style="2" customWidth="1"/>
    <col min="4100" max="4100" width="9.28515625" style="2" customWidth="1"/>
    <col min="4101" max="4101" width="11.140625" style="2" customWidth="1"/>
    <col min="4102" max="4102" width="8.8554687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4.7109375" style="2" customWidth="1"/>
    <col min="4356" max="4356" width="9.28515625" style="2" customWidth="1"/>
    <col min="4357" max="4357" width="11.140625" style="2" customWidth="1"/>
    <col min="4358" max="4358" width="8.8554687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4.7109375" style="2" customWidth="1"/>
    <col min="4612" max="4612" width="9.28515625" style="2" customWidth="1"/>
    <col min="4613" max="4613" width="11.140625" style="2" customWidth="1"/>
    <col min="4614" max="4614" width="8.8554687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4.7109375" style="2" customWidth="1"/>
    <col min="4868" max="4868" width="9.28515625" style="2" customWidth="1"/>
    <col min="4869" max="4869" width="11.140625" style="2" customWidth="1"/>
    <col min="4870" max="4870" width="8.8554687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4.7109375" style="2" customWidth="1"/>
    <col min="5124" max="5124" width="9.28515625" style="2" customWidth="1"/>
    <col min="5125" max="5125" width="11.140625" style="2" customWidth="1"/>
    <col min="5126" max="5126" width="8.8554687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4.7109375" style="2" customWidth="1"/>
    <col min="5380" max="5380" width="9.28515625" style="2" customWidth="1"/>
    <col min="5381" max="5381" width="11.140625" style="2" customWidth="1"/>
    <col min="5382" max="5382" width="8.8554687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4.7109375" style="2" customWidth="1"/>
    <col min="5636" max="5636" width="9.28515625" style="2" customWidth="1"/>
    <col min="5637" max="5637" width="11.140625" style="2" customWidth="1"/>
    <col min="5638" max="5638" width="8.8554687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4.7109375" style="2" customWidth="1"/>
    <col min="5892" max="5892" width="9.28515625" style="2" customWidth="1"/>
    <col min="5893" max="5893" width="11.140625" style="2" customWidth="1"/>
    <col min="5894" max="5894" width="8.8554687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4.7109375" style="2" customWidth="1"/>
    <col min="6148" max="6148" width="9.28515625" style="2" customWidth="1"/>
    <col min="6149" max="6149" width="11.140625" style="2" customWidth="1"/>
    <col min="6150" max="6150" width="8.8554687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4.7109375" style="2" customWidth="1"/>
    <col min="6404" max="6404" width="9.28515625" style="2" customWidth="1"/>
    <col min="6405" max="6405" width="11.140625" style="2" customWidth="1"/>
    <col min="6406" max="6406" width="8.8554687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4.7109375" style="2" customWidth="1"/>
    <col min="6660" max="6660" width="9.28515625" style="2" customWidth="1"/>
    <col min="6661" max="6661" width="11.140625" style="2" customWidth="1"/>
    <col min="6662" max="6662" width="8.8554687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4.7109375" style="2" customWidth="1"/>
    <col min="6916" max="6916" width="9.28515625" style="2" customWidth="1"/>
    <col min="6917" max="6917" width="11.140625" style="2" customWidth="1"/>
    <col min="6918" max="6918" width="8.8554687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4.7109375" style="2" customWidth="1"/>
    <col min="7172" max="7172" width="9.28515625" style="2" customWidth="1"/>
    <col min="7173" max="7173" width="11.140625" style="2" customWidth="1"/>
    <col min="7174" max="7174" width="8.8554687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4.7109375" style="2" customWidth="1"/>
    <col min="7428" max="7428" width="9.28515625" style="2" customWidth="1"/>
    <col min="7429" max="7429" width="11.140625" style="2" customWidth="1"/>
    <col min="7430" max="7430" width="8.8554687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4.7109375" style="2" customWidth="1"/>
    <col min="7684" max="7684" width="9.28515625" style="2" customWidth="1"/>
    <col min="7685" max="7685" width="11.140625" style="2" customWidth="1"/>
    <col min="7686" max="7686" width="8.8554687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4.7109375" style="2" customWidth="1"/>
    <col min="7940" max="7940" width="9.28515625" style="2" customWidth="1"/>
    <col min="7941" max="7941" width="11.140625" style="2" customWidth="1"/>
    <col min="7942" max="7942" width="8.8554687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4.7109375" style="2" customWidth="1"/>
    <col min="8196" max="8196" width="9.28515625" style="2" customWidth="1"/>
    <col min="8197" max="8197" width="11.140625" style="2" customWidth="1"/>
    <col min="8198" max="8198" width="8.8554687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4.7109375" style="2" customWidth="1"/>
    <col min="8452" max="8452" width="9.28515625" style="2" customWidth="1"/>
    <col min="8453" max="8453" width="11.140625" style="2" customWidth="1"/>
    <col min="8454" max="8454" width="8.8554687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4.7109375" style="2" customWidth="1"/>
    <col min="8708" max="8708" width="9.28515625" style="2" customWidth="1"/>
    <col min="8709" max="8709" width="11.140625" style="2" customWidth="1"/>
    <col min="8710" max="8710" width="8.8554687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4.7109375" style="2" customWidth="1"/>
    <col min="8964" max="8964" width="9.28515625" style="2" customWidth="1"/>
    <col min="8965" max="8965" width="11.140625" style="2" customWidth="1"/>
    <col min="8966" max="8966" width="8.8554687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4.7109375" style="2" customWidth="1"/>
    <col min="9220" max="9220" width="9.28515625" style="2" customWidth="1"/>
    <col min="9221" max="9221" width="11.140625" style="2" customWidth="1"/>
    <col min="9222" max="9222" width="8.8554687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4.7109375" style="2" customWidth="1"/>
    <col min="9476" max="9476" width="9.28515625" style="2" customWidth="1"/>
    <col min="9477" max="9477" width="11.140625" style="2" customWidth="1"/>
    <col min="9478" max="9478" width="8.8554687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4.7109375" style="2" customWidth="1"/>
    <col min="9732" max="9732" width="9.28515625" style="2" customWidth="1"/>
    <col min="9733" max="9733" width="11.140625" style="2" customWidth="1"/>
    <col min="9734" max="9734" width="8.8554687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4.7109375" style="2" customWidth="1"/>
    <col min="9988" max="9988" width="9.28515625" style="2" customWidth="1"/>
    <col min="9989" max="9989" width="11.140625" style="2" customWidth="1"/>
    <col min="9990" max="9990" width="8.8554687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4.7109375" style="2" customWidth="1"/>
    <col min="10244" max="10244" width="9.28515625" style="2" customWidth="1"/>
    <col min="10245" max="10245" width="11.140625" style="2" customWidth="1"/>
    <col min="10246" max="10246" width="8.8554687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4.7109375" style="2" customWidth="1"/>
    <col min="10500" max="10500" width="9.28515625" style="2" customWidth="1"/>
    <col min="10501" max="10501" width="11.140625" style="2" customWidth="1"/>
    <col min="10502" max="10502" width="8.8554687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4.7109375" style="2" customWidth="1"/>
    <col min="10756" max="10756" width="9.28515625" style="2" customWidth="1"/>
    <col min="10757" max="10757" width="11.140625" style="2" customWidth="1"/>
    <col min="10758" max="10758" width="8.8554687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4.7109375" style="2" customWidth="1"/>
    <col min="11012" max="11012" width="9.28515625" style="2" customWidth="1"/>
    <col min="11013" max="11013" width="11.140625" style="2" customWidth="1"/>
    <col min="11014" max="11014" width="8.8554687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4.7109375" style="2" customWidth="1"/>
    <col min="11268" max="11268" width="9.28515625" style="2" customWidth="1"/>
    <col min="11269" max="11269" width="11.140625" style="2" customWidth="1"/>
    <col min="11270" max="11270" width="8.8554687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4.7109375" style="2" customWidth="1"/>
    <col min="11524" max="11524" width="9.28515625" style="2" customWidth="1"/>
    <col min="11525" max="11525" width="11.140625" style="2" customWidth="1"/>
    <col min="11526" max="11526" width="8.8554687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4.7109375" style="2" customWidth="1"/>
    <col min="11780" max="11780" width="9.28515625" style="2" customWidth="1"/>
    <col min="11781" max="11781" width="11.140625" style="2" customWidth="1"/>
    <col min="11782" max="11782" width="8.8554687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4.7109375" style="2" customWidth="1"/>
    <col min="12036" max="12036" width="9.28515625" style="2" customWidth="1"/>
    <col min="12037" max="12037" width="11.140625" style="2" customWidth="1"/>
    <col min="12038" max="12038" width="8.8554687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4.7109375" style="2" customWidth="1"/>
    <col min="12292" max="12292" width="9.28515625" style="2" customWidth="1"/>
    <col min="12293" max="12293" width="11.140625" style="2" customWidth="1"/>
    <col min="12294" max="12294" width="8.8554687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4.7109375" style="2" customWidth="1"/>
    <col min="12548" max="12548" width="9.28515625" style="2" customWidth="1"/>
    <col min="12549" max="12549" width="11.140625" style="2" customWidth="1"/>
    <col min="12550" max="12550" width="8.8554687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4.7109375" style="2" customWidth="1"/>
    <col min="12804" max="12804" width="9.28515625" style="2" customWidth="1"/>
    <col min="12805" max="12805" width="11.140625" style="2" customWidth="1"/>
    <col min="12806" max="12806" width="8.8554687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4.7109375" style="2" customWidth="1"/>
    <col min="13060" max="13060" width="9.28515625" style="2" customWidth="1"/>
    <col min="13061" max="13061" width="11.140625" style="2" customWidth="1"/>
    <col min="13062" max="13062" width="8.8554687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4.7109375" style="2" customWidth="1"/>
    <col min="13316" max="13316" width="9.28515625" style="2" customWidth="1"/>
    <col min="13317" max="13317" width="11.140625" style="2" customWidth="1"/>
    <col min="13318" max="13318" width="8.8554687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4.7109375" style="2" customWidth="1"/>
    <col min="13572" max="13572" width="9.28515625" style="2" customWidth="1"/>
    <col min="13573" max="13573" width="11.140625" style="2" customWidth="1"/>
    <col min="13574" max="13574" width="8.8554687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4.7109375" style="2" customWidth="1"/>
    <col min="13828" max="13828" width="9.28515625" style="2" customWidth="1"/>
    <col min="13829" max="13829" width="11.140625" style="2" customWidth="1"/>
    <col min="13830" max="13830" width="8.8554687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4.7109375" style="2" customWidth="1"/>
    <col min="14084" max="14084" width="9.28515625" style="2" customWidth="1"/>
    <col min="14085" max="14085" width="11.140625" style="2" customWidth="1"/>
    <col min="14086" max="14086" width="8.8554687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4.7109375" style="2" customWidth="1"/>
    <col min="14340" max="14340" width="9.28515625" style="2" customWidth="1"/>
    <col min="14341" max="14341" width="11.140625" style="2" customWidth="1"/>
    <col min="14342" max="14342" width="8.8554687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4.7109375" style="2" customWidth="1"/>
    <col min="14596" max="14596" width="9.28515625" style="2" customWidth="1"/>
    <col min="14597" max="14597" width="11.140625" style="2" customWidth="1"/>
    <col min="14598" max="14598" width="8.8554687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4.7109375" style="2" customWidth="1"/>
    <col min="14852" max="14852" width="9.28515625" style="2" customWidth="1"/>
    <col min="14853" max="14853" width="11.140625" style="2" customWidth="1"/>
    <col min="14854" max="14854" width="8.8554687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4.7109375" style="2" customWidth="1"/>
    <col min="15108" max="15108" width="9.28515625" style="2" customWidth="1"/>
    <col min="15109" max="15109" width="11.140625" style="2" customWidth="1"/>
    <col min="15110" max="15110" width="8.8554687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4.7109375" style="2" customWidth="1"/>
    <col min="15364" max="15364" width="9.28515625" style="2" customWidth="1"/>
    <col min="15365" max="15365" width="11.140625" style="2" customWidth="1"/>
    <col min="15366" max="15366" width="8.8554687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4.7109375" style="2" customWidth="1"/>
    <col min="15620" max="15620" width="9.28515625" style="2" customWidth="1"/>
    <col min="15621" max="15621" width="11.140625" style="2" customWidth="1"/>
    <col min="15622" max="15622" width="8.8554687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4.7109375" style="2" customWidth="1"/>
    <col min="15876" max="15876" width="9.28515625" style="2" customWidth="1"/>
    <col min="15877" max="15877" width="11.140625" style="2" customWidth="1"/>
    <col min="15878" max="15878" width="8.8554687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4.7109375" style="2" customWidth="1"/>
    <col min="16132" max="16132" width="9.28515625" style="2" customWidth="1"/>
    <col min="16133" max="16133" width="11.140625" style="2" customWidth="1"/>
    <col min="16134" max="16134" width="8.8554687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315</v>
      </c>
      <c r="D5" s="7">
        <v>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455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179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9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9152.11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1380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1175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936</v>
      </c>
      <c r="F16" s="13">
        <v>8</v>
      </c>
    </row>
    <row r="17" spans="1:8" ht="15" customHeight="1" x14ac:dyDescent="0.25">
      <c r="A17" s="442" t="s">
        <v>21</v>
      </c>
      <c r="B17" s="442"/>
      <c r="C17" s="442"/>
      <c r="D17" s="14" t="s">
        <v>16</v>
      </c>
      <c r="E17" s="14">
        <v>4132</v>
      </c>
      <c r="F17" s="13">
        <v>9</v>
      </c>
    </row>
    <row r="18" spans="1:8" x14ac:dyDescent="0.25">
      <c r="A18" s="442" t="s">
        <v>22</v>
      </c>
      <c r="B18" s="442"/>
      <c r="C18" s="442"/>
      <c r="D18" s="14"/>
      <c r="E18" s="15">
        <v>3</v>
      </c>
      <c r="F18" s="13">
        <v>10</v>
      </c>
    </row>
    <row r="19" spans="1:8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8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8" ht="15" customHeight="1" x14ac:dyDescent="0.25">
      <c r="A21" s="442" t="s">
        <v>27</v>
      </c>
      <c r="B21" s="442"/>
      <c r="C21" s="442"/>
      <c r="D21" s="12" t="s">
        <v>13</v>
      </c>
      <c r="E21" s="15">
        <v>358</v>
      </c>
      <c r="F21" s="13">
        <v>13</v>
      </c>
    </row>
    <row r="22" spans="1:8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5">
        <v>1500</v>
      </c>
      <c r="F22" s="13">
        <v>14</v>
      </c>
    </row>
    <row r="23" spans="1:8" ht="15" customHeight="1" x14ac:dyDescent="0.25">
      <c r="A23" s="443" t="s">
        <v>30</v>
      </c>
      <c r="B23" s="444"/>
      <c r="C23" s="445"/>
      <c r="D23" s="12" t="s">
        <v>13</v>
      </c>
      <c r="E23" s="15">
        <v>22</v>
      </c>
      <c r="F23" s="13">
        <v>15</v>
      </c>
    </row>
    <row r="24" spans="1:8" x14ac:dyDescent="0.25">
      <c r="A24" s="452" t="s">
        <v>31</v>
      </c>
      <c r="B24" s="452"/>
      <c r="C24" s="452"/>
      <c r="D24" s="12" t="s">
        <v>90</v>
      </c>
      <c r="E24" s="14">
        <v>608</v>
      </c>
      <c r="F24" s="13">
        <v>16</v>
      </c>
    </row>
    <row r="25" spans="1:8" x14ac:dyDescent="0.25">
      <c r="A25" s="443" t="s">
        <v>317</v>
      </c>
      <c r="B25" s="444"/>
      <c r="C25" s="445"/>
      <c r="D25" s="14" t="s">
        <v>16</v>
      </c>
      <c r="E25" s="14">
        <v>8209.7099999999991</v>
      </c>
      <c r="F25" s="13">
        <v>17</v>
      </c>
      <c r="H25" s="71"/>
    </row>
    <row r="26" spans="1:8" x14ac:dyDescent="0.25">
      <c r="A26" s="452" t="s">
        <v>318</v>
      </c>
      <c r="B26" s="452"/>
      <c r="C26" s="452"/>
      <c r="D26" s="14" t="s">
        <v>90</v>
      </c>
      <c r="E26" s="14">
        <v>1242</v>
      </c>
      <c r="F26" s="13">
        <v>18</v>
      </c>
    </row>
    <row r="27" spans="1:8" x14ac:dyDescent="0.25">
      <c r="A27" s="447" t="s">
        <v>319</v>
      </c>
      <c r="B27" s="448"/>
      <c r="C27" s="449"/>
      <c r="D27" s="14" t="s">
        <v>16</v>
      </c>
      <c r="E27" s="14">
        <v>795.1</v>
      </c>
      <c r="F27" s="13">
        <v>19</v>
      </c>
    </row>
    <row r="28" spans="1:8" ht="15" customHeight="1" x14ac:dyDescent="0.25">
      <c r="A28" s="450" t="s">
        <v>33</v>
      </c>
      <c r="B28" s="450"/>
      <c r="C28" s="450"/>
      <c r="D28" s="17" t="s">
        <v>16</v>
      </c>
      <c r="E28" s="18">
        <v>124000</v>
      </c>
      <c r="F28" s="13">
        <v>20</v>
      </c>
    </row>
    <row r="29" spans="1:8" x14ac:dyDescent="0.25">
      <c r="A29" s="451" t="s">
        <v>34</v>
      </c>
      <c r="B29" s="451"/>
      <c r="C29" s="451"/>
      <c r="D29" s="17" t="s">
        <v>16</v>
      </c>
      <c r="E29" s="18">
        <v>65100</v>
      </c>
      <c r="F29" s="13">
        <v>21</v>
      </c>
    </row>
    <row r="30" spans="1:8" ht="15" customHeight="1" x14ac:dyDescent="0.25">
      <c r="A30" s="450" t="s">
        <v>35</v>
      </c>
      <c r="B30" s="450"/>
      <c r="C30" s="450"/>
      <c r="D30" s="17" t="s">
        <v>16</v>
      </c>
      <c r="E30" s="18">
        <v>3000</v>
      </c>
      <c r="F30" s="13">
        <v>22</v>
      </c>
    </row>
    <row r="31" spans="1:8" ht="15" customHeight="1" x14ac:dyDescent="0.25">
      <c r="A31" s="450" t="s">
        <v>36</v>
      </c>
      <c r="B31" s="450"/>
      <c r="C31" s="450"/>
      <c r="D31" s="19" t="s">
        <v>16</v>
      </c>
      <c r="E31" s="18">
        <v>23400</v>
      </c>
      <c r="F31" s="13">
        <v>23</v>
      </c>
    </row>
    <row r="32" spans="1:8" x14ac:dyDescent="0.25">
      <c r="A32" s="450" t="s">
        <v>37</v>
      </c>
      <c r="B32" s="450"/>
      <c r="C32" s="450"/>
      <c r="D32" s="19" t="s">
        <v>16</v>
      </c>
      <c r="E32" s="18">
        <v>44900</v>
      </c>
      <c r="F32" s="13">
        <v>24</v>
      </c>
    </row>
    <row r="33" spans="1:7" ht="15" customHeight="1" x14ac:dyDescent="0.25">
      <c r="A33" s="450" t="s">
        <v>38</v>
      </c>
      <c r="B33" s="450"/>
      <c r="C33" s="450"/>
      <c r="D33" s="19" t="s">
        <v>16</v>
      </c>
      <c r="E33" s="18">
        <v>67700</v>
      </c>
      <c r="F33" s="13">
        <v>25</v>
      </c>
    </row>
    <row r="34" spans="1:7" ht="15" customHeight="1" x14ac:dyDescent="0.25">
      <c r="A34" s="450" t="s">
        <v>39</v>
      </c>
      <c r="B34" s="450"/>
      <c r="C34" s="450"/>
      <c r="D34" s="19" t="s">
        <v>40</v>
      </c>
      <c r="E34" s="18">
        <v>1450</v>
      </c>
      <c r="F34" s="13">
        <v>26</v>
      </c>
    </row>
    <row r="35" spans="1:7" ht="15" customHeight="1" x14ac:dyDescent="0.25">
      <c r="A35" s="450" t="s">
        <v>41</v>
      </c>
      <c r="B35" s="450"/>
      <c r="C35" s="450"/>
      <c r="D35" s="19" t="s">
        <v>13</v>
      </c>
      <c r="E35" s="18">
        <v>5000</v>
      </c>
      <c r="F35" s="13">
        <v>27</v>
      </c>
    </row>
    <row r="36" spans="1:7" ht="15" customHeight="1" x14ac:dyDescent="0.25">
      <c r="A36" s="450" t="s">
        <v>42</v>
      </c>
      <c r="B36" s="450"/>
      <c r="C36" s="450"/>
      <c r="D36" s="19" t="s">
        <v>16</v>
      </c>
      <c r="E36" s="18">
        <v>9700</v>
      </c>
      <c r="F36" s="13">
        <v>28</v>
      </c>
    </row>
    <row r="37" spans="1:7" ht="15" customHeight="1" x14ac:dyDescent="0.25">
      <c r="A37" s="450" t="s">
        <v>320</v>
      </c>
      <c r="B37" s="450"/>
      <c r="C37" s="450"/>
      <c r="D37" s="19" t="s">
        <v>16</v>
      </c>
      <c r="E37" s="18">
        <v>1800</v>
      </c>
      <c r="F37" s="13">
        <v>29</v>
      </c>
    </row>
    <row r="38" spans="1:7" ht="15" customHeight="1" x14ac:dyDescent="0.25">
      <c r="A38" s="443" t="s">
        <v>43</v>
      </c>
      <c r="B38" s="444"/>
      <c r="C38" s="445"/>
      <c r="D38" s="12" t="s">
        <v>44</v>
      </c>
      <c r="E38" s="15">
        <v>5</v>
      </c>
      <c r="F38" s="13">
        <v>30</v>
      </c>
    </row>
    <row r="39" spans="1:7" x14ac:dyDescent="0.25">
      <c r="A39" s="20"/>
      <c r="B39" s="21"/>
      <c r="C39" s="21"/>
      <c r="D39" s="21"/>
      <c r="E39" s="22"/>
      <c r="F39" s="23"/>
      <c r="G39" s="24"/>
    </row>
    <row r="40" spans="1:7" ht="15.75" x14ac:dyDescent="0.25">
      <c r="A40" s="453" t="s">
        <v>45</v>
      </c>
      <c r="B40" s="453"/>
      <c r="C40" s="453"/>
      <c r="D40" s="453"/>
      <c r="E40" s="453"/>
      <c r="F40" s="453"/>
      <c r="G40" s="25"/>
    </row>
    <row r="41" spans="1:7" x14ac:dyDescent="0.25">
      <c r="A41" s="20"/>
      <c r="B41" s="21"/>
      <c r="C41" s="21"/>
      <c r="D41" s="21"/>
      <c r="E41" s="22"/>
      <c r="F41" s="23"/>
      <c r="G41" s="24"/>
    </row>
    <row r="42" spans="1:7" ht="18.75" customHeight="1" x14ac:dyDescent="0.25">
      <c r="A42" s="26" t="s">
        <v>46</v>
      </c>
      <c r="B42" s="440" t="s">
        <v>47</v>
      </c>
      <c r="C42" s="440"/>
      <c r="D42" s="27"/>
      <c r="E42" s="132"/>
    </row>
    <row r="43" spans="1:7" ht="37.5" customHeight="1" x14ac:dyDescent="0.25">
      <c r="A43" s="454" t="s">
        <v>48</v>
      </c>
      <c r="B43" s="454"/>
      <c r="C43" s="454"/>
      <c r="D43" s="13" t="s">
        <v>7</v>
      </c>
      <c r="E43" s="29" t="s">
        <v>8</v>
      </c>
      <c r="F43" s="30" t="s">
        <v>49</v>
      </c>
    </row>
    <row r="44" spans="1:7" x14ac:dyDescent="0.25">
      <c r="A44" s="455" t="s">
        <v>50</v>
      </c>
      <c r="B44" s="456"/>
      <c r="C44" s="457"/>
      <c r="D44" s="29" t="s">
        <v>51</v>
      </c>
      <c r="E44" s="31">
        <f>E53+E54</f>
        <v>6537.1012053561099</v>
      </c>
      <c r="F44" s="32">
        <f>E44/(E12+E13)</f>
        <v>0.71427257816570267</v>
      </c>
    </row>
    <row r="45" spans="1:7" x14ac:dyDescent="0.25">
      <c r="A45" s="458" t="str">
        <f>'БАЗА-2'!A45:C45</f>
        <v>К - кількість одиниць персоналу  (двірник)     (р.8*0,6+р.9*0,3)/р.19</v>
      </c>
      <c r="B45" s="459"/>
      <c r="C45" s="460"/>
      <c r="D45" s="12" t="s">
        <v>11</v>
      </c>
      <c r="E45" s="33">
        <f>ROUND((E16*0.6+E17*0.3)/3000*0.9892,4)</f>
        <v>0.59389999999999998</v>
      </c>
      <c r="F45" s="14"/>
    </row>
    <row r="46" spans="1:7" x14ac:dyDescent="0.25">
      <c r="A46" s="458" t="str">
        <f>'БАЗА-2'!A46:C46</f>
        <v>Оз - основна зарплата двірника                       Оз= (К*4669,93)</v>
      </c>
      <c r="B46" s="459"/>
      <c r="C46" s="460"/>
      <c r="D46" s="12" t="s">
        <v>51</v>
      </c>
      <c r="E46" s="33">
        <f>ROUND(E45*'БАЗА-2'!E46,4)</f>
        <v>2773.4684999999999</v>
      </c>
      <c r="F46" s="14"/>
    </row>
    <row r="47" spans="1:7" x14ac:dyDescent="0.25">
      <c r="A47" s="458" t="s">
        <v>53</v>
      </c>
      <c r="B47" s="459"/>
      <c r="C47" s="460"/>
      <c r="D47" s="12" t="s">
        <v>51</v>
      </c>
      <c r="E47" s="33">
        <f>E46/1.1*0.05</f>
        <v>126.06674999999998</v>
      </c>
      <c r="F47" s="14"/>
    </row>
    <row r="48" spans="1:7" x14ac:dyDescent="0.25">
      <c r="A48" s="458" t="s">
        <v>54</v>
      </c>
      <c r="B48" s="459"/>
      <c r="C48" s="460"/>
      <c r="D48" s="12" t="s">
        <v>51</v>
      </c>
      <c r="E48" s="33">
        <f>ROUND((E46+E47)*'БАЗА-2'!E48,4)</f>
        <v>637.89779999999996</v>
      </c>
      <c r="F48" s="34"/>
    </row>
    <row r="49" spans="1:7" x14ac:dyDescent="0.25">
      <c r="A49" s="458" t="str">
        <f>'БАЗА-2'!A49:C49</f>
        <v>Зв - загальновиробничі витрати   47,90%     Н=(Оз*47,90/100)</v>
      </c>
      <c r="B49" s="459"/>
      <c r="C49" s="460"/>
      <c r="D49" s="12"/>
      <c r="E49" s="33">
        <f>ROUND(E46*'БАЗА-2'!E49,4)</f>
        <v>1207.6931</v>
      </c>
      <c r="F49" s="34"/>
    </row>
    <row r="50" spans="1:7" x14ac:dyDescent="0.25">
      <c r="A50" s="458" t="s">
        <v>56</v>
      </c>
      <c r="B50" s="459"/>
      <c r="C50" s="460"/>
      <c r="D50" s="12" t="s">
        <v>51</v>
      </c>
      <c r="E50" s="69">
        <f>ROUND(E46*'БАЗА-2'!E50,4)</f>
        <v>98.247299999999996</v>
      </c>
      <c r="F50" s="12"/>
      <c r="G50" s="2"/>
    </row>
    <row r="51" spans="1:7" ht="15" customHeight="1" x14ac:dyDescent="0.25">
      <c r="A51" s="458" t="s">
        <v>57</v>
      </c>
      <c r="B51" s="459"/>
      <c r="C51" s="460"/>
      <c r="D51" s="12" t="s">
        <v>51</v>
      </c>
      <c r="E51" s="33">
        <f>E46*E52</f>
        <v>311.25610792154998</v>
      </c>
      <c r="F51" s="12"/>
      <c r="G51" s="2"/>
    </row>
    <row r="52" spans="1:7" ht="15" customHeight="1" x14ac:dyDescent="0.25">
      <c r="A52" s="458" t="s">
        <v>58</v>
      </c>
      <c r="B52" s="459"/>
      <c r="C52" s="460"/>
      <c r="D52" s="12" t="s">
        <v>59</v>
      </c>
      <c r="E52" s="33">
        <f>'БАЗА-2'!E52</f>
        <v>0.1122263</v>
      </c>
      <c r="F52" s="12"/>
      <c r="G52" s="2"/>
    </row>
    <row r="53" spans="1:7" ht="15" customHeight="1" x14ac:dyDescent="0.25">
      <c r="A53" s="458" t="s">
        <v>60</v>
      </c>
      <c r="B53" s="459"/>
      <c r="C53" s="460"/>
      <c r="D53" s="12"/>
      <c r="E53" s="33">
        <f>SUM(E46:E51)</f>
        <v>5154.6295579215503</v>
      </c>
      <c r="F53" s="12"/>
      <c r="G53" s="2"/>
    </row>
    <row r="54" spans="1:7" ht="15" customHeight="1" x14ac:dyDescent="0.25">
      <c r="A54" s="458" t="str">
        <f>'БАЗА-2'!A54:C54</f>
        <v>Н - накладні витрати  26,82 %</v>
      </c>
      <c r="B54" s="459"/>
      <c r="C54" s="460"/>
      <c r="D54" s="12"/>
      <c r="E54" s="33">
        <f>E53*'БАЗА-2'!E54</f>
        <v>1382.4716474345598</v>
      </c>
      <c r="F54" s="12"/>
      <c r="G54" s="2"/>
    </row>
    <row r="55" spans="1:7" ht="15" customHeight="1" x14ac:dyDescent="0.25">
      <c r="A55" s="458" t="s">
        <v>62</v>
      </c>
      <c r="B55" s="459"/>
      <c r="C55" s="460"/>
      <c r="D55" s="12" t="s">
        <v>63</v>
      </c>
      <c r="E55" s="33"/>
      <c r="F55" s="29">
        <f>ROUND(F44+F44*0.05+(F44+F44*0.05)*0.2,3)</f>
        <v>0.9</v>
      </c>
      <c r="G55" s="2"/>
    </row>
    <row r="56" spans="1:7" ht="15" customHeight="1" x14ac:dyDescent="0.25">
      <c r="A56" s="36"/>
      <c r="B56" s="36"/>
      <c r="C56" s="22"/>
      <c r="D56" s="37"/>
      <c r="E56" s="22"/>
      <c r="G56" s="2"/>
    </row>
    <row r="57" spans="1:7" ht="18.75" customHeight="1" x14ac:dyDescent="0.25">
      <c r="A57" s="26" t="s">
        <v>64</v>
      </c>
      <c r="B57" s="461" t="s">
        <v>65</v>
      </c>
      <c r="C57" s="461"/>
      <c r="D57" s="461"/>
      <c r="E57" s="461"/>
      <c r="G57" s="2"/>
    </row>
    <row r="58" spans="1:7" ht="38.25" customHeight="1" x14ac:dyDescent="0.25">
      <c r="A58" s="454" t="s">
        <v>48</v>
      </c>
      <c r="B58" s="454"/>
      <c r="C58" s="454"/>
      <c r="D58" s="29" t="s">
        <v>7</v>
      </c>
      <c r="E58" s="29" t="s">
        <v>8</v>
      </c>
      <c r="F58" s="30" t="s">
        <v>66</v>
      </c>
      <c r="G58" s="2"/>
    </row>
    <row r="59" spans="1:7" x14ac:dyDescent="0.25">
      <c r="A59" s="455" t="s">
        <v>67</v>
      </c>
      <c r="B59" s="456"/>
      <c r="C59" s="457"/>
      <c r="D59" s="29" t="s">
        <v>51</v>
      </c>
      <c r="E59" s="34">
        <f>E69+E70</f>
        <v>29.159217085065681</v>
      </c>
      <c r="F59" s="32">
        <f>E59/E13</f>
        <v>3.1860649713635085E-3</v>
      </c>
      <c r="G59" s="2"/>
    </row>
    <row r="60" spans="1:7" x14ac:dyDescent="0.25">
      <c r="A60" s="458" t="s">
        <v>68</v>
      </c>
      <c r="B60" s="459"/>
      <c r="C60" s="460"/>
      <c r="D60" s="12" t="s">
        <v>11</v>
      </c>
      <c r="E60" s="38">
        <f>ROUND((E14+E15)*0.5*E61,4)</f>
        <v>2.7000000000000001E-3</v>
      </c>
      <c r="F60" s="14"/>
      <c r="G60" s="2"/>
    </row>
    <row r="61" spans="1:7" x14ac:dyDescent="0.25">
      <c r="A61" s="458" t="s">
        <v>69</v>
      </c>
      <c r="B61" s="459"/>
      <c r="C61" s="460"/>
      <c r="D61" s="12" t="s">
        <v>59</v>
      </c>
      <c r="E61" s="39">
        <f>'БАЗА-2'!E61</f>
        <v>2.0999999999999998E-6</v>
      </c>
      <c r="F61" s="14"/>
      <c r="G61" s="2"/>
    </row>
    <row r="62" spans="1:7" x14ac:dyDescent="0.25">
      <c r="A62" s="458" t="s">
        <v>70</v>
      </c>
      <c r="B62" s="459"/>
      <c r="C62" s="460"/>
      <c r="D62" s="12" t="s">
        <v>51</v>
      </c>
      <c r="E62" s="14">
        <f>E60*'БАЗА-2'!E62</f>
        <v>12.428269524900001</v>
      </c>
      <c r="F62" s="14"/>
      <c r="G62" s="2"/>
    </row>
    <row r="63" spans="1:7" x14ac:dyDescent="0.25">
      <c r="A63" s="458" t="s">
        <v>53</v>
      </c>
      <c r="B63" s="459"/>
      <c r="C63" s="460"/>
      <c r="D63" s="12" t="s">
        <v>51</v>
      </c>
      <c r="E63" s="14">
        <f>E62/1.1*0.05</f>
        <v>0.56492134204090916</v>
      </c>
      <c r="F63" s="14"/>
      <c r="G63" s="2"/>
    </row>
    <row r="64" spans="1:7" x14ac:dyDescent="0.25">
      <c r="A64" s="458" t="s">
        <v>54</v>
      </c>
      <c r="B64" s="459"/>
      <c r="C64" s="460"/>
      <c r="D64" s="12" t="s">
        <v>51</v>
      </c>
      <c r="E64" s="14">
        <f>(E62+E63)*'БАЗА-2'!E64</f>
        <v>2.8585019907270004</v>
      </c>
      <c r="F64" s="34"/>
      <c r="G64" s="2"/>
    </row>
    <row r="65" spans="1:7" x14ac:dyDescent="0.25">
      <c r="A65" s="458" t="str">
        <f>'БАЗА-2'!A65:C65</f>
        <v>Зв - загальновиробничі витрати   47,90%     Н=(Оз*47,90/100)</v>
      </c>
      <c r="B65" s="459"/>
      <c r="C65" s="460"/>
      <c r="D65" s="12" t="s">
        <v>51</v>
      </c>
      <c r="E65" s="14">
        <f>E62*'БАЗА-2'!E65</f>
        <v>5.4182055762008261</v>
      </c>
      <c r="F65" s="12"/>
      <c r="G65" s="2"/>
    </row>
    <row r="66" spans="1:7" x14ac:dyDescent="0.25">
      <c r="A66" s="458" t="s">
        <v>56</v>
      </c>
      <c r="B66" s="459"/>
      <c r="C66" s="460"/>
      <c r="D66" s="12"/>
      <c r="E66" s="14">
        <f>E62*'БАЗА-2'!E66</f>
        <v>0.44076672688841934</v>
      </c>
      <c r="F66" s="12"/>
      <c r="G66" s="2"/>
    </row>
    <row r="67" spans="1:7" x14ac:dyDescent="0.25">
      <c r="A67" s="458" t="s">
        <v>57</v>
      </c>
      <c r="B67" s="459"/>
      <c r="C67" s="460"/>
      <c r="D67" s="12" t="s">
        <v>51</v>
      </c>
      <c r="E67" s="14">
        <f>E62*E68</f>
        <v>1.2819362310309554</v>
      </c>
      <c r="F67" s="12"/>
      <c r="G67" s="2"/>
    </row>
    <row r="68" spans="1:7" ht="15" customHeight="1" x14ac:dyDescent="0.25">
      <c r="A68" s="458" t="s">
        <v>58</v>
      </c>
      <c r="B68" s="459"/>
      <c r="C68" s="460"/>
      <c r="D68" s="12" t="s">
        <v>59</v>
      </c>
      <c r="E68" s="33">
        <f>'БАЗА-2'!E68</f>
        <v>0.1031468</v>
      </c>
      <c r="F68" s="12"/>
      <c r="G68" s="2"/>
    </row>
    <row r="69" spans="1:7" ht="15" customHeight="1" x14ac:dyDescent="0.25">
      <c r="A69" s="458" t="s">
        <v>60</v>
      </c>
      <c r="B69" s="459"/>
      <c r="C69" s="460"/>
      <c r="D69" s="12"/>
      <c r="E69" s="33">
        <f>SUM(E62:E67)</f>
        <v>22.99260139178811</v>
      </c>
      <c r="F69" s="12"/>
      <c r="G69" s="2"/>
    </row>
    <row r="70" spans="1:7" ht="15" customHeight="1" x14ac:dyDescent="0.25">
      <c r="A70" s="458" t="str">
        <f>'БАЗА-2'!A70:C70</f>
        <v>Н - накладні витрати  26,82 %</v>
      </c>
      <c r="B70" s="459"/>
      <c r="C70" s="460"/>
      <c r="D70" s="12"/>
      <c r="E70" s="33">
        <f>E69*'БАЗА-2'!E70</f>
        <v>6.1666156932775706</v>
      </c>
      <c r="F70" s="12"/>
      <c r="G70" s="2"/>
    </row>
    <row r="71" spans="1:7" ht="15" customHeight="1" x14ac:dyDescent="0.25">
      <c r="A71" s="458" t="s">
        <v>62</v>
      </c>
      <c r="B71" s="459"/>
      <c r="C71" s="460"/>
      <c r="D71" s="12" t="s">
        <v>63</v>
      </c>
      <c r="E71" s="40"/>
      <c r="F71" s="32">
        <f>ROUND(F59*1.05*1.2,4)</f>
        <v>4.0000000000000001E-3</v>
      </c>
      <c r="G71" s="2"/>
    </row>
    <row r="72" spans="1:7" ht="15" customHeight="1" x14ac:dyDescent="0.25">
      <c r="A72" s="22"/>
      <c r="B72" s="41"/>
      <c r="C72" s="22"/>
      <c r="D72" s="27"/>
      <c r="E72" s="22"/>
      <c r="G72" s="2"/>
    </row>
    <row r="73" spans="1:7" ht="37.5" customHeight="1" x14ac:dyDescent="0.25">
      <c r="A73" s="26" t="s">
        <v>71</v>
      </c>
      <c r="B73" s="462" t="s">
        <v>72</v>
      </c>
      <c r="C73" s="462"/>
      <c r="D73" s="462"/>
      <c r="E73" s="462"/>
      <c r="G73" s="2"/>
    </row>
    <row r="74" spans="1:7" ht="38.25" customHeight="1" x14ac:dyDescent="0.25">
      <c r="A74" s="454" t="s">
        <v>48</v>
      </c>
      <c r="B74" s="454"/>
      <c r="C74" s="454"/>
      <c r="D74" s="29" t="s">
        <v>7</v>
      </c>
      <c r="E74" s="29" t="s">
        <v>8</v>
      </c>
      <c r="F74" s="30" t="s">
        <v>66</v>
      </c>
      <c r="G74" s="2"/>
    </row>
    <row r="75" spans="1:7" x14ac:dyDescent="0.25">
      <c r="A75" s="463" t="s">
        <v>73</v>
      </c>
      <c r="B75" s="464"/>
      <c r="C75" s="465"/>
      <c r="D75" s="29" t="s">
        <v>51</v>
      </c>
      <c r="E75" s="34">
        <f>E84+E85+E95+E96</f>
        <v>3108.1991883466085</v>
      </c>
      <c r="F75" s="32">
        <f>E75/(E12+E13)</f>
        <v>0.3396155846407668</v>
      </c>
      <c r="G75" s="2"/>
    </row>
    <row r="76" spans="1:7" x14ac:dyDescent="0.25">
      <c r="A76" s="458" t="s">
        <v>74</v>
      </c>
      <c r="B76" s="459"/>
      <c r="C76" s="460"/>
      <c r="D76" s="12" t="s">
        <v>11</v>
      </c>
      <c r="E76" s="33">
        <f>ROUND((E12+E13)/E29*0.56673,4)</f>
        <v>7.9699999999999993E-2</v>
      </c>
      <c r="F76" s="14"/>
      <c r="G76" s="2"/>
    </row>
    <row r="77" spans="1:7" x14ac:dyDescent="0.25">
      <c r="A77" s="458" t="str">
        <f>'БАЗА-2'!A77:C77</f>
        <v>Оз - основна зарплата слюсаря-сантехніка    Оз= (К*6152,66)</v>
      </c>
      <c r="B77" s="459"/>
      <c r="C77" s="460"/>
      <c r="D77" s="12" t="s">
        <v>51</v>
      </c>
      <c r="E77" s="33">
        <f>E76*'БАЗА-2'!E77</f>
        <v>490.36682665999996</v>
      </c>
      <c r="F77" s="14"/>
      <c r="G77" s="2"/>
    </row>
    <row r="78" spans="1:7" x14ac:dyDescent="0.25">
      <c r="A78" s="458" t="s">
        <v>53</v>
      </c>
      <c r="B78" s="459"/>
      <c r="C78" s="460"/>
      <c r="D78" s="12" t="s">
        <v>51</v>
      </c>
      <c r="E78" s="33">
        <f>E77/1.1*0.05</f>
        <v>22.289401211818181</v>
      </c>
      <c r="F78" s="14"/>
      <c r="G78" s="2"/>
    </row>
    <row r="79" spans="1:7" x14ac:dyDescent="0.25">
      <c r="A79" s="458" t="s">
        <v>54</v>
      </c>
      <c r="B79" s="459"/>
      <c r="C79" s="460"/>
      <c r="D79" s="12" t="s">
        <v>51</v>
      </c>
      <c r="E79" s="33">
        <f>(E77+E78)*'БАЗА-2'!E79</f>
        <v>112.78437013179999</v>
      </c>
      <c r="F79" s="34"/>
      <c r="G79" s="2"/>
    </row>
    <row r="80" spans="1:7" x14ac:dyDescent="0.25">
      <c r="A80" s="458" t="str">
        <f>'БАЗА-2'!A80:C80</f>
        <v>Зв - загальновиробничі витрати   47,90%     Н=(Оз*47,90/100)</v>
      </c>
      <c r="B80" s="459"/>
      <c r="C80" s="460"/>
      <c r="D80" s="12" t="s">
        <v>51</v>
      </c>
      <c r="E80" s="33">
        <f>E77*'БАЗА-2'!E80</f>
        <v>213.52398004022291</v>
      </c>
      <c r="F80" s="12"/>
      <c r="G80" s="2"/>
    </row>
    <row r="81" spans="1:8" x14ac:dyDescent="0.25">
      <c r="A81" s="458" t="s">
        <v>56</v>
      </c>
      <c r="B81" s="459"/>
      <c r="C81" s="460"/>
      <c r="D81" s="12" t="s">
        <v>51</v>
      </c>
      <c r="E81" s="33">
        <f>E77*'БАЗА-2'!E81</f>
        <v>17.369951737108597</v>
      </c>
      <c r="F81" s="12"/>
      <c r="G81" s="2"/>
    </row>
    <row r="82" spans="1:8" x14ac:dyDescent="0.25">
      <c r="A82" s="458" t="s">
        <v>57</v>
      </c>
      <c r="B82" s="459"/>
      <c r="C82" s="460"/>
      <c r="D82" s="12" t="s">
        <v>51</v>
      </c>
      <c r="E82" s="33">
        <f>E77*E83</f>
        <v>345.72381416692639</v>
      </c>
      <c r="F82" s="12"/>
      <c r="G82" s="2"/>
    </row>
    <row r="83" spans="1:8" x14ac:dyDescent="0.25">
      <c r="A83" s="458" t="s">
        <v>58</v>
      </c>
      <c r="B83" s="459"/>
      <c r="C83" s="460"/>
      <c r="D83" s="12" t="s">
        <v>59</v>
      </c>
      <c r="E83" s="33">
        <f>'БАЗА-2'!E83</f>
        <v>0.70503099999999996</v>
      </c>
      <c r="F83" s="12"/>
      <c r="G83" s="2"/>
    </row>
    <row r="84" spans="1:8" x14ac:dyDescent="0.25">
      <c r="A84" s="458" t="s">
        <v>60</v>
      </c>
      <c r="B84" s="459"/>
      <c r="C84" s="460"/>
      <c r="D84" s="12" t="s">
        <v>51</v>
      </c>
      <c r="E84" s="33">
        <f>SUM(E77:E82)</f>
        <v>1202.058343947876</v>
      </c>
      <c r="F84" s="12"/>
      <c r="G84" s="2"/>
    </row>
    <row r="85" spans="1:8" x14ac:dyDescent="0.25">
      <c r="A85" s="458" t="str">
        <f>'БАЗА-2'!A85:C85</f>
        <v>Н - накладні витрати  26,82 %</v>
      </c>
      <c r="B85" s="459"/>
      <c r="C85" s="460"/>
      <c r="D85" s="12" t="s">
        <v>51</v>
      </c>
      <c r="E85" s="33">
        <f>E84*'БАЗА-2'!E85</f>
        <v>322.39204784682033</v>
      </c>
      <c r="F85" s="12"/>
      <c r="G85" s="2"/>
    </row>
    <row r="86" spans="1:8" x14ac:dyDescent="0.25">
      <c r="A86" s="458" t="s">
        <v>76</v>
      </c>
      <c r="B86" s="459"/>
      <c r="C86" s="460"/>
      <c r="D86" s="12" t="s">
        <v>11</v>
      </c>
      <c r="E86" s="33">
        <f>ROUND((E12+E13)/E28*E87,4)</f>
        <v>8.2500000000000004E-2</v>
      </c>
      <c r="F86" s="12"/>
      <c r="G86" s="2"/>
    </row>
    <row r="87" spans="1:8" x14ac:dyDescent="0.25">
      <c r="A87" s="458" t="s">
        <v>69</v>
      </c>
      <c r="B87" s="459"/>
      <c r="C87" s="460"/>
      <c r="D87" s="12" t="s">
        <v>59</v>
      </c>
      <c r="E87" s="33">
        <f>'БАЗА-2'!E87</f>
        <v>1.1173200000000001</v>
      </c>
      <c r="F87" s="12"/>
      <c r="G87" s="2"/>
    </row>
    <row r="88" spans="1:8" x14ac:dyDescent="0.25">
      <c r="A88" s="458" t="str">
        <f>'БАЗА-2'!A88:C88</f>
        <v>Оз1 - основна зарплата газозварника              Оз1= (К*6931,19)</v>
      </c>
      <c r="B88" s="459"/>
      <c r="C88" s="460"/>
      <c r="D88" s="12" t="s">
        <v>51</v>
      </c>
      <c r="E88" s="33">
        <f>ROUND(E86*'БАЗА-2'!E88,4)</f>
        <v>571.82299999999998</v>
      </c>
      <c r="F88" s="12"/>
      <c r="G88" s="2"/>
    </row>
    <row r="89" spans="1:8" x14ac:dyDescent="0.25">
      <c r="A89" s="458" t="s">
        <v>78</v>
      </c>
      <c r="B89" s="459"/>
      <c r="C89" s="460"/>
      <c r="D89" s="12" t="s">
        <v>51</v>
      </c>
      <c r="E89" s="33">
        <f xml:space="preserve"> ROUND(E88/1.1*0.05,4)</f>
        <v>25.992000000000001</v>
      </c>
      <c r="F89" s="12"/>
      <c r="H89" s="42"/>
    </row>
    <row r="90" spans="1:8" x14ac:dyDescent="0.25">
      <c r="A90" s="458" t="s">
        <v>54</v>
      </c>
      <c r="B90" s="459"/>
      <c r="C90" s="460"/>
      <c r="D90" s="12" t="s">
        <v>51</v>
      </c>
      <c r="E90" s="33">
        <f>ROUND((E88+E89)*'БАЗА-2'!E90,4)</f>
        <v>131.51929999999999</v>
      </c>
      <c r="F90" s="12"/>
    </row>
    <row r="91" spans="1:8" x14ac:dyDescent="0.25">
      <c r="A91" s="458" t="str">
        <f>'БАЗА-2'!A91:C91</f>
        <v>Зв - загальновиробничі витрати   47,90%     Н=(Оз*47,90/100)</v>
      </c>
      <c r="B91" s="459"/>
      <c r="C91" s="460"/>
      <c r="D91" s="12" t="s">
        <v>51</v>
      </c>
      <c r="E91" s="33">
        <f>ROUND(E88*'БАЗА-2'!E91,4)</f>
        <v>248.9999</v>
      </c>
      <c r="F91" s="12"/>
    </row>
    <row r="92" spans="1:8" x14ac:dyDescent="0.25">
      <c r="A92" s="458" t="s">
        <v>56</v>
      </c>
      <c r="B92" s="459"/>
      <c r="C92" s="460"/>
      <c r="D92" s="35" t="s">
        <v>51</v>
      </c>
      <c r="E92" s="33">
        <f>E88*'БАЗА-2'!E92</f>
        <v>20.2563723166</v>
      </c>
      <c r="F92" s="12"/>
    </row>
    <row r="93" spans="1:8" x14ac:dyDescent="0.25">
      <c r="A93" s="458" t="s">
        <v>79</v>
      </c>
      <c r="B93" s="459"/>
      <c r="C93" s="460"/>
      <c r="D93" s="12" t="s">
        <v>51</v>
      </c>
      <c r="E93" s="33">
        <f>ROUND(E88*E94,4)</f>
        <v>250.22569999999999</v>
      </c>
      <c r="F93" s="12"/>
    </row>
    <row r="94" spans="1:8" x14ac:dyDescent="0.25">
      <c r="A94" s="458" t="s">
        <v>80</v>
      </c>
      <c r="B94" s="459"/>
      <c r="C94" s="460"/>
      <c r="D94" s="12" t="s">
        <v>59</v>
      </c>
      <c r="E94" s="33">
        <f>'БАЗА-2'!E94</f>
        <v>0.43759300000000001</v>
      </c>
      <c r="F94" s="12"/>
    </row>
    <row r="95" spans="1:8" x14ac:dyDescent="0.25">
      <c r="A95" s="458" t="s">
        <v>60</v>
      </c>
      <c r="B95" s="459"/>
      <c r="C95" s="460"/>
      <c r="D95" s="35" t="s">
        <v>51</v>
      </c>
      <c r="E95" s="33">
        <f>SUM(E88:E93)</f>
        <v>1248.8162723166001</v>
      </c>
      <c r="F95" s="12"/>
    </row>
    <row r="96" spans="1:8" x14ac:dyDescent="0.25">
      <c r="A96" s="458" t="str">
        <f>'БАЗА-2'!A96:C96</f>
        <v>Н - накладні витрати  26,82 %</v>
      </c>
      <c r="B96" s="459"/>
      <c r="C96" s="460"/>
      <c r="D96" s="35" t="s">
        <v>51</v>
      </c>
      <c r="E96" s="33">
        <f>E95*'БАЗА-2'!E96</f>
        <v>334.93252423531214</v>
      </c>
      <c r="F96" s="12"/>
    </row>
    <row r="97" spans="1:7" x14ac:dyDescent="0.25">
      <c r="A97" s="466" t="s">
        <v>81</v>
      </c>
      <c r="B97" s="466"/>
      <c r="C97" s="466"/>
      <c r="D97" s="12" t="s">
        <v>63</v>
      </c>
      <c r="E97" s="33"/>
      <c r="F97" s="29">
        <f>ROUND(F75*1.05*1.2,3)</f>
        <v>0.42799999999999999</v>
      </c>
    </row>
    <row r="98" spans="1:7" x14ac:dyDescent="0.25">
      <c r="A98" s="130"/>
      <c r="B98" s="130"/>
      <c r="C98" s="130"/>
      <c r="D98" s="22"/>
      <c r="E98" s="56"/>
      <c r="F98" s="57"/>
    </row>
    <row r="99" spans="1:7" ht="21.75" customHeight="1" x14ac:dyDescent="0.25">
      <c r="A99" s="26" t="s">
        <v>82</v>
      </c>
      <c r="B99" s="131" t="s">
        <v>83</v>
      </c>
      <c r="C99" s="131"/>
      <c r="D99" s="131"/>
      <c r="E99" s="131"/>
    </row>
    <row r="100" spans="1:7" ht="38.25" customHeight="1" x14ac:dyDescent="0.25">
      <c r="A100" s="454" t="s">
        <v>48</v>
      </c>
      <c r="B100" s="454"/>
      <c r="C100" s="454"/>
      <c r="D100" s="29" t="s">
        <v>7</v>
      </c>
      <c r="E100" s="29" t="s">
        <v>8</v>
      </c>
      <c r="F100" s="30" t="s">
        <v>66</v>
      </c>
    </row>
    <row r="101" spans="1:7" x14ac:dyDescent="0.25">
      <c r="A101" s="467" t="s">
        <v>84</v>
      </c>
      <c r="B101" s="468"/>
      <c r="C101" s="469"/>
      <c r="D101" s="29" t="s">
        <v>51</v>
      </c>
      <c r="E101" s="34">
        <f>E112+E113+(E114*E115)</f>
        <v>2122.5841901439489</v>
      </c>
      <c r="F101" s="32">
        <f>E101/E13</f>
        <v>0.2319229325416706</v>
      </c>
    </row>
    <row r="102" spans="1:7" x14ac:dyDescent="0.25">
      <c r="A102" s="458" t="s">
        <v>85</v>
      </c>
      <c r="B102" s="459"/>
      <c r="C102" s="460"/>
      <c r="D102" s="12" t="s">
        <v>11</v>
      </c>
      <c r="E102" s="33">
        <f>ROUND(E10/E34*E103,4)</f>
        <v>4.1099999999999998E-2</v>
      </c>
      <c r="F102" s="32"/>
    </row>
    <row r="103" spans="1:7" x14ac:dyDescent="0.25">
      <c r="A103" s="458" t="s">
        <v>86</v>
      </c>
      <c r="B103" s="459"/>
      <c r="C103" s="460"/>
      <c r="D103" s="12" t="s">
        <v>59</v>
      </c>
      <c r="E103" s="33">
        <f>'БАЗА-2'!E103</f>
        <v>0.33333000000000002</v>
      </c>
      <c r="F103" s="32"/>
    </row>
    <row r="104" spans="1:7" x14ac:dyDescent="0.25">
      <c r="A104" s="458" t="str">
        <f>'БАЗА-2'!A104:C104</f>
        <v>Оз - основна зарплата електрика                       Оз=(К*5135,09)</v>
      </c>
      <c r="B104" s="459"/>
      <c r="C104" s="460"/>
      <c r="D104" s="12" t="s">
        <v>51</v>
      </c>
      <c r="E104" s="33">
        <f>E102*'БАЗА-2'!E104</f>
        <v>211.05232229999999</v>
      </c>
      <c r="F104" s="14"/>
    </row>
    <row r="105" spans="1:7" ht="15" customHeight="1" x14ac:dyDescent="0.25">
      <c r="A105" s="458" t="s">
        <v>53</v>
      </c>
      <c r="B105" s="459"/>
      <c r="C105" s="460"/>
      <c r="D105" s="12" t="s">
        <v>51</v>
      </c>
      <c r="E105" s="33">
        <f>ROUND(E104/1.1*0.05,4)</f>
        <v>9.5932999999999993</v>
      </c>
      <c r="F105" s="14"/>
    </row>
    <row r="106" spans="1:7" x14ac:dyDescent="0.25">
      <c r="A106" s="458" t="s">
        <v>54</v>
      </c>
      <c r="B106" s="459"/>
      <c r="C106" s="460"/>
      <c r="D106" s="12" t="s">
        <v>51</v>
      </c>
      <c r="E106" s="33">
        <f>ROUND((E104+E105)*'БАЗА-2'!E106,4)</f>
        <v>48.542000000000002</v>
      </c>
      <c r="F106" s="14"/>
    </row>
    <row r="107" spans="1:7" x14ac:dyDescent="0.25">
      <c r="A107" s="458" t="str">
        <f>'БАЗА-2'!A107:C107</f>
        <v>Зв - загальновиробничі витрати   47,90%     Н=(Оз*47,90/100)</v>
      </c>
      <c r="B107" s="459"/>
      <c r="C107" s="460"/>
      <c r="D107" s="12" t="s">
        <v>51</v>
      </c>
      <c r="E107" s="33">
        <f>ROUND(E104*'БАЗА-2'!E107,4)</f>
        <v>91.900199999999998</v>
      </c>
      <c r="F107" s="14"/>
    </row>
    <row r="108" spans="1:7" x14ac:dyDescent="0.25">
      <c r="A108" s="458" t="s">
        <v>56</v>
      </c>
      <c r="B108" s="459"/>
      <c r="C108" s="460"/>
      <c r="D108" s="12"/>
      <c r="E108" s="33">
        <f>E104*'БАЗА-2'!E108</f>
        <v>7.4754732558659995</v>
      </c>
      <c r="F108" s="14"/>
    </row>
    <row r="109" spans="1:7" x14ac:dyDescent="0.25">
      <c r="A109" s="458" t="s">
        <v>57</v>
      </c>
      <c r="B109" s="459"/>
      <c r="C109" s="460"/>
      <c r="D109" s="12" t="s">
        <v>51</v>
      </c>
      <c r="E109" s="33">
        <f>ROUND(E104*E110,4)</f>
        <v>162.2296</v>
      </c>
      <c r="F109" s="14"/>
      <c r="G109" s="2"/>
    </row>
    <row r="110" spans="1:7" x14ac:dyDescent="0.25">
      <c r="A110" s="458" t="s">
        <v>58</v>
      </c>
      <c r="B110" s="459"/>
      <c r="C110" s="460"/>
      <c r="D110" s="12" t="s">
        <v>59</v>
      </c>
      <c r="E110" s="33">
        <f>'БАЗА-2'!E110</f>
        <v>0.76866999999999996</v>
      </c>
      <c r="F110" s="14"/>
      <c r="G110" s="2"/>
    </row>
    <row r="111" spans="1:7" x14ac:dyDescent="0.25">
      <c r="A111" s="458" t="s">
        <v>88</v>
      </c>
      <c r="B111" s="459"/>
      <c r="C111" s="460"/>
      <c r="D111" s="12" t="s">
        <v>51</v>
      </c>
      <c r="E111" s="33">
        <f>'БАЗА-2'!E111*E23</f>
        <v>132</v>
      </c>
      <c r="F111" s="14"/>
      <c r="G111" s="2"/>
    </row>
    <row r="112" spans="1:7" x14ac:dyDescent="0.25">
      <c r="A112" s="458" t="s">
        <v>60</v>
      </c>
      <c r="B112" s="459"/>
      <c r="C112" s="460"/>
      <c r="D112" s="12"/>
      <c r="E112" s="33">
        <f>SUM(E104:E109)+E111</f>
        <v>662.79289555586593</v>
      </c>
      <c r="F112" s="14"/>
      <c r="G112" s="2"/>
    </row>
    <row r="113" spans="1:7" x14ac:dyDescent="0.25">
      <c r="A113" s="458" t="str">
        <f>'БАЗА-2'!A113:C113</f>
        <v>Н - накладні витрати  26,82 %</v>
      </c>
      <c r="B113" s="459"/>
      <c r="C113" s="460"/>
      <c r="D113" s="12"/>
      <c r="E113" s="33">
        <f>(E112-E111)*'БАЗА-2'!E113</f>
        <v>142.35865458808323</v>
      </c>
      <c r="F113" s="14"/>
      <c r="G113" s="2"/>
    </row>
    <row r="114" spans="1:7" x14ac:dyDescent="0.25">
      <c r="A114" s="458" t="s">
        <v>89</v>
      </c>
      <c r="B114" s="459"/>
      <c r="C114" s="460"/>
      <c r="D114" s="12" t="s">
        <v>90</v>
      </c>
      <c r="E114" s="33">
        <f>E24</f>
        <v>608</v>
      </c>
      <c r="F114" s="14"/>
      <c r="G114" s="2"/>
    </row>
    <row r="115" spans="1:7" x14ac:dyDescent="0.25">
      <c r="A115" s="458" t="s">
        <v>91</v>
      </c>
      <c r="B115" s="459"/>
      <c r="C115" s="460"/>
      <c r="D115" s="12" t="s">
        <v>51</v>
      </c>
      <c r="E115" s="43">
        <f>'БАЗА-2'!E115</f>
        <v>2.16683</v>
      </c>
      <c r="F115" s="34"/>
      <c r="G115" s="2"/>
    </row>
    <row r="116" spans="1:7" x14ac:dyDescent="0.25">
      <c r="A116" s="458" t="s">
        <v>81</v>
      </c>
      <c r="B116" s="459"/>
      <c r="C116" s="460"/>
      <c r="D116" s="12" t="s">
        <v>63</v>
      </c>
      <c r="E116" s="33"/>
      <c r="F116" s="32">
        <f>ROUND(F101*1.05*1.2,3)</f>
        <v>0.29199999999999998</v>
      </c>
      <c r="G116" s="2"/>
    </row>
    <row r="117" spans="1:7" ht="12.75" customHeight="1" x14ac:dyDescent="0.25">
      <c r="G117" s="2"/>
    </row>
    <row r="118" spans="1:7" ht="15.75" x14ac:dyDescent="0.25">
      <c r="A118" s="7" t="s">
        <v>92</v>
      </c>
      <c r="B118" s="470" t="s">
        <v>93</v>
      </c>
      <c r="C118" s="470"/>
      <c r="D118" s="470"/>
      <c r="E118" s="470"/>
      <c r="G118" s="2"/>
    </row>
    <row r="119" spans="1:7" ht="38.25" customHeight="1" x14ac:dyDescent="0.25">
      <c r="A119" s="471" t="s">
        <v>48</v>
      </c>
      <c r="B119" s="472"/>
      <c r="C119" s="473"/>
      <c r="D119" s="29" t="s">
        <v>7</v>
      </c>
      <c r="E119" s="29" t="s">
        <v>8</v>
      </c>
      <c r="F119" s="30" t="s">
        <v>66</v>
      </c>
      <c r="G119" s="2"/>
    </row>
    <row r="120" spans="1:7" x14ac:dyDescent="0.25">
      <c r="A120" s="474" t="s">
        <v>94</v>
      </c>
      <c r="B120" s="475"/>
      <c r="C120" s="476"/>
      <c r="D120" s="29" t="s">
        <v>51</v>
      </c>
      <c r="E120" s="34">
        <f>(E121*0.5*E122)/12</f>
        <v>83.733437499999994</v>
      </c>
      <c r="F120" s="32">
        <f>E120/E13</f>
        <v>9.1490855660607221E-3</v>
      </c>
      <c r="G120" s="2"/>
    </row>
    <row r="121" spans="1:7" x14ac:dyDescent="0.25">
      <c r="A121" s="447" t="s">
        <v>95</v>
      </c>
      <c r="B121" s="448"/>
      <c r="C121" s="449"/>
      <c r="D121" s="12" t="s">
        <v>96</v>
      </c>
      <c r="E121" s="14">
        <f>E15</f>
        <v>1175</v>
      </c>
      <c r="F121" s="12"/>
      <c r="G121" s="2"/>
    </row>
    <row r="122" spans="1:7" x14ac:dyDescent="0.25">
      <c r="A122" s="447" t="s">
        <v>97</v>
      </c>
      <c r="B122" s="448"/>
      <c r="C122" s="449"/>
      <c r="D122" s="12" t="s">
        <v>51</v>
      </c>
      <c r="E122" s="12">
        <f>'БАЗА-2'!E122</f>
        <v>1.7102999999999999</v>
      </c>
      <c r="F122" s="12"/>
      <c r="G122" s="2"/>
    </row>
    <row r="123" spans="1:7" ht="15" customHeight="1" x14ac:dyDescent="0.25">
      <c r="A123" s="446" t="s">
        <v>81</v>
      </c>
      <c r="B123" s="446"/>
      <c r="C123" s="446"/>
      <c r="D123" s="12" t="s">
        <v>63</v>
      </c>
      <c r="E123" s="12"/>
      <c r="F123" s="44">
        <f>ROUND(F120*1.05*1.2,3)</f>
        <v>1.2E-2</v>
      </c>
      <c r="G123" s="2"/>
    </row>
    <row r="124" spans="1:7" ht="15" customHeight="1" x14ac:dyDescent="0.25">
      <c r="G124" s="2"/>
    </row>
    <row r="125" spans="1:7" ht="51" customHeight="1" x14ac:dyDescent="0.25">
      <c r="A125" s="45" t="s">
        <v>98</v>
      </c>
      <c r="B125" s="480" t="s">
        <v>99</v>
      </c>
      <c r="C125" s="480"/>
      <c r="D125" s="480"/>
      <c r="E125" s="480"/>
      <c r="G125" s="2"/>
    </row>
    <row r="126" spans="1:7" ht="38.25" customHeight="1" x14ac:dyDescent="0.25">
      <c r="A126" s="454" t="s">
        <v>48</v>
      </c>
      <c r="B126" s="454"/>
      <c r="C126" s="454"/>
      <c r="D126" s="29" t="s">
        <v>7</v>
      </c>
      <c r="E126" s="29" t="s">
        <v>8</v>
      </c>
      <c r="F126" s="30" t="s">
        <v>66</v>
      </c>
      <c r="G126" s="2"/>
    </row>
    <row r="127" spans="1:7" x14ac:dyDescent="0.25">
      <c r="A127" s="467" t="s">
        <v>100</v>
      </c>
      <c r="B127" s="468"/>
      <c r="C127" s="469"/>
      <c r="D127" s="46" t="s">
        <v>51</v>
      </c>
      <c r="E127" s="47">
        <f>E143+E144</f>
        <v>6549.4863282651841</v>
      </c>
      <c r="F127" s="44">
        <f>E127/(E12+E13)</f>
        <v>0.71562583144927061</v>
      </c>
      <c r="G127" s="2"/>
    </row>
    <row r="128" spans="1:7" x14ac:dyDescent="0.25">
      <c r="A128" s="477" t="s">
        <v>101</v>
      </c>
      <c r="B128" s="478"/>
      <c r="C128" s="479"/>
      <c r="D128" s="48" t="s">
        <v>51</v>
      </c>
      <c r="E128" s="49">
        <f>ROUND((E12+E13)*'БАЗА-2'!E128,4)</f>
        <v>2070.2556</v>
      </c>
      <c r="F128" s="47"/>
      <c r="G128" s="2"/>
    </row>
    <row r="129" spans="1:7" x14ac:dyDescent="0.25">
      <c r="A129" s="458" t="s">
        <v>326</v>
      </c>
      <c r="B129" s="459"/>
      <c r="C129" s="460"/>
      <c r="D129" s="12" t="s">
        <v>11</v>
      </c>
      <c r="E129" s="50">
        <f>ROUND(E22/E36*'БАЗА-2'!E129,4)</f>
        <v>6.7000000000000004E-2</v>
      </c>
      <c r="F129" s="49"/>
      <c r="G129" s="2"/>
    </row>
    <row r="130" spans="1:7" x14ac:dyDescent="0.25">
      <c r="A130" s="477" t="s">
        <v>327</v>
      </c>
      <c r="B130" s="478"/>
      <c r="C130" s="479"/>
      <c r="D130" s="48" t="s">
        <v>51</v>
      </c>
      <c r="E130" s="50">
        <f>E129*'БАЗА-2'!E130</f>
        <v>362.62723560000006</v>
      </c>
      <c r="F130" s="49"/>
      <c r="G130" s="2"/>
    </row>
    <row r="131" spans="1:7" x14ac:dyDescent="0.25">
      <c r="A131" s="458" t="s">
        <v>104</v>
      </c>
      <c r="B131" s="459"/>
      <c r="C131" s="460"/>
      <c r="D131" s="12" t="s">
        <v>11</v>
      </c>
      <c r="E131" s="50">
        <f>ROUND((E12+E13)*'БАЗА-2'!E131/E31,4)</f>
        <v>0.15640000000000001</v>
      </c>
      <c r="F131" s="49"/>
      <c r="G131" s="2"/>
    </row>
    <row r="132" spans="1:7" x14ac:dyDescent="0.25">
      <c r="A132" s="477" t="s">
        <v>328</v>
      </c>
      <c r="B132" s="478"/>
      <c r="C132" s="479"/>
      <c r="D132" s="48" t="s">
        <v>51</v>
      </c>
      <c r="E132" s="50">
        <f>ROUND(E131*'БАЗА-2'!E132,4)</f>
        <v>813.67769999999996</v>
      </c>
      <c r="F132" s="49"/>
      <c r="G132" s="2"/>
    </row>
    <row r="133" spans="1:7" x14ac:dyDescent="0.25">
      <c r="A133" s="458" t="s">
        <v>329</v>
      </c>
      <c r="B133" s="459"/>
      <c r="C133" s="460"/>
      <c r="D133" s="12" t="s">
        <v>11</v>
      </c>
      <c r="E133" s="50">
        <f>ROUND((E12+E13)/E32*'БАЗА-2'!E133,4)</f>
        <v>0.1555</v>
      </c>
      <c r="F133" s="49"/>
      <c r="G133" s="2"/>
    </row>
    <row r="134" spans="1:7" x14ac:dyDescent="0.25">
      <c r="A134" s="477" t="s">
        <v>330</v>
      </c>
      <c r="B134" s="478"/>
      <c r="C134" s="479"/>
      <c r="D134" s="48" t="s">
        <v>51</v>
      </c>
      <c r="E134" s="50">
        <f>ROUND(E133*'БАЗА-2'!E134,4)</f>
        <v>934.40160000000003</v>
      </c>
      <c r="F134" s="49"/>
      <c r="G134" s="2"/>
    </row>
    <row r="135" spans="1:7" x14ac:dyDescent="0.25">
      <c r="A135" s="458" t="s">
        <v>355</v>
      </c>
      <c r="B135" s="459"/>
      <c r="C135" s="460"/>
      <c r="D135" s="12" t="s">
        <v>11</v>
      </c>
      <c r="E135" s="50">
        <f>ROUND((E12+E13)/E33*'БАЗА-2'!E135,4)</f>
        <v>5.1799999999999999E-2</v>
      </c>
      <c r="F135" s="49"/>
      <c r="G135" s="2"/>
    </row>
    <row r="136" spans="1:7" x14ac:dyDescent="0.25">
      <c r="A136" s="477" t="s">
        <v>332</v>
      </c>
      <c r="B136" s="478"/>
      <c r="C136" s="479"/>
      <c r="D136" s="48" t="s">
        <v>51</v>
      </c>
      <c r="E136" s="50">
        <f>ROUND(E135*'БАЗА-2'!E136,4)</f>
        <v>288.00259999999997</v>
      </c>
      <c r="F136" s="49"/>
      <c r="G136" s="2"/>
    </row>
    <row r="137" spans="1:7" x14ac:dyDescent="0.25">
      <c r="A137" s="458" t="s">
        <v>110</v>
      </c>
      <c r="B137" s="459"/>
      <c r="C137" s="460"/>
      <c r="D137" s="12" t="s">
        <v>51</v>
      </c>
      <c r="E137" s="50">
        <f>ROUND(E128*'БАЗА-2'!E137,4)</f>
        <v>94.102000000000004</v>
      </c>
      <c r="F137" s="49"/>
      <c r="G137" s="2"/>
    </row>
    <row r="138" spans="1:7" x14ac:dyDescent="0.25">
      <c r="A138" s="458" t="s">
        <v>54</v>
      </c>
      <c r="B138" s="459"/>
      <c r="C138" s="460"/>
      <c r="D138" s="12" t="s">
        <v>51</v>
      </c>
      <c r="E138" s="50">
        <f>ROUND((E128+E137)*'БАЗА-2'!E138,4)</f>
        <v>476.15870000000001</v>
      </c>
      <c r="F138" s="49"/>
      <c r="G138" s="2"/>
    </row>
    <row r="139" spans="1:7" x14ac:dyDescent="0.25">
      <c r="A139" s="458" t="str">
        <f>'БАЗА-2'!A139:C139</f>
        <v>Зв - загальновиробничі витрати   47,90%     Н=(Оз*47,90/100)</v>
      </c>
      <c r="B139" s="459"/>
      <c r="C139" s="460"/>
      <c r="D139" s="12" t="s">
        <v>51</v>
      </c>
      <c r="E139" s="50">
        <f>ROUND(E128*'БАЗА-2'!E139,4)</f>
        <v>901.48199999999997</v>
      </c>
      <c r="F139" s="49"/>
      <c r="G139" s="2"/>
    </row>
    <row r="140" spans="1:7" x14ac:dyDescent="0.25">
      <c r="A140" s="458" t="s">
        <v>56</v>
      </c>
      <c r="B140" s="459"/>
      <c r="C140" s="460"/>
      <c r="D140" s="12"/>
      <c r="E140" s="50">
        <f>E128*'БАЗА-2'!E140</f>
        <v>73.336692969287995</v>
      </c>
      <c r="F140" s="49"/>
      <c r="G140" s="2"/>
    </row>
    <row r="141" spans="1:7" x14ac:dyDescent="0.25">
      <c r="A141" s="458" t="s">
        <v>111</v>
      </c>
      <c r="B141" s="459"/>
      <c r="C141" s="460"/>
      <c r="D141" s="12" t="s">
        <v>51</v>
      </c>
      <c r="E141" s="50">
        <f>E128*E142</f>
        <v>1549.0604716775999</v>
      </c>
      <c r="F141" s="49"/>
      <c r="G141" s="2"/>
    </row>
    <row r="142" spans="1:7" x14ac:dyDescent="0.25">
      <c r="A142" s="458" t="s">
        <v>58</v>
      </c>
      <c r="B142" s="459"/>
      <c r="C142" s="460"/>
      <c r="D142" s="12" t="s">
        <v>59</v>
      </c>
      <c r="E142" s="33">
        <f>'БАЗА-2'!E142</f>
        <v>0.74824599999999997</v>
      </c>
      <c r="F142" s="49"/>
      <c r="G142" s="2"/>
    </row>
    <row r="143" spans="1:7" x14ac:dyDescent="0.25">
      <c r="A143" s="458" t="s">
        <v>60</v>
      </c>
      <c r="B143" s="459"/>
      <c r="C143" s="460"/>
      <c r="D143" s="12"/>
      <c r="E143" s="33">
        <f>E128+SUM(E137:E141)</f>
        <v>5164.3954646468883</v>
      </c>
      <c r="F143" s="49"/>
      <c r="G143" s="2"/>
    </row>
    <row r="144" spans="1:7" x14ac:dyDescent="0.25">
      <c r="A144" s="458" t="str">
        <f>'БАЗА-2'!A144:C144</f>
        <v>Н - накладні витрати  26,82 %</v>
      </c>
      <c r="B144" s="459"/>
      <c r="C144" s="460"/>
      <c r="D144" s="12"/>
      <c r="E144" s="33">
        <f>E143*'БАЗА-2'!E144</f>
        <v>1385.0908636182953</v>
      </c>
      <c r="F144" s="49"/>
      <c r="G144" s="2"/>
    </row>
    <row r="145" spans="1:7" x14ac:dyDescent="0.25">
      <c r="A145" s="458" t="s">
        <v>81</v>
      </c>
      <c r="B145" s="459"/>
      <c r="C145" s="460"/>
      <c r="D145" s="12" t="s">
        <v>63</v>
      </c>
      <c r="E145" s="49"/>
      <c r="F145" s="44">
        <f>ROUND(F127*1.05*1.2,3)</f>
        <v>0.90200000000000002</v>
      </c>
      <c r="G145" s="2"/>
    </row>
    <row r="146" spans="1:7" x14ac:dyDescent="0.25">
      <c r="A146" s="36"/>
      <c r="B146" s="36"/>
      <c r="C146" s="36"/>
      <c r="D146" s="22"/>
      <c r="E146" s="51"/>
      <c r="F146" s="52"/>
      <c r="G146" s="2"/>
    </row>
    <row r="147" spans="1:7" ht="15.75" x14ac:dyDescent="0.25">
      <c r="A147" s="26" t="s">
        <v>112</v>
      </c>
      <c r="B147" s="481" t="s">
        <v>113</v>
      </c>
      <c r="C147" s="481"/>
      <c r="D147" s="481"/>
      <c r="E147" s="481"/>
      <c r="F147" s="52"/>
      <c r="G147" s="2"/>
    </row>
    <row r="148" spans="1:7" ht="25.5" customHeight="1" x14ac:dyDescent="0.25">
      <c r="A148" s="454" t="s">
        <v>48</v>
      </c>
      <c r="B148" s="454"/>
      <c r="C148" s="454"/>
      <c r="D148" s="13" t="s">
        <v>7</v>
      </c>
      <c r="E148" s="29" t="s">
        <v>8</v>
      </c>
      <c r="F148" s="30" t="s">
        <v>49</v>
      </c>
      <c r="G148" s="2"/>
    </row>
    <row r="149" spans="1:7" x14ac:dyDescent="0.25">
      <c r="A149" s="467" t="s">
        <v>114</v>
      </c>
      <c r="B149" s="468"/>
      <c r="C149" s="469"/>
      <c r="D149" s="29" t="s">
        <v>51</v>
      </c>
      <c r="E149" s="31">
        <f>ROUND((E158+E159)+(E160*E161),4)</f>
        <v>933.51160000000004</v>
      </c>
      <c r="F149" s="32">
        <f>ROUND(E149/E13,3)</f>
        <v>0.10199999999999999</v>
      </c>
      <c r="G149" s="2"/>
    </row>
    <row r="150" spans="1:7" x14ac:dyDescent="0.25">
      <c r="A150" s="458" t="s">
        <v>333</v>
      </c>
      <c r="B150" s="459"/>
      <c r="C150" s="460"/>
      <c r="D150" s="12" t="s">
        <v>11</v>
      </c>
      <c r="E150" s="33">
        <f>ROUND(E21/E35*'БАЗА-2'!E150,4)</f>
        <v>3.8699999999999998E-2</v>
      </c>
      <c r="F150" s="14"/>
      <c r="G150" s="2"/>
    </row>
    <row r="151" spans="1:7" x14ac:dyDescent="0.25">
      <c r="A151" s="458" t="s">
        <v>334</v>
      </c>
      <c r="B151" s="459"/>
      <c r="C151" s="460"/>
      <c r="D151" s="12" t="s">
        <v>51</v>
      </c>
      <c r="E151" s="33">
        <f>ROUND(E150*'БАЗА-2'!E151,4)</f>
        <v>215.96629999999999</v>
      </c>
      <c r="F151" s="14"/>
      <c r="G151" s="2"/>
    </row>
    <row r="152" spans="1:7" x14ac:dyDescent="0.25">
      <c r="A152" s="458" t="s">
        <v>53</v>
      </c>
      <c r="B152" s="459"/>
      <c r="C152" s="460"/>
      <c r="D152" s="12" t="s">
        <v>51</v>
      </c>
      <c r="E152" s="33">
        <f>E151/1.1*0.05</f>
        <v>9.8166499999999992</v>
      </c>
      <c r="F152" s="14"/>
      <c r="G152" s="2"/>
    </row>
    <row r="153" spans="1:7" x14ac:dyDescent="0.25">
      <c r="A153" s="458" t="s">
        <v>54</v>
      </c>
      <c r="B153" s="459"/>
      <c r="C153" s="460"/>
      <c r="D153" s="12" t="s">
        <v>51</v>
      </c>
      <c r="E153" s="33">
        <f>ROUND((E151+E152)*'БАЗА-2'!E153,4)</f>
        <v>49.672199999999997</v>
      </c>
      <c r="F153" s="34"/>
      <c r="G153" s="2"/>
    </row>
    <row r="154" spans="1:7" x14ac:dyDescent="0.25">
      <c r="A154" s="458" t="str">
        <f>'БАЗА-2'!A154:C154</f>
        <v>Зв - загальновиробничі витрати   47,90%     Н=(Оз*47,90/100)</v>
      </c>
      <c r="B154" s="459"/>
      <c r="C154" s="460"/>
      <c r="D154" s="12" t="s">
        <v>51</v>
      </c>
      <c r="E154" s="33">
        <f>ROUND(E151*'БАЗА-2'!E154,4)</f>
        <v>94.04</v>
      </c>
      <c r="F154" s="12"/>
      <c r="G154" s="2"/>
    </row>
    <row r="155" spans="1:7" x14ac:dyDescent="0.25">
      <c r="A155" s="458" t="s">
        <v>56</v>
      </c>
      <c r="B155" s="459"/>
      <c r="C155" s="460"/>
      <c r="D155" s="35" t="s">
        <v>51</v>
      </c>
      <c r="E155" s="33">
        <f>E151*'БАЗА-2'!E155</f>
        <v>7.6503513372659997</v>
      </c>
      <c r="F155" s="12"/>
      <c r="G155" s="2"/>
    </row>
    <row r="156" spans="1:7" x14ac:dyDescent="0.25">
      <c r="A156" s="458" t="s">
        <v>57</v>
      </c>
      <c r="B156" s="459"/>
      <c r="C156" s="460"/>
      <c r="D156" s="12" t="s">
        <v>51</v>
      </c>
      <c r="E156" s="33">
        <f>E151*E157</f>
        <v>6.0839866372999998</v>
      </c>
      <c r="F156" s="12"/>
      <c r="G156" s="2"/>
    </row>
    <row r="157" spans="1:7" x14ac:dyDescent="0.25">
      <c r="A157" s="458" t="s">
        <v>58</v>
      </c>
      <c r="B157" s="459"/>
      <c r="C157" s="460"/>
      <c r="D157" s="12" t="s">
        <v>59</v>
      </c>
      <c r="E157" s="33">
        <f>'БАЗА-2'!E157</f>
        <v>2.8171000000000002E-2</v>
      </c>
      <c r="F157" s="12"/>
      <c r="G157" s="2"/>
    </row>
    <row r="158" spans="1:7" x14ac:dyDescent="0.25">
      <c r="A158" s="458" t="s">
        <v>60</v>
      </c>
      <c r="B158" s="459"/>
      <c r="C158" s="460"/>
      <c r="D158" s="35" t="s">
        <v>51</v>
      </c>
      <c r="E158" s="33">
        <f>SUM(E151:E156)</f>
        <v>383.22948797456598</v>
      </c>
      <c r="F158" s="12"/>
      <c r="G158" s="2"/>
    </row>
    <row r="159" spans="1:7" x14ac:dyDescent="0.25">
      <c r="A159" s="458" t="str">
        <f>'БАЗА-2'!A159:C159</f>
        <v>Н - накладні витрати  26,82 %</v>
      </c>
      <c r="B159" s="459"/>
      <c r="C159" s="460"/>
      <c r="D159" s="35" t="s">
        <v>51</v>
      </c>
      <c r="E159" s="33">
        <f>E158*'БАЗА-2'!E159</f>
        <v>102.7821486747786</v>
      </c>
      <c r="F159" s="12"/>
      <c r="G159" s="2"/>
    </row>
    <row r="160" spans="1:7" x14ac:dyDescent="0.25">
      <c r="A160" s="53" t="s">
        <v>117</v>
      </c>
      <c r="B160" s="54"/>
      <c r="C160" s="55"/>
      <c r="D160" s="12" t="s">
        <v>51</v>
      </c>
      <c r="E160" s="43">
        <f>'БАЗА-2'!E160</f>
        <v>1.25</v>
      </c>
      <c r="F160" s="12"/>
      <c r="G160" s="2"/>
    </row>
    <row r="161" spans="1:7" x14ac:dyDescent="0.25">
      <c r="A161" s="458" t="s">
        <v>118</v>
      </c>
      <c r="B161" s="459"/>
      <c r="C161" s="460"/>
      <c r="D161" s="12" t="s">
        <v>13</v>
      </c>
      <c r="E161" s="33">
        <f>E21</f>
        <v>358</v>
      </c>
      <c r="F161" s="12"/>
      <c r="G161" s="2"/>
    </row>
    <row r="162" spans="1:7" x14ac:dyDescent="0.25">
      <c r="A162" s="458" t="s">
        <v>62</v>
      </c>
      <c r="B162" s="459"/>
      <c r="C162" s="460"/>
      <c r="D162" s="12" t="s">
        <v>63</v>
      </c>
      <c r="E162" s="33"/>
      <c r="F162" s="29">
        <f>ROUND(F149*1.05*1.2,3)</f>
        <v>0.129</v>
      </c>
      <c r="G162" s="2"/>
    </row>
    <row r="163" spans="1:7" x14ac:dyDescent="0.25">
      <c r="A163" s="36"/>
      <c r="B163" s="36"/>
      <c r="C163" s="36"/>
      <c r="D163" s="22"/>
      <c r="E163" s="51"/>
      <c r="F163" s="52"/>
      <c r="G163" s="2"/>
    </row>
    <row r="164" spans="1:7" ht="15.75" customHeight="1" x14ac:dyDescent="0.25">
      <c r="A164" s="58" t="s">
        <v>119</v>
      </c>
      <c r="B164" s="483" t="s">
        <v>121</v>
      </c>
      <c r="C164" s="483"/>
      <c r="D164" s="483"/>
      <c r="E164" s="483"/>
      <c r="F164" s="59"/>
    </row>
    <row r="165" spans="1:7" ht="38.25" x14ac:dyDescent="0.25">
      <c r="A165" s="484" t="s">
        <v>48</v>
      </c>
      <c r="B165" s="485"/>
      <c r="C165" s="486"/>
      <c r="D165" s="60" t="s">
        <v>7</v>
      </c>
      <c r="E165" s="61" t="s">
        <v>8</v>
      </c>
      <c r="F165" s="62" t="s">
        <v>66</v>
      </c>
    </row>
    <row r="166" spans="1:7" x14ac:dyDescent="0.25">
      <c r="A166" s="467" t="s">
        <v>122</v>
      </c>
      <c r="B166" s="468"/>
      <c r="C166" s="487"/>
      <c r="D166" s="61" t="s">
        <v>51</v>
      </c>
      <c r="E166" s="63">
        <f>E178+E179</f>
        <v>2274.6831362721596</v>
      </c>
      <c r="F166" s="64">
        <f>E166/(E12+E13)</f>
        <v>0.24854193582377829</v>
      </c>
    </row>
    <row r="167" spans="1:7" x14ac:dyDescent="0.25">
      <c r="A167" s="455" t="s">
        <v>123</v>
      </c>
      <c r="B167" s="456"/>
      <c r="C167" s="488"/>
      <c r="D167" s="61"/>
      <c r="E167" s="63">
        <f>E169+E171</f>
        <v>739.67589999999996</v>
      </c>
      <c r="F167" s="64"/>
    </row>
    <row r="168" spans="1:7" x14ac:dyDescent="0.25">
      <c r="A168" s="458" t="s">
        <v>124</v>
      </c>
      <c r="B168" s="459"/>
      <c r="C168" s="482"/>
      <c r="D168" s="66" t="s">
        <v>11</v>
      </c>
      <c r="E168" s="67">
        <f>(E12+E13)*'БАЗА-2'!E168</f>
        <v>8.1728342299999993E-2</v>
      </c>
      <c r="F168" s="68"/>
    </row>
    <row r="169" spans="1:7" x14ac:dyDescent="0.25">
      <c r="A169" s="458" t="s">
        <v>336</v>
      </c>
      <c r="B169" s="459"/>
      <c r="C169" s="482"/>
      <c r="D169" s="66" t="s">
        <v>51</v>
      </c>
      <c r="E169" s="67">
        <f>ROUND(E168*'БАЗА-2'!E169,4)</f>
        <v>509.96</v>
      </c>
      <c r="F169" s="68"/>
    </row>
    <row r="170" spans="1:7" x14ac:dyDescent="0.25">
      <c r="A170" s="458" t="s">
        <v>337</v>
      </c>
      <c r="B170" s="459"/>
      <c r="C170" s="482"/>
      <c r="D170" s="66" t="s">
        <v>11</v>
      </c>
      <c r="E170" s="67">
        <f>(E12+E13)*'БАЗА-2'!E170</f>
        <v>4.1184495000000002E-2</v>
      </c>
      <c r="F170" s="66"/>
    </row>
    <row r="171" spans="1:7" x14ac:dyDescent="0.25">
      <c r="A171" s="458" t="s">
        <v>338</v>
      </c>
      <c r="B171" s="459"/>
      <c r="C171" s="482"/>
      <c r="D171" s="66" t="s">
        <v>51</v>
      </c>
      <c r="E171" s="67">
        <f>ROUND(E170*'БАЗА-2'!E171,4)</f>
        <v>229.7159</v>
      </c>
      <c r="F171" s="66"/>
    </row>
    <row r="172" spans="1:7" x14ac:dyDescent="0.25">
      <c r="A172" s="458" t="s">
        <v>53</v>
      </c>
      <c r="B172" s="459"/>
      <c r="C172" s="482"/>
      <c r="D172" s="66" t="s">
        <v>51</v>
      </c>
      <c r="E172" s="67">
        <f>ROUND(E167/1.1*0.05,4)</f>
        <v>33.621600000000001</v>
      </c>
      <c r="F172" s="66"/>
    </row>
    <row r="173" spans="1:7" x14ac:dyDescent="0.25">
      <c r="A173" s="458" t="s">
        <v>54</v>
      </c>
      <c r="B173" s="459"/>
      <c r="C173" s="482"/>
      <c r="D173" s="66" t="s">
        <v>51</v>
      </c>
      <c r="E173" s="67">
        <f>(E167+E172)*'БАЗА-2'!E173</f>
        <v>170.12544999999997</v>
      </c>
      <c r="F173" s="66"/>
    </row>
    <row r="174" spans="1:7" x14ac:dyDescent="0.25">
      <c r="A174" s="458" t="str">
        <f>'БАЗА-2'!A174:C174</f>
        <v>Зв - загальновиробничі витрати   47,90%     Н=(Оз*47,90/100)</v>
      </c>
      <c r="B174" s="459"/>
      <c r="C174" s="482"/>
      <c r="D174" s="66" t="s">
        <v>51</v>
      </c>
      <c r="E174" s="67">
        <f>E167*'БАЗА-2'!E174</f>
        <v>322.082654293286</v>
      </c>
      <c r="F174" s="66"/>
    </row>
    <row r="175" spans="1:7" x14ac:dyDescent="0.25">
      <c r="A175" s="458" t="s">
        <v>56</v>
      </c>
      <c r="B175" s="459"/>
      <c r="C175" s="482"/>
      <c r="D175" s="66"/>
      <c r="E175" s="67">
        <f>(E169+E171)*'БАЗА-2'!E175</f>
        <v>26.198580702099999</v>
      </c>
      <c r="F175" s="66"/>
    </row>
    <row r="176" spans="1:7" x14ac:dyDescent="0.25">
      <c r="A176" s="458" t="s">
        <v>57</v>
      </c>
      <c r="B176" s="459"/>
      <c r="C176" s="482"/>
      <c r="D176" s="66" t="s">
        <v>51</v>
      </c>
      <c r="E176" s="67">
        <f>E167*E177</f>
        <v>501.92705319429996</v>
      </c>
      <c r="F176" s="66"/>
    </row>
    <row r="177" spans="1:9" x14ac:dyDescent="0.25">
      <c r="A177" s="458" t="s">
        <v>58</v>
      </c>
      <c r="B177" s="459"/>
      <c r="C177" s="482"/>
      <c r="D177" s="66" t="s">
        <v>59</v>
      </c>
      <c r="E177" s="67">
        <f>'БАЗА-2'!E177</f>
        <v>0.67857699999999999</v>
      </c>
      <c r="F177" s="66"/>
    </row>
    <row r="178" spans="1:9" x14ac:dyDescent="0.25">
      <c r="A178" s="458" t="s">
        <v>60</v>
      </c>
      <c r="B178" s="459"/>
      <c r="C178" s="482"/>
      <c r="D178" s="66"/>
      <c r="E178" s="67">
        <f>E167+SUM(E172:E176)</f>
        <v>1793.631238189686</v>
      </c>
      <c r="F178" s="66"/>
    </row>
    <row r="179" spans="1:9" x14ac:dyDescent="0.25">
      <c r="A179" s="458" t="str">
        <f>'БАЗА-2'!A179:C179</f>
        <v>Н - накладні витрати  26,82 %</v>
      </c>
      <c r="B179" s="459"/>
      <c r="C179" s="482"/>
      <c r="D179" s="66"/>
      <c r="E179" s="67">
        <f>E178*'БАЗА-2'!E179</f>
        <v>481.05189808247377</v>
      </c>
      <c r="F179" s="66"/>
    </row>
    <row r="180" spans="1:9" x14ac:dyDescent="0.25">
      <c r="A180" s="458" t="s">
        <v>81</v>
      </c>
      <c r="B180" s="459"/>
      <c r="C180" s="482"/>
      <c r="D180" s="66" t="s">
        <v>63</v>
      </c>
      <c r="E180" s="67"/>
      <c r="F180" s="61">
        <f>ROUND(F166*1.05*1.2,3)</f>
        <v>0.313</v>
      </c>
    </row>
    <row r="181" spans="1:9" x14ac:dyDescent="0.25">
      <c r="A181" s="36"/>
      <c r="B181" s="36"/>
      <c r="C181" s="36"/>
      <c r="D181" s="22"/>
      <c r="E181" s="56"/>
      <c r="F181" s="57"/>
    </row>
    <row r="182" spans="1:9" s="8" customFormat="1" ht="15.75" x14ac:dyDescent="0.25">
      <c r="A182" s="93" t="s">
        <v>120</v>
      </c>
      <c r="B182" s="502" t="s">
        <v>339</v>
      </c>
      <c r="C182" s="502"/>
      <c r="D182" s="502"/>
      <c r="E182" s="502"/>
      <c r="F182" s="502"/>
      <c r="H182" s="2"/>
      <c r="I182" s="2"/>
    </row>
    <row r="183" spans="1:9" s="8" customFormat="1" ht="38.25" x14ac:dyDescent="0.25">
      <c r="A183" s="454" t="s">
        <v>303</v>
      </c>
      <c r="B183" s="454"/>
      <c r="C183" s="454"/>
      <c r="D183" s="13" t="s">
        <v>7</v>
      </c>
      <c r="E183" s="29" t="s">
        <v>8</v>
      </c>
      <c r="F183" s="30" t="s">
        <v>49</v>
      </c>
      <c r="H183" s="2"/>
      <c r="I183" s="2"/>
    </row>
    <row r="184" spans="1:9" s="8" customFormat="1" x14ac:dyDescent="0.25">
      <c r="A184" s="489" t="s">
        <v>340</v>
      </c>
      <c r="B184" s="490"/>
      <c r="C184" s="491"/>
      <c r="D184" s="29" t="s">
        <v>51</v>
      </c>
      <c r="E184" s="47">
        <f>E185*E186</f>
        <v>12844.912265999999</v>
      </c>
      <c r="F184" s="34">
        <f>E184/E25</f>
        <v>1.5646</v>
      </c>
      <c r="H184" s="2"/>
      <c r="I184" s="2"/>
    </row>
    <row r="185" spans="1:9" s="8" customFormat="1" ht="27" customHeight="1" x14ac:dyDescent="0.25">
      <c r="A185" s="492" t="s">
        <v>341</v>
      </c>
      <c r="B185" s="493"/>
      <c r="C185" s="494"/>
      <c r="D185" s="12" t="s">
        <v>51</v>
      </c>
      <c r="E185" s="33">
        <f>'БАЗА-2'!E185</f>
        <v>1.5646</v>
      </c>
      <c r="F185" s="34"/>
      <c r="H185" s="2"/>
      <c r="I185" s="2"/>
    </row>
    <row r="186" spans="1:9" s="8" customFormat="1" x14ac:dyDescent="0.25">
      <c r="A186" s="495" t="s">
        <v>342</v>
      </c>
      <c r="B186" s="496"/>
      <c r="C186" s="497"/>
      <c r="D186" s="12" t="s">
        <v>304</v>
      </c>
      <c r="E186" s="49">
        <f>E25</f>
        <v>8209.7099999999991</v>
      </c>
      <c r="F186" s="34"/>
      <c r="H186" s="2"/>
      <c r="I186" s="2"/>
    </row>
    <row r="187" spans="1:9" s="8" customFormat="1" ht="15" customHeight="1" x14ac:dyDescent="0.25">
      <c r="A187" s="498" t="s">
        <v>62</v>
      </c>
      <c r="B187" s="499"/>
      <c r="C187" s="500"/>
      <c r="D187" s="12" t="s">
        <v>51</v>
      </c>
      <c r="E187" s="34"/>
      <c r="F187" s="34">
        <f>F184*1.05*1.2</f>
        <v>1.9713959999999999</v>
      </c>
      <c r="H187" s="2"/>
      <c r="I187" s="2"/>
    </row>
    <row r="188" spans="1:9" s="8" customFormat="1" x14ac:dyDescent="0.25">
      <c r="A188" s="94"/>
      <c r="B188" s="94"/>
      <c r="C188" s="94"/>
      <c r="D188" s="81"/>
      <c r="E188" s="81"/>
      <c r="F188" s="87"/>
      <c r="H188" s="2"/>
      <c r="I188" s="2"/>
    </row>
    <row r="189" spans="1:9" s="8" customFormat="1" ht="15.75" x14ac:dyDescent="0.25">
      <c r="A189" s="95" t="s">
        <v>305</v>
      </c>
      <c r="B189" s="501" t="s">
        <v>343</v>
      </c>
      <c r="C189" s="501"/>
      <c r="D189" s="501"/>
      <c r="E189" s="501"/>
      <c r="F189" s="501"/>
      <c r="H189" s="2"/>
      <c r="I189" s="2"/>
    </row>
    <row r="190" spans="1:9" s="8" customFormat="1" ht="38.25" x14ac:dyDescent="0.25">
      <c r="A190" s="454" t="s">
        <v>303</v>
      </c>
      <c r="B190" s="454"/>
      <c r="C190" s="454"/>
      <c r="D190" s="13" t="s">
        <v>7</v>
      </c>
      <c r="E190" s="29" t="s">
        <v>8</v>
      </c>
      <c r="F190" s="30" t="s">
        <v>49</v>
      </c>
      <c r="H190" s="2"/>
      <c r="I190" s="2"/>
    </row>
    <row r="191" spans="1:9" s="8" customFormat="1" x14ac:dyDescent="0.25">
      <c r="A191" s="503" t="s">
        <v>306</v>
      </c>
      <c r="B191" s="503"/>
      <c r="C191" s="503"/>
      <c r="D191" s="46" t="s">
        <v>51</v>
      </c>
      <c r="E191" s="47">
        <f>E192*E193</f>
        <v>2691.2028599999999</v>
      </c>
      <c r="F191" s="34">
        <f>E191/E25</f>
        <v>0.3278072989179886</v>
      </c>
      <c r="H191" s="2"/>
      <c r="I191" s="2"/>
    </row>
    <row r="192" spans="1:9" s="8" customFormat="1" x14ac:dyDescent="0.25">
      <c r="A192" s="507" t="s">
        <v>344</v>
      </c>
      <c r="B192" s="507"/>
      <c r="C192" s="507"/>
      <c r="D192" s="12" t="s">
        <v>90</v>
      </c>
      <c r="E192" s="49">
        <f>E26</f>
        <v>1242</v>
      </c>
      <c r="F192" s="34"/>
      <c r="H192" s="2"/>
      <c r="I192" s="2"/>
    </row>
    <row r="193" spans="1:9" s="8" customFormat="1" x14ac:dyDescent="0.25">
      <c r="A193" s="507" t="s">
        <v>307</v>
      </c>
      <c r="B193" s="507"/>
      <c r="C193" s="507"/>
      <c r="D193" s="12" t="s">
        <v>51</v>
      </c>
      <c r="E193" s="43">
        <f>'БАЗА-2'!E193</f>
        <v>2.16683</v>
      </c>
      <c r="F193" s="34"/>
      <c r="H193" s="2"/>
      <c r="I193" s="2"/>
    </row>
    <row r="194" spans="1:9" s="8" customFormat="1" x14ac:dyDescent="0.25">
      <c r="A194" s="495" t="s">
        <v>345</v>
      </c>
      <c r="B194" s="496"/>
      <c r="C194" s="497"/>
      <c r="D194" s="12" t="s">
        <v>304</v>
      </c>
      <c r="E194" s="49">
        <f>E25</f>
        <v>8209.7099999999991</v>
      </c>
      <c r="F194" s="34"/>
      <c r="H194" s="2"/>
      <c r="I194" s="2"/>
    </row>
    <row r="195" spans="1:9" s="8" customFormat="1" ht="15" customHeight="1" x14ac:dyDescent="0.25">
      <c r="A195" s="508" t="s">
        <v>62</v>
      </c>
      <c r="B195" s="509"/>
      <c r="C195" s="510"/>
      <c r="D195" s="12" t="s">
        <v>51</v>
      </c>
      <c r="E195" s="34"/>
      <c r="F195" s="32">
        <f>ROUND(F191*1.05*1.2,3)</f>
        <v>0.41299999999999998</v>
      </c>
      <c r="H195" s="2"/>
      <c r="I195" s="2"/>
    </row>
    <row r="196" spans="1:9" s="8" customFormat="1" x14ac:dyDescent="0.25">
      <c r="A196" s="2"/>
      <c r="B196" s="2"/>
      <c r="C196" s="2"/>
      <c r="D196" s="2"/>
      <c r="E196" s="2"/>
      <c r="F196" s="2"/>
      <c r="H196" s="2"/>
      <c r="I196" s="2"/>
    </row>
    <row r="197" spans="1:9" s="8" customFormat="1" ht="15.75" x14ac:dyDescent="0.25">
      <c r="A197" s="93" t="s">
        <v>308</v>
      </c>
      <c r="B197" s="96" t="s">
        <v>346</v>
      </c>
      <c r="C197" s="86"/>
      <c r="D197" s="22"/>
      <c r="E197" s="52"/>
      <c r="F197" s="87"/>
      <c r="H197" s="2"/>
      <c r="I197" s="2"/>
    </row>
    <row r="198" spans="1:9" s="8" customFormat="1" ht="38.25" x14ac:dyDescent="0.25">
      <c r="A198" s="454" t="s">
        <v>303</v>
      </c>
      <c r="B198" s="454"/>
      <c r="C198" s="454"/>
      <c r="D198" s="13" t="s">
        <v>7</v>
      </c>
      <c r="E198" s="29" t="s">
        <v>8</v>
      </c>
      <c r="F198" s="30" t="s">
        <v>49</v>
      </c>
      <c r="H198" s="2"/>
      <c r="I198" s="2"/>
    </row>
    <row r="199" spans="1:9" s="8" customFormat="1" x14ac:dyDescent="0.25">
      <c r="A199" s="503" t="s">
        <v>347</v>
      </c>
      <c r="B199" s="503"/>
      <c r="C199" s="503"/>
      <c r="D199" s="29" t="s">
        <v>51</v>
      </c>
      <c r="E199" s="47">
        <f>E209+E210</f>
        <v>4000.7068218160807</v>
      </c>
      <c r="F199" s="34">
        <f>E199/E13</f>
        <v>0.43713491444225216</v>
      </c>
      <c r="H199" s="2"/>
      <c r="I199" s="2"/>
    </row>
    <row r="200" spans="1:9" s="8" customFormat="1" x14ac:dyDescent="0.25">
      <c r="A200" s="446" t="s">
        <v>348</v>
      </c>
      <c r="B200" s="446"/>
      <c r="C200" s="446"/>
      <c r="D200" s="12" t="s">
        <v>11</v>
      </c>
      <c r="E200" s="49">
        <f>ROUND(E27/E37,4)</f>
        <v>0.44169999999999998</v>
      </c>
      <c r="F200" s="34"/>
      <c r="H200" s="2"/>
      <c r="I200" s="2"/>
    </row>
    <row r="201" spans="1:9" s="8" customFormat="1" x14ac:dyDescent="0.25">
      <c r="A201" s="504" t="s">
        <v>356</v>
      </c>
      <c r="B201" s="505"/>
      <c r="C201" s="506"/>
      <c r="D201" s="12" t="s">
        <v>51</v>
      </c>
      <c r="E201" s="49">
        <f>ROUND(E200*'БАЗА-2'!E201,4)</f>
        <v>1730.002</v>
      </c>
      <c r="F201" s="34"/>
      <c r="H201" s="2"/>
      <c r="I201" s="2"/>
    </row>
    <row r="202" spans="1:9" s="8" customFormat="1" x14ac:dyDescent="0.25">
      <c r="A202" s="458" t="s">
        <v>53</v>
      </c>
      <c r="B202" s="459"/>
      <c r="C202" s="460"/>
      <c r="D202" s="12" t="s">
        <v>51</v>
      </c>
      <c r="E202" s="49">
        <f>E201/1.1*0.05</f>
        <v>78.636454545454541</v>
      </c>
      <c r="F202" s="34"/>
      <c r="H202" s="2"/>
      <c r="I202" s="2"/>
    </row>
    <row r="203" spans="1:9" s="8" customFormat="1" x14ac:dyDescent="0.25">
      <c r="A203" s="458" t="s">
        <v>54</v>
      </c>
      <c r="B203" s="459"/>
      <c r="C203" s="460"/>
      <c r="D203" s="12" t="s">
        <v>51</v>
      </c>
      <c r="E203" s="49">
        <f>(E201+E202)*'БАЗА-2'!E203</f>
        <v>397.90046000000001</v>
      </c>
      <c r="F203" s="34"/>
      <c r="H203" s="2"/>
      <c r="I203" s="2"/>
    </row>
    <row r="204" spans="1:9" s="8" customFormat="1" x14ac:dyDescent="0.25">
      <c r="A204" s="511" t="str">
        <f>'БАЗА-2'!A204:C204</f>
        <v>Зв - загальновиробничі витрати   47,90%     Н=(Оз*47,90/100)</v>
      </c>
      <c r="B204" s="512"/>
      <c r="C204" s="518"/>
      <c r="D204" s="12" t="s">
        <v>51</v>
      </c>
      <c r="E204" s="49">
        <f>E201*'БАЗА-2'!E204</f>
        <v>753.32435389419993</v>
      </c>
      <c r="F204" s="34"/>
      <c r="H204" s="2"/>
      <c r="I204" s="2"/>
    </row>
    <row r="205" spans="1:9" s="8" customFormat="1" x14ac:dyDescent="0.25">
      <c r="A205" s="458" t="s">
        <v>56</v>
      </c>
      <c r="B205" s="459"/>
      <c r="C205" s="460"/>
      <c r="D205" s="12"/>
      <c r="E205" s="49">
        <f>E201*'БАЗА-2'!E205</f>
        <v>61.283763848199996</v>
      </c>
      <c r="F205" s="34"/>
      <c r="H205" s="2"/>
      <c r="I205" s="2"/>
    </row>
    <row r="206" spans="1:9" s="8" customFormat="1" x14ac:dyDescent="0.25">
      <c r="A206" s="458" t="s">
        <v>57</v>
      </c>
      <c r="B206" s="459"/>
      <c r="C206" s="460"/>
      <c r="D206" s="12" t="s">
        <v>51</v>
      </c>
      <c r="E206" s="49">
        <f>E201*E207</f>
        <v>133.48695432</v>
      </c>
      <c r="F206" s="34"/>
      <c r="H206" s="2"/>
      <c r="I206" s="2"/>
    </row>
    <row r="207" spans="1:9" s="8" customFormat="1" x14ac:dyDescent="0.25">
      <c r="A207" s="458" t="s">
        <v>58</v>
      </c>
      <c r="B207" s="459"/>
      <c r="C207" s="482"/>
      <c r="D207" s="84" t="s">
        <v>59</v>
      </c>
      <c r="E207" s="49">
        <f>'БАЗА-2'!E207</f>
        <v>7.7160000000000006E-2</v>
      </c>
      <c r="F207" s="34"/>
      <c r="H207" s="2"/>
      <c r="I207" s="2"/>
    </row>
    <row r="208" spans="1:9" x14ac:dyDescent="0.25">
      <c r="A208" s="504" t="s">
        <v>309</v>
      </c>
      <c r="B208" s="505"/>
      <c r="C208" s="519"/>
      <c r="D208" s="84" t="s">
        <v>304</v>
      </c>
      <c r="E208" s="49">
        <f>E13</f>
        <v>9152.11</v>
      </c>
      <c r="F208" s="34"/>
    </row>
    <row r="209" spans="1:9" x14ac:dyDescent="0.25">
      <c r="A209" s="458" t="s">
        <v>60</v>
      </c>
      <c r="B209" s="459"/>
      <c r="C209" s="482"/>
      <c r="D209" s="85"/>
      <c r="E209" s="49">
        <f>SUM(E201:E206)</f>
        <v>3154.6339866078542</v>
      </c>
      <c r="F209" s="34"/>
    </row>
    <row r="210" spans="1:9" x14ac:dyDescent="0.25">
      <c r="A210" s="511" t="str">
        <f>'БАЗА-2'!A210:C210</f>
        <v>Н - накладні витрати  26,82 %</v>
      </c>
      <c r="B210" s="512"/>
      <c r="C210" s="513"/>
      <c r="D210" s="85"/>
      <c r="E210" s="49">
        <f>E209*'БАЗА-2'!E210</f>
        <v>846.07283520822648</v>
      </c>
      <c r="F210" s="34"/>
    </row>
    <row r="211" spans="1:9" ht="12" customHeight="1" x14ac:dyDescent="0.25">
      <c r="A211" s="508" t="s">
        <v>62</v>
      </c>
      <c r="B211" s="509"/>
      <c r="C211" s="510"/>
      <c r="D211" s="85" t="s">
        <v>51</v>
      </c>
      <c r="E211" s="47"/>
      <c r="F211" s="44">
        <f>F199*1.05*1.2</f>
        <v>0.55078999219723768</v>
      </c>
    </row>
    <row r="212" spans="1:9" s="79" customFormat="1" ht="12" customHeight="1" x14ac:dyDescent="0.2"/>
    <row r="213" spans="1:9" s="79" customFormat="1" ht="12" customHeight="1" x14ac:dyDescent="0.2"/>
    <row r="214" spans="1:9" ht="15.75" x14ac:dyDescent="0.25">
      <c r="B214" s="7" t="s">
        <v>128</v>
      </c>
      <c r="C214" s="69"/>
      <c r="D214" s="69"/>
      <c r="E214" s="69"/>
      <c r="I214" s="71"/>
    </row>
    <row r="215" spans="1:9" ht="26.25" x14ac:dyDescent="0.25">
      <c r="B215" s="514" t="s">
        <v>129</v>
      </c>
      <c r="C215" s="514"/>
      <c r="D215" s="514"/>
      <c r="E215" s="70" t="s">
        <v>130</v>
      </c>
      <c r="F215" s="70" t="s">
        <v>131</v>
      </c>
    </row>
    <row r="216" spans="1:9" ht="30.75" customHeight="1" x14ac:dyDescent="0.25">
      <c r="B216" s="515" t="s">
        <v>407</v>
      </c>
      <c r="C216" s="516"/>
      <c r="D216" s="517"/>
      <c r="E216" s="49">
        <f>E44+E59+E75+E101+E120+E127+E149+E166+E184+E191+E199</f>
        <v>41175.280250785152</v>
      </c>
      <c r="F216" s="49">
        <f>F44+F59+F75+F101+F120+F127+F149+F166+F184+F191+F199</f>
        <v>4.6938562265188537</v>
      </c>
    </row>
    <row r="217" spans="1:9" x14ac:dyDescent="0.25">
      <c r="B217" s="452" t="s">
        <v>133</v>
      </c>
      <c r="C217" s="452"/>
      <c r="D217" s="452"/>
      <c r="E217" s="48"/>
      <c r="F217" s="49">
        <f>ROUND(F216*0.05,2)</f>
        <v>0.23</v>
      </c>
      <c r="G217" s="2"/>
    </row>
    <row r="218" spans="1:9" ht="31.5" customHeight="1" x14ac:dyDescent="0.25">
      <c r="B218" s="515" t="s">
        <v>351</v>
      </c>
      <c r="C218" s="516"/>
      <c r="D218" s="517"/>
      <c r="E218" s="48"/>
      <c r="F218" s="49">
        <f>SUM(F216:F217)</f>
        <v>4.9238562265188541</v>
      </c>
      <c r="G218" s="2"/>
    </row>
    <row r="219" spans="1:9" x14ac:dyDescent="0.25">
      <c r="B219" s="452" t="s">
        <v>135</v>
      </c>
      <c r="C219" s="452"/>
      <c r="D219" s="452"/>
      <c r="E219" s="48"/>
      <c r="F219" s="49">
        <f>ROUND(F218*0.2,2)</f>
        <v>0.98</v>
      </c>
      <c r="G219" s="2"/>
    </row>
    <row r="220" spans="1:9" ht="27.75" customHeight="1" x14ac:dyDescent="0.25">
      <c r="B220" s="522" t="s">
        <v>352</v>
      </c>
      <c r="C220" s="523"/>
      <c r="D220" s="524"/>
      <c r="E220" s="72"/>
      <c r="F220" s="47">
        <f>SUM(F218:F219)</f>
        <v>5.9038562265188546</v>
      </c>
      <c r="G220" s="2"/>
    </row>
    <row r="221" spans="1:9" ht="30.75" customHeight="1" x14ac:dyDescent="0.25">
      <c r="B221" s="525" t="s">
        <v>353</v>
      </c>
      <c r="C221" s="526"/>
      <c r="D221" s="527"/>
      <c r="E221" s="72"/>
      <c r="F221" s="49">
        <f>ROUND((F44+F59+F75+F101+F120+F127+F149+F166+F199)*1.05,2)</f>
        <v>2.94</v>
      </c>
      <c r="G221" s="2"/>
    </row>
    <row r="222" spans="1:9" x14ac:dyDescent="0.25">
      <c r="B222" s="452" t="s">
        <v>135</v>
      </c>
      <c r="C222" s="452"/>
      <c r="D222" s="452"/>
      <c r="E222" s="72"/>
      <c r="F222" s="49">
        <f>F221*0.2</f>
        <v>0.58799999999999997</v>
      </c>
      <c r="G222" s="2"/>
    </row>
    <row r="223" spans="1:9" ht="30.75" customHeight="1" x14ac:dyDescent="0.25">
      <c r="B223" s="522" t="s">
        <v>354</v>
      </c>
      <c r="C223" s="523"/>
      <c r="D223" s="524"/>
      <c r="E223" s="72"/>
      <c r="F223" s="47">
        <f>SUM(F221:F222)</f>
        <v>3.528</v>
      </c>
      <c r="G223" s="2"/>
    </row>
    <row r="224" spans="1:9" x14ac:dyDescent="0.25">
      <c r="B224" s="94"/>
      <c r="C224" s="94"/>
      <c r="D224" s="94"/>
      <c r="E224" s="41"/>
      <c r="F224" s="52"/>
      <c r="G224" s="2"/>
    </row>
    <row r="225" spans="1:7" ht="29.25" customHeight="1" x14ac:dyDescent="0.25">
      <c r="A225" s="528" t="s">
        <v>137</v>
      </c>
      <c r="B225" s="528"/>
      <c r="C225" s="74"/>
      <c r="D225" s="529" t="s">
        <v>138</v>
      </c>
      <c r="E225" s="529"/>
      <c r="G225" s="2"/>
    </row>
    <row r="226" spans="1:7" ht="15.75" x14ac:dyDescent="0.25">
      <c r="A226" s="5"/>
      <c r="B226" s="75"/>
      <c r="C226" s="75"/>
      <c r="D226" s="75"/>
      <c r="E226" s="75"/>
      <c r="G226" s="2"/>
    </row>
    <row r="227" spans="1:7" ht="15.75" x14ac:dyDescent="0.25">
      <c r="A227" s="520" t="s">
        <v>139</v>
      </c>
      <c r="B227" s="520"/>
      <c r="C227" s="75"/>
      <c r="D227" s="521" t="s">
        <v>140</v>
      </c>
      <c r="E227" s="521"/>
      <c r="G227" s="2"/>
    </row>
  </sheetData>
  <mergeCells count="207">
    <mergeCell ref="A227:B227"/>
    <mergeCell ref="D227:E227"/>
    <mergeCell ref="B219:D219"/>
    <mergeCell ref="B220:D220"/>
    <mergeCell ref="B221:D221"/>
    <mergeCell ref="B222:D222"/>
    <mergeCell ref="B223:D223"/>
    <mergeCell ref="A225:B225"/>
    <mergeCell ref="D225:E225"/>
    <mergeCell ref="A210:C210"/>
    <mergeCell ref="A211:C211"/>
    <mergeCell ref="B215:D215"/>
    <mergeCell ref="B216:D216"/>
    <mergeCell ref="B217:D217"/>
    <mergeCell ref="B218:D218"/>
    <mergeCell ref="A204:C204"/>
    <mergeCell ref="A205:C205"/>
    <mergeCell ref="A206:C206"/>
    <mergeCell ref="A207:C207"/>
    <mergeCell ref="A208:C208"/>
    <mergeCell ref="A209:C209"/>
    <mergeCell ref="A198:C198"/>
    <mergeCell ref="A199:C199"/>
    <mergeCell ref="A200:C200"/>
    <mergeCell ref="A201:C201"/>
    <mergeCell ref="A202:C202"/>
    <mergeCell ref="A203:C203"/>
    <mergeCell ref="A190:C190"/>
    <mergeCell ref="A191:C191"/>
    <mergeCell ref="A192:C192"/>
    <mergeCell ref="A193:C193"/>
    <mergeCell ref="A194:C194"/>
    <mergeCell ref="A195:C195"/>
    <mergeCell ref="A183:C183"/>
    <mergeCell ref="A184:C184"/>
    <mergeCell ref="A185:C185"/>
    <mergeCell ref="A186:C186"/>
    <mergeCell ref="A187:C187"/>
    <mergeCell ref="B189:F189"/>
    <mergeCell ref="A176:C176"/>
    <mergeCell ref="A177:C177"/>
    <mergeCell ref="A178:C178"/>
    <mergeCell ref="A179:C179"/>
    <mergeCell ref="A180:C180"/>
    <mergeCell ref="B182:F182"/>
    <mergeCell ref="A170:C170"/>
    <mergeCell ref="A171:C171"/>
    <mergeCell ref="A172:C172"/>
    <mergeCell ref="A173:C173"/>
    <mergeCell ref="A174:C174"/>
    <mergeCell ref="A175:C175"/>
    <mergeCell ref="B164:E164"/>
    <mergeCell ref="A165:C165"/>
    <mergeCell ref="A166:C166"/>
    <mergeCell ref="A167:C167"/>
    <mergeCell ref="A168:C168"/>
    <mergeCell ref="A169:C169"/>
    <mergeCell ref="A156:C156"/>
    <mergeCell ref="A157:C157"/>
    <mergeCell ref="A158:C158"/>
    <mergeCell ref="A159:C159"/>
    <mergeCell ref="A161:C161"/>
    <mergeCell ref="A162:C162"/>
    <mergeCell ref="A150:C150"/>
    <mergeCell ref="A151:C151"/>
    <mergeCell ref="A152:C152"/>
    <mergeCell ref="A153:C153"/>
    <mergeCell ref="A154:C154"/>
    <mergeCell ref="A155:C155"/>
    <mergeCell ref="A143:C143"/>
    <mergeCell ref="A144:C144"/>
    <mergeCell ref="A145:C145"/>
    <mergeCell ref="B147:E147"/>
    <mergeCell ref="A148:C148"/>
    <mergeCell ref="A149:C149"/>
    <mergeCell ref="A137:C137"/>
    <mergeCell ref="A138:C138"/>
    <mergeCell ref="A139:C139"/>
    <mergeCell ref="A140:C140"/>
    <mergeCell ref="A141:C141"/>
    <mergeCell ref="A142:C142"/>
    <mergeCell ref="A131:C131"/>
    <mergeCell ref="A132:C132"/>
    <mergeCell ref="A133:C133"/>
    <mergeCell ref="A134:C134"/>
    <mergeCell ref="A135:C135"/>
    <mergeCell ref="A136:C136"/>
    <mergeCell ref="B125:E125"/>
    <mergeCell ref="A126:C126"/>
    <mergeCell ref="A127:C127"/>
    <mergeCell ref="A128:C128"/>
    <mergeCell ref="A129:C129"/>
    <mergeCell ref="A130:C130"/>
    <mergeCell ref="B118:E118"/>
    <mergeCell ref="A119:C119"/>
    <mergeCell ref="A120:C120"/>
    <mergeCell ref="A121:C121"/>
    <mergeCell ref="A122:C122"/>
    <mergeCell ref="A123:C123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7:C97"/>
    <mergeCell ref="A100:C100"/>
    <mergeCell ref="A101:C101"/>
    <mergeCell ref="A102:C102"/>
    <mergeCell ref="A103:C103"/>
    <mergeCell ref="A104:C104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B73:E73"/>
    <mergeCell ref="A74:C74"/>
    <mergeCell ref="A75:C75"/>
    <mergeCell ref="A76:C76"/>
    <mergeCell ref="A77:C77"/>
    <mergeCell ref="A78:C78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3:C53"/>
    <mergeCell ref="A54:C54"/>
    <mergeCell ref="A55:C55"/>
    <mergeCell ref="B57:E57"/>
    <mergeCell ref="A58:C58"/>
    <mergeCell ref="A59:C59"/>
    <mergeCell ref="A47:C47"/>
    <mergeCell ref="A48:C48"/>
    <mergeCell ref="A49:C49"/>
    <mergeCell ref="A50:C50"/>
    <mergeCell ref="A51:C51"/>
    <mergeCell ref="A52:C52"/>
    <mergeCell ref="A40:F40"/>
    <mergeCell ref="B42:C42"/>
    <mergeCell ref="A43:C43"/>
    <mergeCell ref="A44:C44"/>
    <mergeCell ref="A45:C45"/>
    <mergeCell ref="A46:C46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rintOptions headings="1"/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227"/>
  <sheetViews>
    <sheetView topLeftCell="A38" zoomScale="110" zoomScaleNormal="110" workbookViewId="0">
      <selection activeCell="B181" sqref="B181:D181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42578125" style="8" customWidth="1"/>
    <col min="4" max="4" width="9.28515625" style="8" customWidth="1"/>
    <col min="5" max="5" width="11.140625" style="8" customWidth="1"/>
    <col min="6" max="6" width="11.425781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42578125" style="2" customWidth="1"/>
    <col min="260" max="260" width="9.28515625" style="2" customWidth="1"/>
    <col min="261" max="261" width="11.140625" style="2" customWidth="1"/>
    <col min="262" max="262" width="11.425781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42578125" style="2" customWidth="1"/>
    <col min="516" max="516" width="9.28515625" style="2" customWidth="1"/>
    <col min="517" max="517" width="11.140625" style="2" customWidth="1"/>
    <col min="518" max="518" width="11.425781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42578125" style="2" customWidth="1"/>
    <col min="772" max="772" width="9.28515625" style="2" customWidth="1"/>
    <col min="773" max="773" width="11.140625" style="2" customWidth="1"/>
    <col min="774" max="774" width="11.425781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42578125" style="2" customWidth="1"/>
    <col min="1028" max="1028" width="9.28515625" style="2" customWidth="1"/>
    <col min="1029" max="1029" width="11.140625" style="2" customWidth="1"/>
    <col min="1030" max="1030" width="11.425781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42578125" style="2" customWidth="1"/>
    <col min="1284" max="1284" width="9.28515625" style="2" customWidth="1"/>
    <col min="1285" max="1285" width="11.140625" style="2" customWidth="1"/>
    <col min="1286" max="1286" width="11.425781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42578125" style="2" customWidth="1"/>
    <col min="1540" max="1540" width="9.28515625" style="2" customWidth="1"/>
    <col min="1541" max="1541" width="11.140625" style="2" customWidth="1"/>
    <col min="1542" max="1542" width="11.425781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42578125" style="2" customWidth="1"/>
    <col min="1796" max="1796" width="9.28515625" style="2" customWidth="1"/>
    <col min="1797" max="1797" width="11.140625" style="2" customWidth="1"/>
    <col min="1798" max="1798" width="11.425781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42578125" style="2" customWidth="1"/>
    <col min="2052" max="2052" width="9.28515625" style="2" customWidth="1"/>
    <col min="2053" max="2053" width="11.140625" style="2" customWidth="1"/>
    <col min="2054" max="2054" width="11.425781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42578125" style="2" customWidth="1"/>
    <col min="2308" max="2308" width="9.28515625" style="2" customWidth="1"/>
    <col min="2309" max="2309" width="11.140625" style="2" customWidth="1"/>
    <col min="2310" max="2310" width="11.425781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42578125" style="2" customWidth="1"/>
    <col min="2564" max="2564" width="9.28515625" style="2" customWidth="1"/>
    <col min="2565" max="2565" width="11.140625" style="2" customWidth="1"/>
    <col min="2566" max="2566" width="11.425781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42578125" style="2" customWidth="1"/>
    <col min="2820" max="2820" width="9.28515625" style="2" customWidth="1"/>
    <col min="2821" max="2821" width="11.140625" style="2" customWidth="1"/>
    <col min="2822" max="2822" width="11.425781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42578125" style="2" customWidth="1"/>
    <col min="3076" max="3076" width="9.28515625" style="2" customWidth="1"/>
    <col min="3077" max="3077" width="11.140625" style="2" customWidth="1"/>
    <col min="3078" max="3078" width="11.425781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42578125" style="2" customWidth="1"/>
    <col min="3332" max="3332" width="9.28515625" style="2" customWidth="1"/>
    <col min="3333" max="3333" width="11.140625" style="2" customWidth="1"/>
    <col min="3334" max="3334" width="11.425781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42578125" style="2" customWidth="1"/>
    <col min="3588" max="3588" width="9.28515625" style="2" customWidth="1"/>
    <col min="3589" max="3589" width="11.140625" style="2" customWidth="1"/>
    <col min="3590" max="3590" width="11.425781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42578125" style="2" customWidth="1"/>
    <col min="3844" max="3844" width="9.28515625" style="2" customWidth="1"/>
    <col min="3845" max="3845" width="11.140625" style="2" customWidth="1"/>
    <col min="3846" max="3846" width="11.425781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42578125" style="2" customWidth="1"/>
    <col min="4100" max="4100" width="9.28515625" style="2" customWidth="1"/>
    <col min="4101" max="4101" width="11.140625" style="2" customWidth="1"/>
    <col min="4102" max="4102" width="11.425781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42578125" style="2" customWidth="1"/>
    <col min="4356" max="4356" width="9.28515625" style="2" customWidth="1"/>
    <col min="4357" max="4357" width="11.140625" style="2" customWidth="1"/>
    <col min="4358" max="4358" width="11.425781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42578125" style="2" customWidth="1"/>
    <col min="4612" max="4612" width="9.28515625" style="2" customWidth="1"/>
    <col min="4613" max="4613" width="11.140625" style="2" customWidth="1"/>
    <col min="4614" max="4614" width="11.425781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42578125" style="2" customWidth="1"/>
    <col min="4868" max="4868" width="9.28515625" style="2" customWidth="1"/>
    <col min="4869" max="4869" width="11.140625" style="2" customWidth="1"/>
    <col min="4870" max="4870" width="11.425781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42578125" style="2" customWidth="1"/>
    <col min="5124" max="5124" width="9.28515625" style="2" customWidth="1"/>
    <col min="5125" max="5125" width="11.140625" style="2" customWidth="1"/>
    <col min="5126" max="5126" width="11.425781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42578125" style="2" customWidth="1"/>
    <col min="5380" max="5380" width="9.28515625" style="2" customWidth="1"/>
    <col min="5381" max="5381" width="11.140625" style="2" customWidth="1"/>
    <col min="5382" max="5382" width="11.425781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42578125" style="2" customWidth="1"/>
    <col min="5636" max="5636" width="9.28515625" style="2" customWidth="1"/>
    <col min="5637" max="5637" width="11.140625" style="2" customWidth="1"/>
    <col min="5638" max="5638" width="11.425781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42578125" style="2" customWidth="1"/>
    <col min="5892" max="5892" width="9.28515625" style="2" customWidth="1"/>
    <col min="5893" max="5893" width="11.140625" style="2" customWidth="1"/>
    <col min="5894" max="5894" width="11.425781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42578125" style="2" customWidth="1"/>
    <col min="6148" max="6148" width="9.28515625" style="2" customWidth="1"/>
    <col min="6149" max="6149" width="11.140625" style="2" customWidth="1"/>
    <col min="6150" max="6150" width="11.425781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42578125" style="2" customWidth="1"/>
    <col min="6404" max="6404" width="9.28515625" style="2" customWidth="1"/>
    <col min="6405" max="6405" width="11.140625" style="2" customWidth="1"/>
    <col min="6406" max="6406" width="11.425781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42578125" style="2" customWidth="1"/>
    <col min="6660" max="6660" width="9.28515625" style="2" customWidth="1"/>
    <col min="6661" max="6661" width="11.140625" style="2" customWidth="1"/>
    <col min="6662" max="6662" width="11.425781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42578125" style="2" customWidth="1"/>
    <col min="6916" max="6916" width="9.28515625" style="2" customWidth="1"/>
    <col min="6917" max="6917" width="11.140625" style="2" customWidth="1"/>
    <col min="6918" max="6918" width="11.425781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42578125" style="2" customWidth="1"/>
    <col min="7172" max="7172" width="9.28515625" style="2" customWidth="1"/>
    <col min="7173" max="7173" width="11.140625" style="2" customWidth="1"/>
    <col min="7174" max="7174" width="11.425781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42578125" style="2" customWidth="1"/>
    <col min="7428" max="7428" width="9.28515625" style="2" customWidth="1"/>
    <col min="7429" max="7429" width="11.140625" style="2" customWidth="1"/>
    <col min="7430" max="7430" width="11.425781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42578125" style="2" customWidth="1"/>
    <col min="7684" max="7684" width="9.28515625" style="2" customWidth="1"/>
    <col min="7685" max="7685" width="11.140625" style="2" customWidth="1"/>
    <col min="7686" max="7686" width="11.425781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42578125" style="2" customWidth="1"/>
    <col min="7940" max="7940" width="9.28515625" style="2" customWidth="1"/>
    <col min="7941" max="7941" width="11.140625" style="2" customWidth="1"/>
    <col min="7942" max="7942" width="11.425781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42578125" style="2" customWidth="1"/>
    <col min="8196" max="8196" width="9.28515625" style="2" customWidth="1"/>
    <col min="8197" max="8197" width="11.140625" style="2" customWidth="1"/>
    <col min="8198" max="8198" width="11.425781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42578125" style="2" customWidth="1"/>
    <col min="8452" max="8452" width="9.28515625" style="2" customWidth="1"/>
    <col min="8453" max="8453" width="11.140625" style="2" customWidth="1"/>
    <col min="8454" max="8454" width="11.425781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42578125" style="2" customWidth="1"/>
    <col min="8708" max="8708" width="9.28515625" style="2" customWidth="1"/>
    <col min="8709" max="8709" width="11.140625" style="2" customWidth="1"/>
    <col min="8710" max="8710" width="11.425781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42578125" style="2" customWidth="1"/>
    <col min="8964" max="8964" width="9.28515625" style="2" customWidth="1"/>
    <col min="8965" max="8965" width="11.140625" style="2" customWidth="1"/>
    <col min="8966" max="8966" width="11.425781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42578125" style="2" customWidth="1"/>
    <col min="9220" max="9220" width="9.28515625" style="2" customWidth="1"/>
    <col min="9221" max="9221" width="11.140625" style="2" customWidth="1"/>
    <col min="9222" max="9222" width="11.425781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42578125" style="2" customWidth="1"/>
    <col min="9476" max="9476" width="9.28515625" style="2" customWidth="1"/>
    <col min="9477" max="9477" width="11.140625" style="2" customWidth="1"/>
    <col min="9478" max="9478" width="11.425781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42578125" style="2" customWidth="1"/>
    <col min="9732" max="9732" width="9.28515625" style="2" customWidth="1"/>
    <col min="9733" max="9733" width="11.140625" style="2" customWidth="1"/>
    <col min="9734" max="9734" width="11.425781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42578125" style="2" customWidth="1"/>
    <col min="9988" max="9988" width="9.28515625" style="2" customWidth="1"/>
    <col min="9989" max="9989" width="11.140625" style="2" customWidth="1"/>
    <col min="9990" max="9990" width="11.425781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42578125" style="2" customWidth="1"/>
    <col min="10244" max="10244" width="9.28515625" style="2" customWidth="1"/>
    <col min="10245" max="10245" width="11.140625" style="2" customWidth="1"/>
    <col min="10246" max="10246" width="11.425781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42578125" style="2" customWidth="1"/>
    <col min="10500" max="10500" width="9.28515625" style="2" customWidth="1"/>
    <col min="10501" max="10501" width="11.140625" style="2" customWidth="1"/>
    <col min="10502" max="10502" width="11.425781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42578125" style="2" customWidth="1"/>
    <col min="10756" max="10756" width="9.28515625" style="2" customWidth="1"/>
    <col min="10757" max="10757" width="11.140625" style="2" customWidth="1"/>
    <col min="10758" max="10758" width="11.425781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42578125" style="2" customWidth="1"/>
    <col min="11012" max="11012" width="9.28515625" style="2" customWidth="1"/>
    <col min="11013" max="11013" width="11.140625" style="2" customWidth="1"/>
    <col min="11014" max="11014" width="11.425781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42578125" style="2" customWidth="1"/>
    <col min="11268" max="11268" width="9.28515625" style="2" customWidth="1"/>
    <col min="11269" max="11269" width="11.140625" style="2" customWidth="1"/>
    <col min="11270" max="11270" width="11.425781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42578125" style="2" customWidth="1"/>
    <col min="11524" max="11524" width="9.28515625" style="2" customWidth="1"/>
    <col min="11525" max="11525" width="11.140625" style="2" customWidth="1"/>
    <col min="11526" max="11526" width="11.425781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42578125" style="2" customWidth="1"/>
    <col min="11780" max="11780" width="9.28515625" style="2" customWidth="1"/>
    <col min="11781" max="11781" width="11.140625" style="2" customWidth="1"/>
    <col min="11782" max="11782" width="11.425781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42578125" style="2" customWidth="1"/>
    <col min="12036" max="12036" width="9.28515625" style="2" customWidth="1"/>
    <col min="12037" max="12037" width="11.140625" style="2" customWidth="1"/>
    <col min="12038" max="12038" width="11.425781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42578125" style="2" customWidth="1"/>
    <col min="12292" max="12292" width="9.28515625" style="2" customWidth="1"/>
    <col min="12293" max="12293" width="11.140625" style="2" customWidth="1"/>
    <col min="12294" max="12294" width="11.425781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42578125" style="2" customWidth="1"/>
    <col min="12548" max="12548" width="9.28515625" style="2" customWidth="1"/>
    <col min="12549" max="12549" width="11.140625" style="2" customWidth="1"/>
    <col min="12550" max="12550" width="11.425781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42578125" style="2" customWidth="1"/>
    <col min="12804" max="12804" width="9.28515625" style="2" customWidth="1"/>
    <col min="12805" max="12805" width="11.140625" style="2" customWidth="1"/>
    <col min="12806" max="12806" width="11.425781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42578125" style="2" customWidth="1"/>
    <col min="13060" max="13060" width="9.28515625" style="2" customWidth="1"/>
    <col min="13061" max="13061" width="11.140625" style="2" customWidth="1"/>
    <col min="13062" max="13062" width="11.425781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42578125" style="2" customWidth="1"/>
    <col min="13316" max="13316" width="9.28515625" style="2" customWidth="1"/>
    <col min="13317" max="13317" width="11.140625" style="2" customWidth="1"/>
    <col min="13318" max="13318" width="11.425781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42578125" style="2" customWidth="1"/>
    <col min="13572" max="13572" width="9.28515625" style="2" customWidth="1"/>
    <col min="13573" max="13573" width="11.140625" style="2" customWidth="1"/>
    <col min="13574" max="13574" width="11.425781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42578125" style="2" customWidth="1"/>
    <col min="13828" max="13828" width="9.28515625" style="2" customWidth="1"/>
    <col min="13829" max="13829" width="11.140625" style="2" customWidth="1"/>
    <col min="13830" max="13830" width="11.425781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42578125" style="2" customWidth="1"/>
    <col min="14084" max="14084" width="9.28515625" style="2" customWidth="1"/>
    <col min="14085" max="14085" width="11.140625" style="2" customWidth="1"/>
    <col min="14086" max="14086" width="11.425781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42578125" style="2" customWidth="1"/>
    <col min="14340" max="14340" width="9.28515625" style="2" customWidth="1"/>
    <col min="14341" max="14341" width="11.140625" style="2" customWidth="1"/>
    <col min="14342" max="14342" width="11.425781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42578125" style="2" customWidth="1"/>
    <col min="14596" max="14596" width="9.28515625" style="2" customWidth="1"/>
    <col min="14597" max="14597" width="11.140625" style="2" customWidth="1"/>
    <col min="14598" max="14598" width="11.425781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42578125" style="2" customWidth="1"/>
    <col min="14852" max="14852" width="9.28515625" style="2" customWidth="1"/>
    <col min="14853" max="14853" width="11.140625" style="2" customWidth="1"/>
    <col min="14854" max="14854" width="11.425781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42578125" style="2" customWidth="1"/>
    <col min="15108" max="15108" width="9.28515625" style="2" customWidth="1"/>
    <col min="15109" max="15109" width="11.140625" style="2" customWidth="1"/>
    <col min="15110" max="15110" width="11.425781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42578125" style="2" customWidth="1"/>
    <col min="15364" max="15364" width="9.28515625" style="2" customWidth="1"/>
    <col min="15365" max="15365" width="11.140625" style="2" customWidth="1"/>
    <col min="15366" max="15366" width="11.425781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42578125" style="2" customWidth="1"/>
    <col min="15620" max="15620" width="9.28515625" style="2" customWidth="1"/>
    <col min="15621" max="15621" width="11.140625" style="2" customWidth="1"/>
    <col min="15622" max="15622" width="11.425781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42578125" style="2" customWidth="1"/>
    <col min="15876" max="15876" width="9.28515625" style="2" customWidth="1"/>
    <col min="15877" max="15877" width="11.140625" style="2" customWidth="1"/>
    <col min="15878" max="15878" width="11.425781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42578125" style="2" customWidth="1"/>
    <col min="16132" max="16132" width="9.28515625" style="2" customWidth="1"/>
    <col min="16133" max="16133" width="11.140625" style="2" customWidth="1"/>
    <col min="16134" max="16134" width="11.425781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357</v>
      </c>
      <c r="D5" s="7" t="s">
        <v>190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150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63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9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/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3563.5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297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800</v>
      </c>
      <c r="F16" s="13">
        <v>8</v>
      </c>
    </row>
    <row r="17" spans="1:8" ht="15" customHeight="1" x14ac:dyDescent="0.25">
      <c r="A17" s="442" t="s">
        <v>21</v>
      </c>
      <c r="B17" s="442"/>
      <c r="C17" s="442"/>
      <c r="D17" s="14" t="s">
        <v>16</v>
      </c>
      <c r="E17" s="14">
        <v>709.5</v>
      </c>
      <c r="F17" s="13">
        <v>9</v>
      </c>
    </row>
    <row r="18" spans="1:8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8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8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8" ht="15" customHeight="1" x14ac:dyDescent="0.25">
      <c r="A21" s="442" t="s">
        <v>27</v>
      </c>
      <c r="B21" s="442"/>
      <c r="C21" s="442"/>
      <c r="D21" s="12" t="s">
        <v>13</v>
      </c>
      <c r="E21" s="15">
        <v>126</v>
      </c>
      <c r="F21" s="13">
        <v>13</v>
      </c>
    </row>
    <row r="22" spans="1:8" ht="15" customHeight="1" x14ac:dyDescent="0.25">
      <c r="A22" s="442" t="s">
        <v>28</v>
      </c>
      <c r="B22" s="442"/>
      <c r="C22" s="16" t="s">
        <v>358</v>
      </c>
      <c r="D22" s="12" t="s">
        <v>16</v>
      </c>
      <c r="E22" s="15">
        <v>848</v>
      </c>
      <c r="F22" s="13">
        <v>14</v>
      </c>
    </row>
    <row r="23" spans="1:8" ht="15" customHeight="1" x14ac:dyDescent="0.25">
      <c r="A23" s="443" t="s">
        <v>30</v>
      </c>
      <c r="B23" s="444"/>
      <c r="C23" s="445"/>
      <c r="D23" s="12" t="s">
        <v>13</v>
      </c>
      <c r="E23" s="15">
        <v>9</v>
      </c>
      <c r="F23" s="13">
        <v>15</v>
      </c>
    </row>
    <row r="24" spans="1:8" x14ac:dyDescent="0.25">
      <c r="A24" s="452" t="s">
        <v>31</v>
      </c>
      <c r="B24" s="452"/>
      <c r="C24" s="452"/>
      <c r="D24" s="12" t="s">
        <v>90</v>
      </c>
      <c r="E24" s="14">
        <v>329</v>
      </c>
      <c r="F24" s="13">
        <v>16</v>
      </c>
    </row>
    <row r="25" spans="1:8" x14ac:dyDescent="0.25">
      <c r="A25" s="443" t="s">
        <v>317</v>
      </c>
      <c r="B25" s="444"/>
      <c r="C25" s="445"/>
      <c r="D25" s="14" t="s">
        <v>16</v>
      </c>
      <c r="E25" s="14">
        <v>3413.4</v>
      </c>
      <c r="F25" s="13">
        <v>17</v>
      </c>
      <c r="H25" s="71"/>
    </row>
    <row r="26" spans="1:8" x14ac:dyDescent="0.25">
      <c r="A26" s="452" t="s">
        <v>318</v>
      </c>
      <c r="B26" s="452"/>
      <c r="C26" s="452"/>
      <c r="D26" s="14" t="s">
        <v>90</v>
      </c>
      <c r="E26" s="14">
        <v>471</v>
      </c>
      <c r="F26" s="13">
        <v>18</v>
      </c>
    </row>
    <row r="27" spans="1:8" x14ac:dyDescent="0.25">
      <c r="A27" s="447" t="s">
        <v>319</v>
      </c>
      <c r="B27" s="448"/>
      <c r="C27" s="449"/>
      <c r="D27" s="14" t="s">
        <v>16</v>
      </c>
      <c r="E27" s="14">
        <v>334.24</v>
      </c>
      <c r="F27" s="13">
        <v>19</v>
      </c>
    </row>
    <row r="28" spans="1:8" ht="15" customHeight="1" x14ac:dyDescent="0.25">
      <c r="A28" s="450" t="s">
        <v>33</v>
      </c>
      <c r="B28" s="450"/>
      <c r="C28" s="450"/>
      <c r="D28" s="17" t="s">
        <v>16</v>
      </c>
      <c r="E28" s="18">
        <v>124000</v>
      </c>
      <c r="F28" s="13">
        <v>20</v>
      </c>
    </row>
    <row r="29" spans="1:8" x14ac:dyDescent="0.25">
      <c r="A29" s="451" t="s">
        <v>34</v>
      </c>
      <c r="B29" s="451"/>
      <c r="C29" s="451"/>
      <c r="D29" s="133" t="s">
        <v>16</v>
      </c>
      <c r="E29" s="18">
        <v>65100</v>
      </c>
      <c r="F29" s="13">
        <v>21</v>
      </c>
    </row>
    <row r="30" spans="1:8" ht="15" customHeight="1" x14ac:dyDescent="0.25">
      <c r="A30" s="450" t="s">
        <v>35</v>
      </c>
      <c r="B30" s="450"/>
      <c r="C30" s="450"/>
      <c r="D30" s="17" t="s">
        <v>16</v>
      </c>
      <c r="E30" s="18">
        <v>3000</v>
      </c>
      <c r="F30" s="13">
        <v>22</v>
      </c>
    </row>
    <row r="31" spans="1:8" ht="15" customHeight="1" x14ac:dyDescent="0.25">
      <c r="A31" s="450" t="s">
        <v>36</v>
      </c>
      <c r="B31" s="450"/>
      <c r="C31" s="450"/>
      <c r="D31" s="19" t="s">
        <v>16</v>
      </c>
      <c r="E31" s="18">
        <v>51600</v>
      </c>
      <c r="F31" s="13">
        <v>23</v>
      </c>
    </row>
    <row r="32" spans="1:8" x14ac:dyDescent="0.25">
      <c r="A32" s="450" t="s">
        <v>37</v>
      </c>
      <c r="B32" s="450"/>
      <c r="C32" s="450"/>
      <c r="D32" s="19" t="s">
        <v>16</v>
      </c>
      <c r="E32" s="18">
        <v>62000</v>
      </c>
      <c r="F32" s="13">
        <v>24</v>
      </c>
    </row>
    <row r="33" spans="1:7" ht="15" customHeight="1" x14ac:dyDescent="0.25">
      <c r="A33" s="450" t="s">
        <v>38</v>
      </c>
      <c r="B33" s="450"/>
      <c r="C33" s="450"/>
      <c r="D33" s="19" t="s">
        <v>16</v>
      </c>
      <c r="E33" s="18">
        <v>93300</v>
      </c>
      <c r="F33" s="13">
        <v>25</v>
      </c>
    </row>
    <row r="34" spans="1:7" ht="15" customHeight="1" x14ac:dyDescent="0.25">
      <c r="A34" s="450" t="s">
        <v>39</v>
      </c>
      <c r="B34" s="450"/>
      <c r="C34" s="450"/>
      <c r="D34" s="19" t="s">
        <v>40</v>
      </c>
      <c r="E34" s="18">
        <v>1450</v>
      </c>
      <c r="F34" s="13">
        <v>26</v>
      </c>
    </row>
    <row r="35" spans="1:7" ht="15" customHeight="1" x14ac:dyDescent="0.25">
      <c r="A35" s="450" t="s">
        <v>41</v>
      </c>
      <c r="B35" s="450"/>
      <c r="C35" s="450"/>
      <c r="D35" s="19" t="s">
        <v>13</v>
      </c>
      <c r="E35" s="18">
        <v>5000</v>
      </c>
      <c r="F35" s="13">
        <v>27</v>
      </c>
    </row>
    <row r="36" spans="1:7" ht="15" customHeight="1" x14ac:dyDescent="0.25">
      <c r="A36" s="450" t="s">
        <v>42</v>
      </c>
      <c r="B36" s="450"/>
      <c r="C36" s="450"/>
      <c r="D36" s="19" t="s">
        <v>16</v>
      </c>
      <c r="E36" s="18">
        <v>9700</v>
      </c>
      <c r="F36" s="13">
        <v>28</v>
      </c>
    </row>
    <row r="37" spans="1:7" ht="15" customHeight="1" x14ac:dyDescent="0.25">
      <c r="A37" s="450" t="s">
        <v>320</v>
      </c>
      <c r="B37" s="450"/>
      <c r="C37" s="450"/>
      <c r="D37" s="19" t="s">
        <v>16</v>
      </c>
      <c r="E37" s="18">
        <v>1800</v>
      </c>
      <c r="F37" s="13">
        <v>29</v>
      </c>
    </row>
    <row r="38" spans="1:7" ht="15" customHeight="1" x14ac:dyDescent="0.25">
      <c r="A38" s="443" t="s">
        <v>43</v>
      </c>
      <c r="B38" s="444"/>
      <c r="C38" s="445"/>
      <c r="D38" s="12" t="s">
        <v>44</v>
      </c>
      <c r="E38" s="15">
        <v>5</v>
      </c>
      <c r="F38" s="13">
        <v>30</v>
      </c>
    </row>
    <row r="39" spans="1:7" x14ac:dyDescent="0.25">
      <c r="A39" s="20"/>
      <c r="B39" s="21"/>
      <c r="C39" s="21"/>
      <c r="D39" s="21"/>
      <c r="E39" s="22"/>
      <c r="F39" s="23"/>
      <c r="G39" s="24"/>
    </row>
    <row r="40" spans="1:7" ht="15.75" x14ac:dyDescent="0.25">
      <c r="A40" s="453" t="s">
        <v>45</v>
      </c>
      <c r="B40" s="453"/>
      <c r="C40" s="453"/>
      <c r="D40" s="453"/>
      <c r="E40" s="453"/>
      <c r="F40" s="453"/>
      <c r="G40" s="25"/>
    </row>
    <row r="41" spans="1:7" x14ac:dyDescent="0.25">
      <c r="A41" s="20"/>
      <c r="B41" s="21"/>
      <c r="C41" s="21"/>
      <c r="D41" s="21"/>
      <c r="E41" s="22"/>
      <c r="F41" s="23"/>
      <c r="G41" s="24"/>
    </row>
    <row r="42" spans="1:7" ht="18.75" customHeight="1" x14ac:dyDescent="0.25">
      <c r="A42" s="26" t="s">
        <v>46</v>
      </c>
      <c r="B42" s="440" t="s">
        <v>47</v>
      </c>
      <c r="C42" s="440"/>
      <c r="D42" s="27"/>
      <c r="E42" s="134"/>
    </row>
    <row r="43" spans="1:7" ht="36.75" customHeight="1" x14ac:dyDescent="0.25">
      <c r="A43" s="454" t="s">
        <v>48</v>
      </c>
      <c r="B43" s="454"/>
      <c r="C43" s="454"/>
      <c r="D43" s="13" t="s">
        <v>7</v>
      </c>
      <c r="E43" s="29" t="s">
        <v>8</v>
      </c>
      <c r="F43" s="30" t="s">
        <v>49</v>
      </c>
    </row>
    <row r="44" spans="1:7" x14ac:dyDescent="0.25">
      <c r="A44" s="455" t="s">
        <v>50</v>
      </c>
      <c r="B44" s="456"/>
      <c r="C44" s="457"/>
      <c r="D44" s="29" t="s">
        <v>51</v>
      </c>
      <c r="E44" s="31">
        <f>E53+E54</f>
        <v>2515.1164499453339</v>
      </c>
      <c r="F44" s="32">
        <f>E44/(E12+E13)</f>
        <v>0.70579948083214084</v>
      </c>
    </row>
    <row r="45" spans="1:7" x14ac:dyDescent="0.25">
      <c r="A45" s="458" t="s">
        <v>52</v>
      </c>
      <c r="B45" s="459"/>
      <c r="C45" s="460"/>
      <c r="D45" s="12" t="s">
        <v>11</v>
      </c>
      <c r="E45" s="33">
        <f>ROUND((E16*0.6+E17*0.3)/3000*0.9892,4)</f>
        <v>0.22850000000000001</v>
      </c>
      <c r="F45" s="14"/>
    </row>
    <row r="46" spans="1:7" x14ac:dyDescent="0.25">
      <c r="A46" s="458" t="str">
        <f>'БАЗА-2'!A46:C46</f>
        <v>Оз - основна зарплата двірника                       Оз= (К*4669,93)</v>
      </c>
      <c r="B46" s="459"/>
      <c r="C46" s="460"/>
      <c r="D46" s="12" t="s">
        <v>51</v>
      </c>
      <c r="E46" s="33">
        <f>ROUND(E45*'БАЗА-2'!E46,4)</f>
        <v>1067.0779</v>
      </c>
      <c r="F46" s="14"/>
    </row>
    <row r="47" spans="1:7" x14ac:dyDescent="0.25">
      <c r="A47" s="458" t="s">
        <v>53</v>
      </c>
      <c r="B47" s="459"/>
      <c r="C47" s="460"/>
      <c r="D47" s="12" t="s">
        <v>51</v>
      </c>
      <c r="E47" s="33">
        <f>E46/1.1*0.05</f>
        <v>48.503540909090908</v>
      </c>
      <c r="F47" s="14"/>
    </row>
    <row r="48" spans="1:7" x14ac:dyDescent="0.25">
      <c r="A48" s="458" t="s">
        <v>54</v>
      </c>
      <c r="B48" s="459"/>
      <c r="C48" s="460"/>
      <c r="D48" s="12" t="s">
        <v>51</v>
      </c>
      <c r="E48" s="33">
        <f>ROUND((E46+E47)*'БАЗА-2'!E48,4)</f>
        <v>245.42789999999999</v>
      </c>
      <c r="F48" s="34"/>
    </row>
    <row r="49" spans="1:7" x14ac:dyDescent="0.25">
      <c r="A49" s="458" t="str">
        <f>'БАЗА-2'!A49:C49</f>
        <v>Зв - загальновиробничі витрати   47,90%     Н=(Оз*47,90/100)</v>
      </c>
      <c r="B49" s="459"/>
      <c r="C49" s="460"/>
      <c r="D49" s="12" t="s">
        <v>51</v>
      </c>
      <c r="E49" s="33">
        <f>ROUND(E46*'БАЗА-2'!E49,4)</f>
        <v>464.65379999999999</v>
      </c>
      <c r="F49" s="12"/>
      <c r="G49" s="2"/>
    </row>
    <row r="50" spans="1:7" x14ac:dyDescent="0.25">
      <c r="A50" s="458" t="s">
        <v>56</v>
      </c>
      <c r="B50" s="459"/>
      <c r="C50" s="460"/>
      <c r="D50" s="12" t="s">
        <v>51</v>
      </c>
      <c r="E50" s="33">
        <f>E46*'БАЗА-2'!E50</f>
        <v>37.800167529599996</v>
      </c>
      <c r="F50" s="12"/>
      <c r="G50" s="2"/>
    </row>
    <row r="51" spans="1:7" ht="15" customHeight="1" x14ac:dyDescent="0.25">
      <c r="A51" s="458" t="s">
        <v>57</v>
      </c>
      <c r="B51" s="459"/>
      <c r="C51" s="460"/>
      <c r="D51" s="12" t="s">
        <v>51</v>
      </c>
      <c r="E51" s="33">
        <f>E46*E52</f>
        <v>119.75420452877</v>
      </c>
      <c r="F51" s="12"/>
      <c r="G51" s="2"/>
    </row>
    <row r="52" spans="1:7" ht="15" customHeight="1" x14ac:dyDescent="0.25">
      <c r="A52" s="458" t="s">
        <v>58</v>
      </c>
      <c r="B52" s="459"/>
      <c r="C52" s="460"/>
      <c r="D52" s="12" t="s">
        <v>59</v>
      </c>
      <c r="E52" s="33">
        <f>'БАЗА-2'!E52</f>
        <v>0.1122263</v>
      </c>
      <c r="F52" s="12"/>
      <c r="G52" s="2"/>
    </row>
    <row r="53" spans="1:7" ht="15" customHeight="1" x14ac:dyDescent="0.25">
      <c r="A53" s="458" t="s">
        <v>60</v>
      </c>
      <c r="B53" s="459"/>
      <c r="C53" s="460"/>
      <c r="D53" s="12" t="s">
        <v>51</v>
      </c>
      <c r="E53" s="33">
        <f>SUM(E46:E51)</f>
        <v>1983.2175129674608</v>
      </c>
      <c r="F53" s="12"/>
      <c r="G53" s="2"/>
    </row>
    <row r="54" spans="1:7" ht="15" customHeight="1" x14ac:dyDescent="0.25">
      <c r="A54" s="458" t="str">
        <f>'БАЗА-2'!A54:C54</f>
        <v>Н - накладні витрати  26,82 %</v>
      </c>
      <c r="B54" s="459"/>
      <c r="C54" s="460"/>
      <c r="D54" s="12" t="s">
        <v>51</v>
      </c>
      <c r="E54" s="33">
        <f>E53*'БАЗА-2'!E54</f>
        <v>531.89893697787295</v>
      </c>
      <c r="F54" s="12"/>
      <c r="G54" s="2"/>
    </row>
    <row r="55" spans="1:7" ht="15" customHeight="1" x14ac:dyDescent="0.25">
      <c r="A55" s="458" t="s">
        <v>62</v>
      </c>
      <c r="B55" s="459"/>
      <c r="C55" s="460"/>
      <c r="D55" s="12" t="s">
        <v>63</v>
      </c>
      <c r="E55" s="33"/>
      <c r="F55" s="29">
        <f>ROUND(F44*1.05*1.2,3)</f>
        <v>0.88900000000000001</v>
      </c>
      <c r="G55" s="2"/>
    </row>
    <row r="56" spans="1:7" ht="15" customHeight="1" x14ac:dyDescent="0.25">
      <c r="A56" s="36"/>
      <c r="B56" s="36"/>
      <c r="C56" s="22"/>
      <c r="D56" s="37"/>
      <c r="E56" s="22"/>
      <c r="G56" s="2"/>
    </row>
    <row r="57" spans="1:7" ht="18.75" customHeight="1" x14ac:dyDescent="0.25">
      <c r="A57" s="26" t="s">
        <v>64</v>
      </c>
      <c r="B57" s="461" t="s">
        <v>65</v>
      </c>
      <c r="C57" s="461"/>
      <c r="D57" s="461"/>
      <c r="E57" s="461"/>
      <c r="G57" s="2"/>
    </row>
    <row r="58" spans="1:7" ht="38.25" customHeight="1" x14ac:dyDescent="0.25">
      <c r="A58" s="454" t="s">
        <v>48</v>
      </c>
      <c r="B58" s="454"/>
      <c r="C58" s="454"/>
      <c r="D58" s="29" t="s">
        <v>7</v>
      </c>
      <c r="E58" s="29" t="s">
        <v>8</v>
      </c>
      <c r="F58" s="30" t="s">
        <v>66</v>
      </c>
      <c r="G58" s="2"/>
    </row>
    <row r="59" spans="1:7" x14ac:dyDescent="0.25">
      <c r="A59" s="455" t="s">
        <v>67</v>
      </c>
      <c r="B59" s="456"/>
      <c r="C59" s="457"/>
      <c r="D59" s="29" t="s">
        <v>51</v>
      </c>
      <c r="E59" s="34">
        <f>E69+E70</f>
        <v>3.2399130094517421</v>
      </c>
      <c r="F59" s="31">
        <f>E59/E13</f>
        <v>9.0919405344513601E-4</v>
      </c>
      <c r="G59" s="2"/>
    </row>
    <row r="60" spans="1:7" x14ac:dyDescent="0.25">
      <c r="A60" s="458" t="s">
        <v>68</v>
      </c>
      <c r="B60" s="459"/>
      <c r="C60" s="460"/>
      <c r="D60" s="12" t="s">
        <v>11</v>
      </c>
      <c r="E60" s="33">
        <f>ROUND((E14+E15)*0.5*E61,4)</f>
        <v>2.9999999999999997E-4</v>
      </c>
      <c r="F60" s="14"/>
      <c r="G60" s="2"/>
    </row>
    <row r="61" spans="1:7" x14ac:dyDescent="0.25">
      <c r="A61" s="458" t="s">
        <v>69</v>
      </c>
      <c r="B61" s="459"/>
      <c r="C61" s="460"/>
      <c r="D61" s="12" t="s">
        <v>59</v>
      </c>
      <c r="E61" s="39">
        <f>'БАЗА-2'!E61</f>
        <v>2.0999999999999998E-6</v>
      </c>
      <c r="F61" s="14"/>
      <c r="G61" s="2"/>
    </row>
    <row r="62" spans="1:7" x14ac:dyDescent="0.25">
      <c r="A62" s="458" t="s">
        <v>70</v>
      </c>
      <c r="B62" s="459"/>
      <c r="C62" s="460"/>
      <c r="D62" s="12" t="s">
        <v>51</v>
      </c>
      <c r="E62" s="14">
        <f>E60*'БАЗА-2'!E62</f>
        <v>1.3809188360999998</v>
      </c>
      <c r="F62" s="14"/>
      <c r="G62" s="2"/>
    </row>
    <row r="63" spans="1:7" x14ac:dyDescent="0.25">
      <c r="A63" s="458" t="s">
        <v>53</v>
      </c>
      <c r="B63" s="459"/>
      <c r="C63" s="460"/>
      <c r="D63" s="12" t="s">
        <v>51</v>
      </c>
      <c r="E63" s="14">
        <f>E62/1.1*0.05</f>
        <v>6.2769038004545447E-2</v>
      </c>
      <c r="F63" s="14"/>
      <c r="G63" s="2"/>
    </row>
    <row r="64" spans="1:7" x14ac:dyDescent="0.25">
      <c r="A64" s="458" t="s">
        <v>54</v>
      </c>
      <c r="B64" s="459"/>
      <c r="C64" s="460"/>
      <c r="D64" s="12" t="s">
        <v>51</v>
      </c>
      <c r="E64" s="14">
        <f>(E62+E63)*'БАЗА-2'!E64</f>
        <v>0.31761133230299993</v>
      </c>
      <c r="F64" s="34"/>
      <c r="G64" s="2"/>
    </row>
    <row r="65" spans="1:7" x14ac:dyDescent="0.25">
      <c r="A65" s="458" t="str">
        <f>'БАЗА-2'!A65:C65</f>
        <v>Зв - загальновиробничі витрати   47,90%     Н=(Оз*47,90/100)</v>
      </c>
      <c r="B65" s="459"/>
      <c r="C65" s="460"/>
      <c r="D65" s="12" t="s">
        <v>51</v>
      </c>
      <c r="E65" s="14">
        <f>E62*'БАЗА-2'!E65</f>
        <v>0.60202284180009169</v>
      </c>
      <c r="F65" s="12"/>
      <c r="G65" s="2"/>
    </row>
    <row r="66" spans="1:7" x14ac:dyDescent="0.25">
      <c r="A66" s="458" t="s">
        <v>56</v>
      </c>
      <c r="B66" s="459"/>
      <c r="C66" s="460"/>
      <c r="D66" s="35" t="s">
        <v>51</v>
      </c>
      <c r="E66" s="14">
        <f>E62*'БАЗА-2'!E66</f>
        <v>4.8974080765379908E-2</v>
      </c>
      <c r="F66" s="12"/>
      <c r="G66" s="2"/>
    </row>
    <row r="67" spans="1:7" x14ac:dyDescent="0.25">
      <c r="A67" s="458" t="s">
        <v>57</v>
      </c>
      <c r="B67" s="459"/>
      <c r="C67" s="460"/>
      <c r="D67" s="12" t="s">
        <v>51</v>
      </c>
      <c r="E67" s="14">
        <f>E62*E68</f>
        <v>0.14243735900343946</v>
      </c>
      <c r="F67" s="12"/>
      <c r="G67" s="2"/>
    </row>
    <row r="68" spans="1:7" ht="15" customHeight="1" x14ac:dyDescent="0.25">
      <c r="A68" s="458" t="s">
        <v>58</v>
      </c>
      <c r="B68" s="459"/>
      <c r="C68" s="460"/>
      <c r="D68" s="12" t="s">
        <v>59</v>
      </c>
      <c r="E68" s="33">
        <f>'БАЗА-2'!E68</f>
        <v>0.1031468</v>
      </c>
      <c r="F68" s="12"/>
      <c r="G68" s="2"/>
    </row>
    <row r="69" spans="1:7" ht="15" customHeight="1" x14ac:dyDescent="0.25">
      <c r="A69" s="458" t="s">
        <v>60</v>
      </c>
      <c r="B69" s="459"/>
      <c r="C69" s="460"/>
      <c r="D69" s="35" t="s">
        <v>51</v>
      </c>
      <c r="E69" s="33">
        <f>SUM(E62:E67)</f>
        <v>2.5547334879764563</v>
      </c>
      <c r="F69" s="12"/>
      <c r="G69" s="2"/>
    </row>
    <row r="70" spans="1:7" ht="15" customHeight="1" x14ac:dyDescent="0.25">
      <c r="A70" s="458" t="str">
        <f>'БАЗА-2'!A70:C70</f>
        <v>Н - накладні витрати  26,82 %</v>
      </c>
      <c r="B70" s="459"/>
      <c r="C70" s="460"/>
      <c r="D70" s="35" t="s">
        <v>51</v>
      </c>
      <c r="E70" s="33">
        <f>E69*'БАЗА-2'!E70</f>
        <v>0.6851795214752856</v>
      </c>
      <c r="F70" s="12"/>
      <c r="G70" s="2"/>
    </row>
    <row r="71" spans="1:7" ht="15" customHeight="1" x14ac:dyDescent="0.25">
      <c r="A71" s="458" t="s">
        <v>62</v>
      </c>
      <c r="B71" s="459"/>
      <c r="C71" s="460"/>
      <c r="D71" s="12" t="s">
        <v>63</v>
      </c>
      <c r="E71" s="40"/>
      <c r="F71" s="31">
        <f>ROUND(F59*1.05*1.2,4)</f>
        <v>1.1000000000000001E-3</v>
      </c>
      <c r="G71" s="2"/>
    </row>
    <row r="72" spans="1:7" ht="15" customHeight="1" x14ac:dyDescent="0.25">
      <c r="A72" s="22"/>
      <c r="B72" s="41"/>
      <c r="C72" s="22"/>
      <c r="D72" s="27"/>
      <c r="E72" s="22"/>
      <c r="G72" s="2"/>
    </row>
    <row r="73" spans="1:7" ht="37.5" customHeight="1" x14ac:dyDescent="0.25">
      <c r="A73" s="26" t="s">
        <v>71</v>
      </c>
      <c r="B73" s="462" t="s">
        <v>72</v>
      </c>
      <c r="C73" s="462"/>
      <c r="D73" s="462"/>
      <c r="E73" s="462"/>
      <c r="G73" s="2"/>
    </row>
    <row r="74" spans="1:7" ht="38.25" customHeight="1" x14ac:dyDescent="0.25">
      <c r="A74" s="454" t="s">
        <v>48</v>
      </c>
      <c r="B74" s="454"/>
      <c r="C74" s="454"/>
      <c r="D74" s="29" t="s">
        <v>7</v>
      </c>
      <c r="E74" s="29" t="s">
        <v>8</v>
      </c>
      <c r="F74" s="30" t="s">
        <v>66</v>
      </c>
      <c r="G74" s="2"/>
    </row>
    <row r="75" spans="1:7" x14ac:dyDescent="0.25">
      <c r="A75" s="467" t="s">
        <v>73</v>
      </c>
      <c r="B75" s="468"/>
      <c r="C75" s="469"/>
      <c r="D75" s="29" t="s">
        <v>51</v>
      </c>
      <c r="E75" s="34">
        <f>E84+E85+E95+E96</f>
        <v>1209.1701008790894</v>
      </c>
      <c r="F75" s="32">
        <f>E75/(E12+E13)</f>
        <v>0.33932092069007702</v>
      </c>
      <c r="G75" s="2"/>
    </row>
    <row r="76" spans="1:7" x14ac:dyDescent="0.25">
      <c r="A76" s="458" t="s">
        <v>74</v>
      </c>
      <c r="B76" s="459"/>
      <c r="C76" s="460"/>
      <c r="D76" s="12" t="s">
        <v>11</v>
      </c>
      <c r="E76" s="33">
        <f>ROUND((E12+E13)/E29*0.56673,4)</f>
        <v>3.1E-2</v>
      </c>
      <c r="F76" s="14"/>
      <c r="G76" s="2"/>
    </row>
    <row r="77" spans="1:7" x14ac:dyDescent="0.25">
      <c r="A77" s="458" t="str">
        <f>'БАЗА-2'!A77:C77</f>
        <v>Оз - основна зарплата слюсаря-сантехніка    Оз= (К*6152,66)</v>
      </c>
      <c r="B77" s="459"/>
      <c r="C77" s="460"/>
      <c r="D77" s="12" t="s">
        <v>51</v>
      </c>
      <c r="E77" s="33">
        <f>E76*'БАЗА-2'!E77</f>
        <v>190.73239179999999</v>
      </c>
      <c r="F77" s="14"/>
      <c r="G77" s="2"/>
    </row>
    <row r="78" spans="1:7" x14ac:dyDescent="0.25">
      <c r="A78" s="458" t="s">
        <v>53</v>
      </c>
      <c r="B78" s="459"/>
      <c r="C78" s="460"/>
      <c r="D78" s="12" t="s">
        <v>51</v>
      </c>
      <c r="E78" s="33">
        <f>E77/1.1*0.05</f>
        <v>8.669654172727272</v>
      </c>
      <c r="F78" s="14"/>
      <c r="G78" s="2"/>
    </row>
    <row r="79" spans="1:7" x14ac:dyDescent="0.25">
      <c r="A79" s="458" t="s">
        <v>54</v>
      </c>
      <c r="B79" s="459"/>
      <c r="C79" s="460"/>
      <c r="D79" s="12" t="s">
        <v>51</v>
      </c>
      <c r="E79" s="33">
        <f>(E77+E78)*'БАЗА-2'!E79</f>
        <v>43.868450113999998</v>
      </c>
      <c r="F79" s="34"/>
      <c r="G79" s="2"/>
    </row>
    <row r="80" spans="1:7" x14ac:dyDescent="0.25">
      <c r="A80" s="458" t="str">
        <f>'БАЗА-2'!A80:C80</f>
        <v>Зв - загальновиробничі витрати   47,90%     Н=(Оз*47,90/100)</v>
      </c>
      <c r="B80" s="459"/>
      <c r="C80" s="460"/>
      <c r="D80" s="12" t="s">
        <v>51</v>
      </c>
      <c r="E80" s="33">
        <f>E77*'БАЗА-2'!E80</f>
        <v>83.051987217652581</v>
      </c>
      <c r="F80" s="12"/>
      <c r="G80" s="2"/>
    </row>
    <row r="81" spans="1:8" x14ac:dyDescent="0.25">
      <c r="A81" s="458" t="s">
        <v>56</v>
      </c>
      <c r="B81" s="459"/>
      <c r="C81" s="460"/>
      <c r="D81" s="35" t="s">
        <v>51</v>
      </c>
      <c r="E81" s="33">
        <f>E77*'БАЗА-2'!E81</f>
        <v>6.7561920181978223</v>
      </c>
      <c r="F81" s="12"/>
      <c r="G81" s="2"/>
    </row>
    <row r="82" spans="1:8" x14ac:dyDescent="0.25">
      <c r="A82" s="458" t="s">
        <v>57</v>
      </c>
      <c r="B82" s="459"/>
      <c r="C82" s="460"/>
      <c r="D82" s="12" t="s">
        <v>51</v>
      </c>
      <c r="E82" s="33">
        <f>E77*E83</f>
        <v>134.4722489231458</v>
      </c>
      <c r="F82" s="12"/>
      <c r="G82" s="2"/>
    </row>
    <row r="83" spans="1:8" x14ac:dyDescent="0.25">
      <c r="A83" s="458" t="s">
        <v>58</v>
      </c>
      <c r="B83" s="459"/>
      <c r="C83" s="460"/>
      <c r="D83" s="12" t="s">
        <v>59</v>
      </c>
      <c r="E83" s="33">
        <f>'БАЗА-2'!E83</f>
        <v>0.70503099999999996</v>
      </c>
      <c r="F83" s="12"/>
      <c r="G83" s="2"/>
    </row>
    <row r="84" spans="1:8" x14ac:dyDescent="0.25">
      <c r="A84" s="458" t="s">
        <v>60</v>
      </c>
      <c r="B84" s="459"/>
      <c r="C84" s="460"/>
      <c r="D84" s="35" t="s">
        <v>51</v>
      </c>
      <c r="E84" s="33">
        <f>SUM(E77:E82)</f>
        <v>467.55092424572342</v>
      </c>
      <c r="F84" s="12"/>
      <c r="G84" s="2"/>
    </row>
    <row r="85" spans="1:8" x14ac:dyDescent="0.25">
      <c r="A85" s="458" t="str">
        <f>'БАЗА-2'!A85:C85</f>
        <v>Н - накладні витрати  26,82 %</v>
      </c>
      <c r="B85" s="459"/>
      <c r="C85" s="460"/>
      <c r="D85" s="35" t="s">
        <v>51</v>
      </c>
      <c r="E85" s="33">
        <f>E84*'БАЗА-2'!E85</f>
        <v>125.39715788270301</v>
      </c>
      <c r="F85" s="12"/>
      <c r="G85" s="2"/>
    </row>
    <row r="86" spans="1:8" x14ac:dyDescent="0.25">
      <c r="A86" s="458" t="s">
        <v>76</v>
      </c>
      <c r="B86" s="459"/>
      <c r="C86" s="460"/>
      <c r="D86" s="12" t="s">
        <v>11</v>
      </c>
      <c r="E86" s="33">
        <f>ROUND((E12+E13)/E28*E87,4)</f>
        <v>3.2099999999999997E-2</v>
      </c>
      <c r="F86" s="12"/>
      <c r="G86" s="2"/>
    </row>
    <row r="87" spans="1:8" x14ac:dyDescent="0.25">
      <c r="A87" s="458" t="s">
        <v>69</v>
      </c>
      <c r="B87" s="459"/>
      <c r="C87" s="460"/>
      <c r="D87" s="12" t="s">
        <v>59</v>
      </c>
      <c r="E87" s="33">
        <f>'БАЗА-2'!E87</f>
        <v>1.1173200000000001</v>
      </c>
      <c r="F87" s="12"/>
      <c r="G87" s="2"/>
    </row>
    <row r="88" spans="1:8" x14ac:dyDescent="0.25">
      <c r="A88" s="458" t="str">
        <f>'БАЗА-2'!A88:C88</f>
        <v>Оз1 - основна зарплата газозварника              Оз1= (К*6931,19)</v>
      </c>
      <c r="B88" s="459"/>
      <c r="C88" s="460"/>
      <c r="D88" s="12" t="s">
        <v>51</v>
      </c>
      <c r="E88" s="33">
        <f>ROUND(E86*'БАЗА-2'!E88,4)</f>
        <v>222.49109999999999</v>
      </c>
      <c r="F88" s="12"/>
      <c r="G88" s="2"/>
    </row>
    <row r="89" spans="1:8" x14ac:dyDescent="0.25">
      <c r="A89" s="458" t="s">
        <v>78</v>
      </c>
      <c r="B89" s="459"/>
      <c r="C89" s="460"/>
      <c r="D89" s="12" t="s">
        <v>51</v>
      </c>
      <c r="E89" s="33">
        <f xml:space="preserve"> ROUND(E88/1.1*0.05,4)</f>
        <v>10.113200000000001</v>
      </c>
      <c r="F89" s="12"/>
      <c r="H89" s="42"/>
    </row>
    <row r="90" spans="1:8" x14ac:dyDescent="0.25">
      <c r="A90" s="458" t="s">
        <v>54</v>
      </c>
      <c r="B90" s="459"/>
      <c r="C90" s="460"/>
      <c r="D90" s="12" t="s">
        <v>51</v>
      </c>
      <c r="E90" s="33">
        <f>ROUND((E88+E89)*'БАЗА-2'!E90,4)</f>
        <v>51.172899999999998</v>
      </c>
      <c r="F90" s="12"/>
    </row>
    <row r="91" spans="1:8" x14ac:dyDescent="0.25">
      <c r="A91" s="458" t="str">
        <f>'БАЗА-2'!A91:C91</f>
        <v>Зв - загальновиробничі витрати   47,90%     Н=(Оз*47,90/100)</v>
      </c>
      <c r="B91" s="459"/>
      <c r="C91" s="460"/>
      <c r="D91" s="12" t="s">
        <v>51</v>
      </c>
      <c r="E91" s="33">
        <f>ROUND(E88*'БАЗА-2'!E91,4)</f>
        <v>96.883600000000001</v>
      </c>
      <c r="F91" s="12"/>
    </row>
    <row r="92" spans="1:8" x14ac:dyDescent="0.25">
      <c r="A92" s="458" t="s">
        <v>56</v>
      </c>
      <c r="B92" s="459"/>
      <c r="C92" s="460"/>
      <c r="D92" s="12" t="s">
        <v>51</v>
      </c>
      <c r="E92" s="33">
        <f>E88*'БАЗА-2'!E92</f>
        <v>7.8815692246200006</v>
      </c>
      <c r="F92" s="12"/>
    </row>
    <row r="93" spans="1:8" x14ac:dyDescent="0.25">
      <c r="A93" s="458" t="s">
        <v>79</v>
      </c>
      <c r="B93" s="459"/>
      <c r="C93" s="460"/>
      <c r="D93" s="12" t="s">
        <v>51</v>
      </c>
      <c r="E93" s="33">
        <f>ROUND(E88*E94,4)</f>
        <v>97.360500000000002</v>
      </c>
      <c r="F93" s="12"/>
    </row>
    <row r="94" spans="1:8" x14ac:dyDescent="0.25">
      <c r="A94" s="458" t="s">
        <v>80</v>
      </c>
      <c r="B94" s="459"/>
      <c r="C94" s="460"/>
      <c r="D94" s="12" t="s">
        <v>59</v>
      </c>
      <c r="E94" s="33">
        <f>'БАЗА-2'!E94</f>
        <v>0.43759300000000001</v>
      </c>
      <c r="F94" s="12"/>
    </row>
    <row r="95" spans="1:8" x14ac:dyDescent="0.25">
      <c r="A95" s="458" t="s">
        <v>60</v>
      </c>
      <c r="B95" s="459"/>
      <c r="C95" s="460"/>
      <c r="D95" s="35" t="s">
        <v>51</v>
      </c>
      <c r="E95" s="33">
        <f>SUM(E88:E93)</f>
        <v>485.90286922462002</v>
      </c>
      <c r="F95" s="12"/>
    </row>
    <row r="96" spans="1:8" x14ac:dyDescent="0.25">
      <c r="A96" s="458" t="str">
        <f>'БАЗА-2'!A96:C96</f>
        <v>Н - накладні витрати  26,82 %</v>
      </c>
      <c r="B96" s="459"/>
      <c r="C96" s="460"/>
      <c r="D96" s="35" t="s">
        <v>51</v>
      </c>
      <c r="E96" s="33">
        <f>E95*'БАЗА-2'!E96</f>
        <v>130.31914952604308</v>
      </c>
      <c r="F96" s="12"/>
    </row>
    <row r="97" spans="1:7" x14ac:dyDescent="0.25">
      <c r="A97" s="458" t="s">
        <v>81</v>
      </c>
      <c r="B97" s="459"/>
      <c r="C97" s="460"/>
      <c r="D97" s="12" t="s">
        <v>63</v>
      </c>
      <c r="E97" s="33"/>
      <c r="F97" s="29">
        <f>ROUND(F75*1.05*1.2,3)</f>
        <v>0.42799999999999999</v>
      </c>
    </row>
    <row r="98" spans="1:7" ht="15" customHeight="1" x14ac:dyDescent="0.25">
      <c r="A98" s="22"/>
      <c r="B98" s="41"/>
      <c r="C98" s="22"/>
      <c r="D98" s="22"/>
      <c r="E98" s="22"/>
    </row>
    <row r="99" spans="1:7" ht="21.75" customHeight="1" x14ac:dyDescent="0.25">
      <c r="A99" s="26" t="s">
        <v>82</v>
      </c>
      <c r="B99" s="530" t="s">
        <v>83</v>
      </c>
      <c r="C99" s="530"/>
      <c r="D99" s="530"/>
      <c r="E99" s="530"/>
    </row>
    <row r="100" spans="1:7" ht="38.25" customHeight="1" x14ac:dyDescent="0.25">
      <c r="A100" s="454" t="s">
        <v>48</v>
      </c>
      <c r="B100" s="454"/>
      <c r="C100" s="454"/>
      <c r="D100" s="29" t="s">
        <v>7</v>
      </c>
      <c r="E100" s="29" t="s">
        <v>8</v>
      </c>
      <c r="F100" s="30" t="s">
        <v>66</v>
      </c>
    </row>
    <row r="101" spans="1:7" x14ac:dyDescent="0.25">
      <c r="A101" s="467" t="s">
        <v>84</v>
      </c>
      <c r="B101" s="468"/>
      <c r="C101" s="469"/>
      <c r="D101" s="29" t="s">
        <v>51</v>
      </c>
      <c r="E101" s="34">
        <f>E112+E113+(E114*E115)</f>
        <v>1004.3736019349699</v>
      </c>
      <c r="F101" s="32">
        <f>E101/E13</f>
        <v>0.28185031624385293</v>
      </c>
    </row>
    <row r="102" spans="1:7" x14ac:dyDescent="0.25">
      <c r="A102" s="458" t="s">
        <v>85</v>
      </c>
      <c r="B102" s="459"/>
      <c r="C102" s="460"/>
      <c r="D102" s="12" t="s">
        <v>11</v>
      </c>
      <c r="E102" s="33">
        <f>ROUND(E10/E34*E103,4)</f>
        <v>1.4500000000000001E-2</v>
      </c>
      <c r="F102" s="32"/>
    </row>
    <row r="103" spans="1:7" x14ac:dyDescent="0.25">
      <c r="A103" s="458" t="s">
        <v>86</v>
      </c>
      <c r="B103" s="459"/>
      <c r="C103" s="460"/>
      <c r="D103" s="12" t="s">
        <v>59</v>
      </c>
      <c r="E103" s="33">
        <f>'БАЗА-2'!E103</f>
        <v>0.33333000000000002</v>
      </c>
      <c r="F103" s="32"/>
    </row>
    <row r="104" spans="1:7" x14ac:dyDescent="0.25">
      <c r="A104" s="458" t="str">
        <f>'БАЗА-2'!A104:C104</f>
        <v>Оз - основна зарплата електрика                       Оз=(К*5135,09)</v>
      </c>
      <c r="B104" s="459"/>
      <c r="C104" s="460"/>
      <c r="D104" s="12" t="s">
        <v>51</v>
      </c>
      <c r="E104" s="33">
        <f>E102*'БАЗА-2'!E104</f>
        <v>74.458848500000002</v>
      </c>
      <c r="F104" s="14"/>
    </row>
    <row r="105" spans="1:7" ht="15" customHeight="1" x14ac:dyDescent="0.25">
      <c r="A105" s="458" t="s">
        <v>53</v>
      </c>
      <c r="B105" s="459"/>
      <c r="C105" s="460"/>
      <c r="D105" s="12" t="s">
        <v>51</v>
      </c>
      <c r="E105" s="33">
        <f>ROUND(E104/1.1*0.05,4)</f>
        <v>3.3845000000000001</v>
      </c>
      <c r="F105" s="14"/>
    </row>
    <row r="106" spans="1:7" x14ac:dyDescent="0.25">
      <c r="A106" s="458" t="s">
        <v>54</v>
      </c>
      <c r="B106" s="459"/>
      <c r="C106" s="460"/>
      <c r="D106" s="12" t="s">
        <v>51</v>
      </c>
      <c r="E106" s="33">
        <f>ROUND((E104+E105)*'БАЗА-2'!E106,4)</f>
        <v>17.125499999999999</v>
      </c>
      <c r="F106" s="14"/>
    </row>
    <row r="107" spans="1:7" x14ac:dyDescent="0.25">
      <c r="A107" s="458" t="str">
        <f>'БАЗА-2'!A107:C107</f>
        <v>Зв - загальновиробничі витрати   47,90%     Н=(Оз*47,90/100)</v>
      </c>
      <c r="B107" s="459"/>
      <c r="C107" s="460"/>
      <c r="D107" s="12" t="s">
        <v>51</v>
      </c>
      <c r="E107" s="33">
        <f>ROUND(E104*'БАЗА-2'!E107,4)</f>
        <v>32.422199999999997</v>
      </c>
      <c r="F107" s="14"/>
    </row>
    <row r="108" spans="1:7" x14ac:dyDescent="0.25">
      <c r="A108" s="458" t="s">
        <v>56</v>
      </c>
      <c r="B108" s="459"/>
      <c r="C108" s="460"/>
      <c r="D108" s="12" t="s">
        <v>51</v>
      </c>
      <c r="E108" s="33">
        <f>E104*'БАЗА-2'!E108</f>
        <v>2.6373324138700003</v>
      </c>
      <c r="F108" s="14"/>
    </row>
    <row r="109" spans="1:7" x14ac:dyDescent="0.25">
      <c r="A109" s="458" t="s">
        <v>57</v>
      </c>
      <c r="B109" s="459"/>
      <c r="C109" s="460"/>
      <c r="D109" s="12" t="s">
        <v>51</v>
      </c>
      <c r="E109" s="33">
        <f>ROUND(E104*E110,4)</f>
        <v>57.234299999999998</v>
      </c>
      <c r="F109" s="14"/>
      <c r="G109" s="2"/>
    </row>
    <row r="110" spans="1:7" x14ac:dyDescent="0.25">
      <c r="A110" s="458" t="s">
        <v>58</v>
      </c>
      <c r="B110" s="459"/>
      <c r="C110" s="460"/>
      <c r="D110" s="12" t="s">
        <v>59</v>
      </c>
      <c r="E110" s="33">
        <f>'БАЗА-2'!E110</f>
        <v>0.76866999999999996</v>
      </c>
      <c r="F110" s="14"/>
      <c r="G110" s="2"/>
    </row>
    <row r="111" spans="1:7" x14ac:dyDescent="0.25">
      <c r="A111" s="458" t="s">
        <v>88</v>
      </c>
      <c r="B111" s="459"/>
      <c r="C111" s="460"/>
      <c r="D111" s="12" t="s">
        <v>51</v>
      </c>
      <c r="E111" s="33">
        <f>'БАЗА-2'!E111*E23</f>
        <v>54</v>
      </c>
      <c r="F111" s="14"/>
      <c r="G111" s="2"/>
    </row>
    <row r="112" spans="1:7" x14ac:dyDescent="0.25">
      <c r="A112" s="458" t="s">
        <v>60</v>
      </c>
      <c r="B112" s="459"/>
      <c r="C112" s="460"/>
      <c r="D112" s="12" t="s">
        <v>51</v>
      </c>
      <c r="E112" s="33">
        <f>SUM(E104:E109)+E111</f>
        <v>241.26268091387001</v>
      </c>
      <c r="F112" s="14"/>
      <c r="G112" s="2"/>
    </row>
    <row r="113" spans="1:7" x14ac:dyDescent="0.25">
      <c r="A113" s="458" t="str">
        <f>'БАЗА-2'!A113:C113</f>
        <v>Н - накладні витрати  26,82 %</v>
      </c>
      <c r="B113" s="459"/>
      <c r="C113" s="460"/>
      <c r="D113" s="12" t="s">
        <v>51</v>
      </c>
      <c r="E113" s="33">
        <f>(E112-E111)*'БАЗА-2'!E113</f>
        <v>50.223851021099939</v>
      </c>
      <c r="F113" s="14"/>
      <c r="G113" s="2"/>
    </row>
    <row r="114" spans="1:7" x14ac:dyDescent="0.25">
      <c r="A114" s="458" t="s">
        <v>89</v>
      </c>
      <c r="B114" s="459"/>
      <c r="C114" s="460"/>
      <c r="D114" s="12" t="s">
        <v>90</v>
      </c>
      <c r="E114" s="33">
        <f>E24</f>
        <v>329</v>
      </c>
      <c r="F114" s="14"/>
      <c r="G114" s="2"/>
    </row>
    <row r="115" spans="1:7" x14ac:dyDescent="0.25">
      <c r="A115" s="458" t="s">
        <v>91</v>
      </c>
      <c r="B115" s="459"/>
      <c r="C115" s="460"/>
      <c r="D115" s="12" t="s">
        <v>51</v>
      </c>
      <c r="E115" s="43">
        <f>'БАЗА-2'!E115</f>
        <v>2.16683</v>
      </c>
      <c r="F115" s="34"/>
      <c r="G115" s="2"/>
    </row>
    <row r="116" spans="1:7" x14ac:dyDescent="0.25">
      <c r="A116" s="458" t="s">
        <v>81</v>
      </c>
      <c r="B116" s="459"/>
      <c r="C116" s="460"/>
      <c r="D116" s="12" t="s">
        <v>63</v>
      </c>
      <c r="E116" s="33"/>
      <c r="F116" s="32">
        <f>ROUND(F101*1.05*1.2,3)</f>
        <v>0.35499999999999998</v>
      </c>
      <c r="G116" s="2"/>
    </row>
    <row r="117" spans="1:7" ht="12.75" customHeight="1" x14ac:dyDescent="0.25">
      <c r="G117" s="2"/>
    </row>
    <row r="118" spans="1:7" ht="15.75" x14ac:dyDescent="0.25">
      <c r="A118" s="7" t="s">
        <v>92</v>
      </c>
      <c r="B118" s="470" t="s">
        <v>93</v>
      </c>
      <c r="C118" s="470"/>
      <c r="D118" s="470"/>
      <c r="E118" s="470"/>
      <c r="G118" s="2"/>
    </row>
    <row r="119" spans="1:7" ht="38.25" customHeight="1" x14ac:dyDescent="0.25">
      <c r="A119" s="471" t="s">
        <v>48</v>
      </c>
      <c r="B119" s="472"/>
      <c r="C119" s="473"/>
      <c r="D119" s="29" t="s">
        <v>7</v>
      </c>
      <c r="E119" s="29" t="s">
        <v>8</v>
      </c>
      <c r="F119" s="30" t="s">
        <v>66</v>
      </c>
      <c r="G119" s="2"/>
    </row>
    <row r="120" spans="1:7" x14ac:dyDescent="0.25">
      <c r="A120" s="474" t="s">
        <v>94</v>
      </c>
      <c r="B120" s="475"/>
      <c r="C120" s="476"/>
      <c r="D120" s="29" t="s">
        <v>51</v>
      </c>
      <c r="E120" s="34">
        <f>(E121*0.5*E122)/12</f>
        <v>21.164962499999998</v>
      </c>
      <c r="F120" s="32">
        <f>E120/E13</f>
        <v>5.9393749123053171E-3</v>
      </c>
      <c r="G120" s="2"/>
    </row>
    <row r="121" spans="1:7" x14ac:dyDescent="0.25">
      <c r="A121" s="447" t="s">
        <v>95</v>
      </c>
      <c r="B121" s="448"/>
      <c r="C121" s="449"/>
      <c r="D121" s="12" t="s">
        <v>96</v>
      </c>
      <c r="E121" s="14">
        <f>E15</f>
        <v>297</v>
      </c>
      <c r="F121" s="12"/>
      <c r="G121" s="2"/>
    </row>
    <row r="122" spans="1:7" x14ac:dyDescent="0.25">
      <c r="A122" s="447" t="s">
        <v>97</v>
      </c>
      <c r="B122" s="448"/>
      <c r="C122" s="449"/>
      <c r="D122" s="12" t="s">
        <v>51</v>
      </c>
      <c r="E122" s="12">
        <f>'БАЗА-2'!E122</f>
        <v>1.7102999999999999</v>
      </c>
      <c r="F122" s="12"/>
      <c r="G122" s="2"/>
    </row>
    <row r="123" spans="1:7" ht="15" customHeight="1" x14ac:dyDescent="0.25">
      <c r="A123" s="446" t="s">
        <v>81</v>
      </c>
      <c r="B123" s="446"/>
      <c r="C123" s="446"/>
      <c r="D123" s="12" t="s">
        <v>63</v>
      </c>
      <c r="E123" s="12"/>
      <c r="F123" s="44">
        <f>ROUND(F120*1.05*1.2,3)</f>
        <v>7.0000000000000001E-3</v>
      </c>
      <c r="G123" s="2"/>
    </row>
    <row r="124" spans="1:7" ht="15" customHeight="1" x14ac:dyDescent="0.25">
      <c r="G124" s="2"/>
    </row>
    <row r="125" spans="1:7" ht="51" customHeight="1" x14ac:dyDescent="0.25">
      <c r="A125" s="45" t="s">
        <v>98</v>
      </c>
      <c r="B125" s="480" t="s">
        <v>99</v>
      </c>
      <c r="C125" s="480"/>
      <c r="D125" s="480"/>
      <c r="E125" s="480"/>
      <c r="G125" s="2"/>
    </row>
    <row r="126" spans="1:7" ht="38.25" customHeight="1" x14ac:dyDescent="0.25">
      <c r="A126" s="454" t="s">
        <v>48</v>
      </c>
      <c r="B126" s="454"/>
      <c r="C126" s="454"/>
      <c r="D126" s="29" t="s">
        <v>7</v>
      </c>
      <c r="E126" s="29" t="s">
        <v>8</v>
      </c>
      <c r="F126" s="30" t="s">
        <v>66</v>
      </c>
      <c r="G126" s="2"/>
    </row>
    <row r="127" spans="1:7" x14ac:dyDescent="0.25">
      <c r="A127" s="467" t="s">
        <v>100</v>
      </c>
      <c r="B127" s="468"/>
      <c r="C127" s="469"/>
      <c r="D127" s="46" t="s">
        <v>51</v>
      </c>
      <c r="E127" s="47">
        <f>E143+E144</f>
        <v>2550.1325219077785</v>
      </c>
      <c r="F127" s="44">
        <f>E127/(E12+E13)</f>
        <v>0.71562579539996585</v>
      </c>
      <c r="G127" s="2"/>
    </row>
    <row r="128" spans="1:7" x14ac:dyDescent="0.25">
      <c r="A128" s="477" t="s">
        <v>101</v>
      </c>
      <c r="B128" s="478"/>
      <c r="C128" s="479"/>
      <c r="D128" s="48" t="s">
        <v>51</v>
      </c>
      <c r="E128" s="49">
        <f>ROUND((E12+E13)*'БАЗА-2'!E128,4)</f>
        <v>806.08249999999998</v>
      </c>
      <c r="F128" s="47"/>
      <c r="G128" s="2"/>
    </row>
    <row r="129" spans="1:7" x14ac:dyDescent="0.25">
      <c r="A129" s="458" t="s">
        <v>326</v>
      </c>
      <c r="B129" s="459"/>
      <c r="C129" s="460"/>
      <c r="D129" s="12" t="s">
        <v>11</v>
      </c>
      <c r="E129" s="50">
        <f>ROUND(E22/E36*'БАЗА-2'!E129,4)</f>
        <v>3.7900000000000003E-2</v>
      </c>
      <c r="F129" s="49"/>
      <c r="G129" s="2"/>
    </row>
    <row r="130" spans="1:7" x14ac:dyDescent="0.25">
      <c r="A130" s="477" t="s">
        <v>327</v>
      </c>
      <c r="B130" s="478"/>
      <c r="C130" s="479"/>
      <c r="D130" s="48" t="s">
        <v>51</v>
      </c>
      <c r="E130" s="50">
        <f>E129*'БАЗА-2'!E130</f>
        <v>205.12794372000002</v>
      </c>
      <c r="F130" s="49"/>
      <c r="G130" s="2"/>
    </row>
    <row r="131" spans="1:7" x14ac:dyDescent="0.25">
      <c r="A131" s="458" t="s">
        <v>104</v>
      </c>
      <c r="B131" s="459"/>
      <c r="C131" s="460"/>
      <c r="D131" s="12" t="s">
        <v>11</v>
      </c>
      <c r="E131" s="50">
        <f>ROUND((E12+E13)*'БАЗА-2'!E131/E31,4)</f>
        <v>2.76E-2</v>
      </c>
      <c r="F131" s="49"/>
      <c r="G131" s="2"/>
    </row>
    <row r="132" spans="1:7" x14ac:dyDescent="0.25">
      <c r="A132" s="477" t="s">
        <v>328</v>
      </c>
      <c r="B132" s="478"/>
      <c r="C132" s="479"/>
      <c r="D132" s="48" t="s">
        <v>51</v>
      </c>
      <c r="E132" s="50">
        <f>ROUND(E131*'БАЗА-2'!E132,4)</f>
        <v>143.59020000000001</v>
      </c>
      <c r="F132" s="49"/>
      <c r="G132" s="2"/>
    </row>
    <row r="133" spans="1:7" x14ac:dyDescent="0.25">
      <c r="A133" s="458" t="s">
        <v>329</v>
      </c>
      <c r="B133" s="459"/>
      <c r="C133" s="460"/>
      <c r="D133" s="12" t="s">
        <v>11</v>
      </c>
      <c r="E133" s="50">
        <f>ROUND((E12+E13)/E32,4)</f>
        <v>5.7500000000000002E-2</v>
      </c>
      <c r="F133" s="49"/>
      <c r="G133" s="2"/>
    </row>
    <row r="134" spans="1:7" x14ac:dyDescent="0.25">
      <c r="A134" s="477" t="s">
        <v>330</v>
      </c>
      <c r="B134" s="478"/>
      <c r="C134" s="479"/>
      <c r="D134" s="48" t="s">
        <v>51</v>
      </c>
      <c r="E134" s="50">
        <f>ROUND(E133*'БАЗА-2'!E134,4)</f>
        <v>345.51830000000001</v>
      </c>
      <c r="F134" s="49"/>
      <c r="G134" s="2"/>
    </row>
    <row r="135" spans="1:7" x14ac:dyDescent="0.25">
      <c r="A135" s="458" t="s">
        <v>355</v>
      </c>
      <c r="B135" s="459"/>
      <c r="C135" s="460"/>
      <c r="D135" s="12" t="s">
        <v>11</v>
      </c>
      <c r="E135" s="50">
        <f>ROUND((E12+E13)/E33,4)</f>
        <v>3.8199999999999998E-2</v>
      </c>
      <c r="F135" s="49"/>
      <c r="G135" s="2"/>
    </row>
    <row r="136" spans="1:7" x14ac:dyDescent="0.25">
      <c r="A136" s="477" t="s">
        <v>332</v>
      </c>
      <c r="B136" s="478"/>
      <c r="C136" s="479"/>
      <c r="D136" s="48" t="s">
        <v>51</v>
      </c>
      <c r="E136" s="50">
        <f>ROUND(E135*'БАЗА-2'!E136,4)</f>
        <v>212.38800000000001</v>
      </c>
      <c r="F136" s="49"/>
      <c r="G136" s="2"/>
    </row>
    <row r="137" spans="1:7" x14ac:dyDescent="0.25">
      <c r="A137" s="458" t="s">
        <v>110</v>
      </c>
      <c r="B137" s="459"/>
      <c r="C137" s="460"/>
      <c r="D137" s="12" t="s">
        <v>51</v>
      </c>
      <c r="E137" s="50">
        <f>ROUND(E128*'БАЗА-2'!E137,4)</f>
        <v>36.639899999999997</v>
      </c>
      <c r="F137" s="49"/>
      <c r="G137" s="2"/>
    </row>
    <row r="138" spans="1:7" x14ac:dyDescent="0.25">
      <c r="A138" s="458" t="s">
        <v>54</v>
      </c>
      <c r="B138" s="459"/>
      <c r="C138" s="460"/>
      <c r="D138" s="12" t="s">
        <v>51</v>
      </c>
      <c r="E138" s="50">
        <f>ROUND((E128+E137)*'БАЗА-2'!E138,4)</f>
        <v>185.3989</v>
      </c>
      <c r="F138" s="49"/>
      <c r="G138" s="2"/>
    </row>
    <row r="139" spans="1:7" x14ac:dyDescent="0.25">
      <c r="A139" s="458" t="str">
        <f>'БАЗА-2'!A139:C139</f>
        <v>Зв - загальновиробничі витрати   47,90%     Н=(Оз*47,90/100)</v>
      </c>
      <c r="B139" s="459"/>
      <c r="C139" s="460"/>
      <c r="D139" s="12" t="s">
        <v>51</v>
      </c>
      <c r="E139" s="50">
        <f>ROUND(E128*'БАЗА-2'!E139,4)</f>
        <v>351.00439999999998</v>
      </c>
      <c r="F139" s="49"/>
      <c r="G139" s="2"/>
    </row>
    <row r="140" spans="1:7" x14ac:dyDescent="0.25">
      <c r="A140" s="458" t="s">
        <v>56</v>
      </c>
      <c r="B140" s="459"/>
      <c r="C140" s="460"/>
      <c r="D140" s="12" t="s">
        <v>51</v>
      </c>
      <c r="E140" s="50">
        <f>E128*'БАЗА-2'!E140</f>
        <v>28.554650358349999</v>
      </c>
      <c r="F140" s="49"/>
      <c r="G140" s="2"/>
    </row>
    <row r="141" spans="1:7" x14ac:dyDescent="0.25">
      <c r="A141" s="458" t="s">
        <v>111</v>
      </c>
      <c r="B141" s="459"/>
      <c r="C141" s="460"/>
      <c r="D141" s="12" t="s">
        <v>51</v>
      </c>
      <c r="E141" s="50">
        <f>E128*E142</f>
        <v>603.14800629499996</v>
      </c>
      <c r="F141" s="49"/>
      <c r="G141" s="2"/>
    </row>
    <row r="142" spans="1:7" x14ac:dyDescent="0.25">
      <c r="A142" s="458" t="s">
        <v>58</v>
      </c>
      <c r="B142" s="459"/>
      <c r="C142" s="460"/>
      <c r="D142" s="12" t="s">
        <v>59</v>
      </c>
      <c r="E142" s="33">
        <f>'БАЗА-2'!E142</f>
        <v>0.74824599999999997</v>
      </c>
      <c r="F142" s="49"/>
      <c r="G142" s="2"/>
    </row>
    <row r="143" spans="1:7" x14ac:dyDescent="0.25">
      <c r="A143" s="458" t="s">
        <v>60</v>
      </c>
      <c r="B143" s="459"/>
      <c r="C143" s="460"/>
      <c r="D143" s="12" t="s">
        <v>51</v>
      </c>
      <c r="E143" s="33">
        <f>E128+SUM(E137:E141)</f>
        <v>2010.8283566533501</v>
      </c>
      <c r="F143" s="49"/>
      <c r="G143" s="2"/>
    </row>
    <row r="144" spans="1:7" x14ac:dyDescent="0.25">
      <c r="A144" s="458" t="str">
        <f>'БАЗА-2'!A144:C144</f>
        <v>Н - накладні витрати  26,82 %</v>
      </c>
      <c r="B144" s="459"/>
      <c r="C144" s="460"/>
      <c r="D144" s="12" t="s">
        <v>51</v>
      </c>
      <c r="E144" s="33">
        <f>E143*'БАЗА-2'!E144</f>
        <v>539.30416525442843</v>
      </c>
      <c r="F144" s="49"/>
      <c r="G144" s="2"/>
    </row>
    <row r="145" spans="1:7" x14ac:dyDescent="0.25">
      <c r="A145" s="458" t="s">
        <v>81</v>
      </c>
      <c r="B145" s="459"/>
      <c r="C145" s="460"/>
      <c r="D145" s="12" t="s">
        <v>63</v>
      </c>
      <c r="E145" s="49"/>
      <c r="F145" s="44">
        <f>ROUND(F127*1.05*1.2,3)</f>
        <v>0.90200000000000002</v>
      </c>
      <c r="G145" s="2"/>
    </row>
    <row r="146" spans="1:7" x14ac:dyDescent="0.25">
      <c r="A146" s="36"/>
      <c r="B146" s="36"/>
      <c r="C146" s="36"/>
      <c r="D146" s="22"/>
      <c r="E146" s="51"/>
      <c r="F146" s="52"/>
      <c r="G146" s="2"/>
    </row>
    <row r="147" spans="1:7" ht="15.75" x14ac:dyDescent="0.25">
      <c r="A147" s="26" t="s">
        <v>112</v>
      </c>
      <c r="B147" s="481" t="s">
        <v>113</v>
      </c>
      <c r="C147" s="481"/>
      <c r="D147" s="481"/>
      <c r="E147" s="481"/>
      <c r="F147" s="52"/>
      <c r="G147" s="2"/>
    </row>
    <row r="148" spans="1:7" ht="25.5" customHeight="1" x14ac:dyDescent="0.25">
      <c r="A148" s="454" t="s">
        <v>48</v>
      </c>
      <c r="B148" s="454"/>
      <c r="C148" s="454"/>
      <c r="D148" s="13" t="s">
        <v>7</v>
      </c>
      <c r="E148" s="29" t="s">
        <v>8</v>
      </c>
      <c r="F148" s="30" t="s">
        <v>49</v>
      </c>
      <c r="G148" s="2"/>
    </row>
    <row r="149" spans="1:7" x14ac:dyDescent="0.25">
      <c r="A149" s="467" t="s">
        <v>114</v>
      </c>
      <c r="B149" s="468"/>
      <c r="C149" s="469"/>
      <c r="D149" s="29" t="s">
        <v>51</v>
      </c>
      <c r="E149" s="31">
        <f>ROUND((E158+E159)+(E160*E161),4)</f>
        <v>328.29469999999998</v>
      </c>
      <c r="F149" s="32">
        <f>ROUND(E149/E13,3)</f>
        <v>9.1999999999999998E-2</v>
      </c>
      <c r="G149" s="2"/>
    </row>
    <row r="150" spans="1:7" x14ac:dyDescent="0.25">
      <c r="A150" s="458" t="s">
        <v>333</v>
      </c>
      <c r="B150" s="459"/>
      <c r="C150" s="460"/>
      <c r="D150" s="12" t="s">
        <v>11</v>
      </c>
      <c r="E150" s="33">
        <f>ROUND(E21/E35*'БАЗА-2'!E150,4)</f>
        <v>1.3599999999999999E-2</v>
      </c>
      <c r="F150" s="14"/>
      <c r="G150" s="2"/>
    </row>
    <row r="151" spans="1:7" x14ac:dyDescent="0.25">
      <c r="A151" s="458" t="s">
        <v>334</v>
      </c>
      <c r="B151" s="459"/>
      <c r="C151" s="460"/>
      <c r="D151" s="12" t="s">
        <v>51</v>
      </c>
      <c r="E151" s="33">
        <f>ROUND(E150*'БАЗА-2'!E151,4)</f>
        <v>75.895099999999999</v>
      </c>
      <c r="F151" s="14"/>
      <c r="G151" s="2"/>
    </row>
    <row r="152" spans="1:7" x14ac:dyDescent="0.25">
      <c r="A152" s="458" t="s">
        <v>53</v>
      </c>
      <c r="B152" s="459"/>
      <c r="C152" s="460"/>
      <c r="D152" s="12" t="s">
        <v>51</v>
      </c>
      <c r="E152" s="33">
        <f>E151/1.1*0.05</f>
        <v>3.4497772727272729</v>
      </c>
      <c r="F152" s="14"/>
      <c r="G152" s="2"/>
    </row>
    <row r="153" spans="1:7" x14ac:dyDescent="0.25">
      <c r="A153" s="458" t="s">
        <v>54</v>
      </c>
      <c r="B153" s="459"/>
      <c r="C153" s="460"/>
      <c r="D153" s="12" t="s">
        <v>51</v>
      </c>
      <c r="E153" s="33">
        <f>ROUND((E151+E152)*'БАЗА-2'!E153,4)</f>
        <v>17.4559</v>
      </c>
      <c r="F153" s="34"/>
      <c r="G153" s="2"/>
    </row>
    <row r="154" spans="1:7" x14ac:dyDescent="0.25">
      <c r="A154" s="458" t="str">
        <f>'БАЗА-2'!A139:C139</f>
        <v>Зв - загальновиробничі витрати   47,90%     Н=(Оз*47,90/100)</v>
      </c>
      <c r="B154" s="459"/>
      <c r="C154" s="460"/>
      <c r="D154" s="12" t="s">
        <v>51</v>
      </c>
      <c r="E154" s="33">
        <f>ROUND(E151*'БАЗА-2'!E154,4)</f>
        <v>33.047600000000003</v>
      </c>
      <c r="F154" s="12"/>
      <c r="G154" s="2"/>
    </row>
    <row r="155" spans="1:7" x14ac:dyDescent="0.25">
      <c r="A155" s="458" t="s">
        <v>56</v>
      </c>
      <c r="B155" s="459"/>
      <c r="C155" s="460"/>
      <c r="D155" s="35" t="s">
        <v>51</v>
      </c>
      <c r="E155" s="33">
        <f>E151*'БАЗА-2'!E155</f>
        <v>2.6884943612820003</v>
      </c>
      <c r="F155" s="12"/>
      <c r="G155" s="2"/>
    </row>
    <row r="156" spans="1:7" x14ac:dyDescent="0.25">
      <c r="A156" s="458" t="s">
        <v>57</v>
      </c>
      <c r="B156" s="459"/>
      <c r="C156" s="460"/>
      <c r="D156" s="12" t="s">
        <v>51</v>
      </c>
      <c r="E156" s="33">
        <f>E151*E157</f>
        <v>2.1380408621</v>
      </c>
      <c r="F156" s="12"/>
      <c r="G156" s="2"/>
    </row>
    <row r="157" spans="1:7" x14ac:dyDescent="0.25">
      <c r="A157" s="458" t="s">
        <v>58</v>
      </c>
      <c r="B157" s="459"/>
      <c r="C157" s="460"/>
      <c r="D157" s="12" t="s">
        <v>59</v>
      </c>
      <c r="E157" s="33">
        <f>'БАЗА-2'!E157</f>
        <v>2.8171000000000002E-2</v>
      </c>
      <c r="F157" s="12"/>
      <c r="G157" s="2"/>
    </row>
    <row r="158" spans="1:7" x14ac:dyDescent="0.25">
      <c r="A158" s="458" t="s">
        <v>60</v>
      </c>
      <c r="B158" s="459"/>
      <c r="C158" s="460"/>
      <c r="D158" s="35" t="s">
        <v>51</v>
      </c>
      <c r="E158" s="33">
        <f>SUM(E151:E156)</f>
        <v>134.6749124961093</v>
      </c>
      <c r="F158" s="12"/>
      <c r="G158" s="2"/>
    </row>
    <row r="159" spans="1:7" x14ac:dyDescent="0.25">
      <c r="A159" s="458" t="str">
        <f>'БАЗА-2'!A144:C144</f>
        <v>Н - накладні витрати  26,82 %</v>
      </c>
      <c r="B159" s="459"/>
      <c r="C159" s="460"/>
      <c r="D159" s="35" t="s">
        <v>51</v>
      </c>
      <c r="E159" s="33">
        <f>E158*'БАЗА-2'!E159</f>
        <v>36.119811531456513</v>
      </c>
      <c r="F159" s="12"/>
      <c r="G159" s="2"/>
    </row>
    <row r="160" spans="1:7" x14ac:dyDescent="0.25">
      <c r="A160" s="53" t="s">
        <v>117</v>
      </c>
      <c r="B160" s="54"/>
      <c r="C160" s="55"/>
      <c r="D160" s="12" t="s">
        <v>51</v>
      </c>
      <c r="E160" s="33">
        <f>'БАЗА-2'!E160</f>
        <v>1.25</v>
      </c>
      <c r="F160" s="12"/>
      <c r="G160" s="2"/>
    </row>
    <row r="161" spans="1:7" x14ac:dyDescent="0.25">
      <c r="A161" s="458" t="s">
        <v>118</v>
      </c>
      <c r="B161" s="459"/>
      <c r="C161" s="460"/>
      <c r="D161" s="12" t="s">
        <v>13</v>
      </c>
      <c r="E161" s="33">
        <f>E21</f>
        <v>126</v>
      </c>
      <c r="F161" s="12"/>
      <c r="G161" s="2"/>
    </row>
    <row r="162" spans="1:7" x14ac:dyDescent="0.25">
      <c r="A162" s="458" t="s">
        <v>62</v>
      </c>
      <c r="B162" s="459"/>
      <c r="C162" s="460"/>
      <c r="D162" s="12" t="s">
        <v>63</v>
      </c>
      <c r="E162" s="33"/>
      <c r="F162" s="32">
        <f>ROUND(F149*1.05*1.2,3)</f>
        <v>0.11600000000000001</v>
      </c>
      <c r="G162" s="2"/>
    </row>
    <row r="163" spans="1:7" x14ac:dyDescent="0.25">
      <c r="A163" s="36"/>
      <c r="B163" s="36"/>
      <c r="C163" s="36"/>
      <c r="D163" s="22"/>
      <c r="E163" s="51"/>
      <c r="F163" s="52"/>
      <c r="G163" s="2"/>
    </row>
    <row r="164" spans="1:7" ht="15.75" customHeight="1" x14ac:dyDescent="0.25">
      <c r="A164" s="58" t="s">
        <v>119</v>
      </c>
      <c r="B164" s="483" t="s">
        <v>121</v>
      </c>
      <c r="C164" s="483"/>
      <c r="D164" s="483"/>
      <c r="E164" s="483"/>
      <c r="F164" s="59"/>
    </row>
    <row r="165" spans="1:7" ht="25.5" x14ac:dyDescent="0.25">
      <c r="A165" s="484" t="s">
        <v>48</v>
      </c>
      <c r="B165" s="485"/>
      <c r="C165" s="486"/>
      <c r="D165" s="60" t="s">
        <v>7</v>
      </c>
      <c r="E165" s="61" t="s">
        <v>8</v>
      </c>
      <c r="F165" s="62" t="s">
        <v>66</v>
      </c>
    </row>
    <row r="166" spans="1:7" x14ac:dyDescent="0.25">
      <c r="A166" s="467" t="s">
        <v>122</v>
      </c>
      <c r="B166" s="468"/>
      <c r="C166" s="487"/>
      <c r="D166" s="61" t="s">
        <v>51</v>
      </c>
      <c r="E166" s="63">
        <f>E178+E179</f>
        <v>887.70468167071022</v>
      </c>
      <c r="F166" s="64">
        <f>E166/(E12+E13)</f>
        <v>0.24911033581330438</v>
      </c>
    </row>
    <row r="167" spans="1:7" x14ac:dyDescent="0.25">
      <c r="A167" s="455" t="s">
        <v>123</v>
      </c>
      <c r="B167" s="456"/>
      <c r="C167" s="488"/>
      <c r="D167" s="61"/>
      <c r="E167" s="63">
        <f>E169+E171</f>
        <v>288.00299999999999</v>
      </c>
      <c r="F167" s="64"/>
    </row>
    <row r="168" spans="1:7" x14ac:dyDescent="0.25">
      <c r="A168" s="458" t="s">
        <v>124</v>
      </c>
      <c r="B168" s="459"/>
      <c r="C168" s="482"/>
      <c r="D168" s="66" t="s">
        <v>11</v>
      </c>
      <c r="E168" s="67">
        <f>(E12+E13)*'БАЗА-2'!E168</f>
        <v>3.1822054999999995E-2</v>
      </c>
      <c r="F168" s="68"/>
    </row>
    <row r="169" spans="1:7" x14ac:dyDescent="0.25">
      <c r="A169" s="458" t="s">
        <v>336</v>
      </c>
      <c r="B169" s="459"/>
      <c r="C169" s="482"/>
      <c r="D169" s="66" t="s">
        <v>51</v>
      </c>
      <c r="E169" s="67">
        <f>ROUND(E168*'БАЗА-2'!E169,4)</f>
        <v>198.5599</v>
      </c>
      <c r="F169" s="68"/>
    </row>
    <row r="170" spans="1:7" x14ac:dyDescent="0.25">
      <c r="A170" s="458" t="s">
        <v>337</v>
      </c>
      <c r="B170" s="459"/>
      <c r="C170" s="482"/>
      <c r="D170" s="66" t="s">
        <v>11</v>
      </c>
      <c r="E170" s="67">
        <f>(E12+E13)*'БАЗА-2'!E170</f>
        <v>1.6035750000000001E-2</v>
      </c>
      <c r="F170" s="66"/>
    </row>
    <row r="171" spans="1:7" x14ac:dyDescent="0.25">
      <c r="A171" s="458" t="s">
        <v>338</v>
      </c>
      <c r="B171" s="459"/>
      <c r="C171" s="482"/>
      <c r="D171" s="66" t="s">
        <v>51</v>
      </c>
      <c r="E171" s="67">
        <f>ROUND(E170*'БАЗА-2'!E171,4)</f>
        <v>89.443100000000001</v>
      </c>
      <c r="F171" s="66"/>
    </row>
    <row r="172" spans="1:7" x14ac:dyDescent="0.25">
      <c r="A172" s="458" t="s">
        <v>53</v>
      </c>
      <c r="B172" s="459"/>
      <c r="C172" s="482"/>
      <c r="D172" s="66" t="s">
        <v>51</v>
      </c>
      <c r="E172" s="67">
        <f>E167*0.05</f>
        <v>14.40015</v>
      </c>
      <c r="F172" s="66"/>
    </row>
    <row r="173" spans="1:7" x14ac:dyDescent="0.25">
      <c r="A173" s="458" t="s">
        <v>54</v>
      </c>
      <c r="B173" s="459"/>
      <c r="C173" s="482"/>
      <c r="D173" s="66" t="s">
        <v>51</v>
      </c>
      <c r="E173" s="67">
        <f>(E167+E172)*'БАЗА-2'!E173</f>
        <v>66.52869299999999</v>
      </c>
      <c r="F173" s="66"/>
    </row>
    <row r="174" spans="1:7" x14ac:dyDescent="0.25">
      <c r="A174" s="458" t="str">
        <f>'БАЗА-2'!A174:C174</f>
        <v>Зв - загальновиробничі витрати   47,90%     Н=(Оз*47,90/100)</v>
      </c>
      <c r="B174" s="459"/>
      <c r="C174" s="482"/>
      <c r="D174" s="66" t="s">
        <v>51</v>
      </c>
      <c r="E174" s="67">
        <f>E167*'БАЗА-2'!E174</f>
        <v>125.40731783262</v>
      </c>
      <c r="F174" s="66"/>
    </row>
    <row r="175" spans="1:7" x14ac:dyDescent="0.25">
      <c r="A175" s="458" t="s">
        <v>56</v>
      </c>
      <c r="B175" s="459"/>
      <c r="C175" s="482"/>
      <c r="D175" s="66" t="s">
        <v>51</v>
      </c>
      <c r="E175" s="67">
        <f>(E169+E171)*'БАЗА-2'!E175</f>
        <v>10.200778257</v>
      </c>
      <c r="F175" s="66"/>
    </row>
    <row r="176" spans="1:7" x14ac:dyDescent="0.25">
      <c r="A176" s="458" t="s">
        <v>57</v>
      </c>
      <c r="B176" s="459"/>
      <c r="C176" s="482"/>
      <c r="D176" s="66" t="s">
        <v>51</v>
      </c>
      <c r="E176" s="67">
        <f>E167*E177</f>
        <v>195.432211731</v>
      </c>
      <c r="F176" s="66"/>
    </row>
    <row r="177" spans="1:9" x14ac:dyDescent="0.25">
      <c r="A177" s="458" t="s">
        <v>58</v>
      </c>
      <c r="B177" s="459"/>
      <c r="C177" s="482"/>
      <c r="D177" s="66" t="s">
        <v>59</v>
      </c>
      <c r="E177" s="67">
        <f>'БАЗА-2'!E177</f>
        <v>0.67857699999999999</v>
      </c>
      <c r="F177" s="66"/>
    </row>
    <row r="178" spans="1:9" x14ac:dyDescent="0.25">
      <c r="A178" s="458" t="s">
        <v>60</v>
      </c>
      <c r="B178" s="459"/>
      <c r="C178" s="482"/>
      <c r="D178" s="66" t="s">
        <v>51</v>
      </c>
      <c r="E178" s="67">
        <f>E167+SUM(E172:E176)</f>
        <v>699.97215082061996</v>
      </c>
      <c r="F178" s="66"/>
    </row>
    <row r="179" spans="1:9" x14ac:dyDescent="0.25">
      <c r="A179" s="458" t="str">
        <f>'БАЗА-2'!A179:C179</f>
        <v>Н - накладні витрати  26,82 %</v>
      </c>
      <c r="B179" s="459"/>
      <c r="C179" s="482"/>
      <c r="D179" s="66" t="s">
        <v>51</v>
      </c>
      <c r="E179" s="67">
        <f>E178*'БАЗА-2'!E179</f>
        <v>187.73253085009026</v>
      </c>
      <c r="F179" s="66"/>
    </row>
    <row r="180" spans="1:9" x14ac:dyDescent="0.25">
      <c r="A180" s="458" t="s">
        <v>81</v>
      </c>
      <c r="B180" s="459"/>
      <c r="C180" s="482"/>
      <c r="D180" s="66" t="s">
        <v>63</v>
      </c>
      <c r="E180" s="67"/>
      <c r="F180" s="61">
        <f>ROUND(F166*1.05*1.2,3)</f>
        <v>0.314</v>
      </c>
    </row>
    <row r="181" spans="1:9" s="8" customFormat="1" x14ac:dyDescent="0.25">
      <c r="A181" s="36"/>
      <c r="B181" s="36"/>
      <c r="C181" s="36"/>
      <c r="D181" s="22"/>
      <c r="E181" s="51"/>
      <c r="F181" s="52"/>
      <c r="H181" s="2"/>
      <c r="I181" s="2"/>
    </row>
    <row r="182" spans="1:9" s="8" customFormat="1" ht="15.75" x14ac:dyDescent="0.25">
      <c r="A182" s="93" t="s">
        <v>120</v>
      </c>
      <c r="B182" s="502" t="s">
        <v>339</v>
      </c>
      <c r="C182" s="502"/>
      <c r="D182" s="502"/>
      <c r="E182" s="502"/>
      <c r="F182" s="502"/>
      <c r="H182" s="2"/>
      <c r="I182" s="2"/>
    </row>
    <row r="183" spans="1:9" s="8" customFormat="1" ht="25.5" x14ac:dyDescent="0.25">
      <c r="A183" s="454" t="s">
        <v>303</v>
      </c>
      <c r="B183" s="454"/>
      <c r="C183" s="454"/>
      <c r="D183" s="13" t="s">
        <v>7</v>
      </c>
      <c r="E183" s="29" t="s">
        <v>8</v>
      </c>
      <c r="F183" s="30" t="s">
        <v>49</v>
      </c>
      <c r="H183" s="2"/>
      <c r="I183" s="2"/>
    </row>
    <row r="184" spans="1:9" s="8" customFormat="1" x14ac:dyDescent="0.25">
      <c r="A184" s="489" t="s">
        <v>340</v>
      </c>
      <c r="B184" s="490"/>
      <c r="C184" s="491"/>
      <c r="D184" s="29" t="s">
        <v>51</v>
      </c>
      <c r="E184" s="47">
        <f>E185*E186</f>
        <v>5340.6056399999998</v>
      </c>
      <c r="F184" s="34">
        <f>E184/E25</f>
        <v>1.5646</v>
      </c>
      <c r="H184" s="2"/>
      <c r="I184" s="2"/>
    </row>
    <row r="185" spans="1:9" s="8" customFormat="1" ht="25.5" customHeight="1" x14ac:dyDescent="0.25">
      <c r="A185" s="531" t="s">
        <v>359</v>
      </c>
      <c r="B185" s="532"/>
      <c r="C185" s="533"/>
      <c r="D185" s="12" t="s">
        <v>51</v>
      </c>
      <c r="E185" s="33">
        <f>'БАЗА-2'!E185</f>
        <v>1.5646</v>
      </c>
      <c r="F185" s="34"/>
      <c r="H185" s="2"/>
      <c r="I185" s="2"/>
    </row>
    <row r="186" spans="1:9" s="8" customFormat="1" x14ac:dyDescent="0.25">
      <c r="A186" s="508" t="s">
        <v>360</v>
      </c>
      <c r="B186" s="509"/>
      <c r="C186" s="510"/>
      <c r="D186" s="12" t="s">
        <v>304</v>
      </c>
      <c r="E186" s="49">
        <v>3413.4</v>
      </c>
      <c r="F186" s="34"/>
      <c r="H186" s="2"/>
      <c r="I186" s="2"/>
    </row>
    <row r="187" spans="1:9" s="8" customFormat="1" ht="15" customHeight="1" x14ac:dyDescent="0.25">
      <c r="A187" s="498" t="s">
        <v>62</v>
      </c>
      <c r="B187" s="499"/>
      <c r="C187" s="500"/>
      <c r="D187" s="12" t="s">
        <v>51</v>
      </c>
      <c r="E187" s="34"/>
      <c r="F187" s="32">
        <f>ROUND(F184*1.05*1.2,3)</f>
        <v>1.9710000000000001</v>
      </c>
      <c r="H187" s="2"/>
      <c r="I187" s="2"/>
    </row>
    <row r="188" spans="1:9" s="8" customFormat="1" x14ac:dyDescent="0.25">
      <c r="A188" s="94"/>
      <c r="B188" s="94"/>
      <c r="C188" s="94"/>
      <c r="D188" s="81"/>
      <c r="E188" s="81"/>
      <c r="F188" s="87"/>
      <c r="H188" s="2"/>
      <c r="I188" s="2"/>
    </row>
    <row r="189" spans="1:9" s="8" customFormat="1" ht="15.75" x14ac:dyDescent="0.25">
      <c r="A189" s="95" t="s">
        <v>305</v>
      </c>
      <c r="B189" s="501" t="s">
        <v>343</v>
      </c>
      <c r="C189" s="501"/>
      <c r="D189" s="501"/>
      <c r="E189" s="501"/>
      <c r="F189" s="501"/>
      <c r="H189" s="2"/>
      <c r="I189" s="2"/>
    </row>
    <row r="190" spans="1:9" s="8" customFormat="1" ht="25.5" x14ac:dyDescent="0.25">
      <c r="A190" s="454" t="s">
        <v>303</v>
      </c>
      <c r="B190" s="454"/>
      <c r="C190" s="454"/>
      <c r="D190" s="13" t="s">
        <v>7</v>
      </c>
      <c r="E190" s="29" t="s">
        <v>8</v>
      </c>
      <c r="F190" s="30" t="s">
        <v>49</v>
      </c>
      <c r="H190" s="2"/>
      <c r="I190" s="2"/>
    </row>
    <row r="191" spans="1:9" s="8" customFormat="1" x14ac:dyDescent="0.25">
      <c r="A191" s="503" t="s">
        <v>306</v>
      </c>
      <c r="B191" s="503"/>
      <c r="C191" s="503"/>
      <c r="D191" s="46" t="s">
        <v>51</v>
      </c>
      <c r="E191" s="47">
        <f>E192*E193</f>
        <v>1020.5769300000001</v>
      </c>
      <c r="F191" s="34">
        <f>E191/E25</f>
        <v>0.29899130778695732</v>
      </c>
      <c r="H191" s="2"/>
      <c r="I191" s="2"/>
    </row>
    <row r="192" spans="1:9" s="8" customFormat="1" x14ac:dyDescent="0.25">
      <c r="A192" s="536" t="s">
        <v>361</v>
      </c>
      <c r="B192" s="536"/>
      <c r="C192" s="536"/>
      <c r="D192" s="12" t="s">
        <v>90</v>
      </c>
      <c r="E192" s="49">
        <f>E26</f>
        <v>471</v>
      </c>
      <c r="F192" s="34"/>
      <c r="H192" s="2"/>
      <c r="I192" s="2"/>
    </row>
    <row r="193" spans="1:9" s="8" customFormat="1" x14ac:dyDescent="0.25">
      <c r="A193" s="536" t="s">
        <v>362</v>
      </c>
      <c r="B193" s="536"/>
      <c r="C193" s="536"/>
      <c r="D193" s="12" t="s">
        <v>51</v>
      </c>
      <c r="E193" s="43">
        <f>'БАЗА-2'!E193</f>
        <v>2.16683</v>
      </c>
      <c r="F193" s="34"/>
      <c r="H193" s="2"/>
      <c r="I193" s="2"/>
    </row>
    <row r="194" spans="1:9" s="8" customFormat="1" x14ac:dyDescent="0.25">
      <c r="A194" s="508" t="s">
        <v>363</v>
      </c>
      <c r="B194" s="509"/>
      <c r="C194" s="510"/>
      <c r="D194" s="12" t="s">
        <v>304</v>
      </c>
      <c r="E194" s="49">
        <v>3413.4</v>
      </c>
      <c r="F194" s="34"/>
      <c r="H194" s="2"/>
      <c r="I194" s="2"/>
    </row>
    <row r="195" spans="1:9" s="8" customFormat="1" ht="15" customHeight="1" x14ac:dyDescent="0.25">
      <c r="A195" s="508" t="s">
        <v>62</v>
      </c>
      <c r="B195" s="509"/>
      <c r="C195" s="510"/>
      <c r="D195" s="12" t="s">
        <v>51</v>
      </c>
      <c r="E195" s="34"/>
      <c r="F195" s="32">
        <f>F191*1.05*1.2</f>
        <v>0.37672904781156624</v>
      </c>
      <c r="H195" s="2"/>
      <c r="I195" s="2"/>
    </row>
    <row r="196" spans="1:9" s="8" customFormat="1" x14ac:dyDescent="0.25">
      <c r="A196" s="2"/>
      <c r="B196" s="2"/>
      <c r="C196" s="2"/>
      <c r="D196" s="2"/>
      <c r="E196" s="2"/>
      <c r="F196" s="2"/>
      <c r="H196" s="2"/>
      <c r="I196" s="2"/>
    </row>
    <row r="197" spans="1:9" s="8" customFormat="1" ht="15.75" x14ac:dyDescent="0.25">
      <c r="A197" s="93" t="s">
        <v>308</v>
      </c>
      <c r="B197" s="534" t="s">
        <v>346</v>
      </c>
      <c r="C197" s="534"/>
      <c r="D197" s="22"/>
      <c r="E197" s="52"/>
      <c r="F197" s="87"/>
      <c r="H197" s="2"/>
      <c r="I197" s="2"/>
    </row>
    <row r="198" spans="1:9" s="8" customFormat="1" ht="25.5" x14ac:dyDescent="0.25">
      <c r="A198" s="454" t="s">
        <v>303</v>
      </c>
      <c r="B198" s="454"/>
      <c r="C198" s="454"/>
      <c r="D198" s="13" t="s">
        <v>7</v>
      </c>
      <c r="E198" s="29" t="s">
        <v>8</v>
      </c>
      <c r="F198" s="30" t="s">
        <v>49</v>
      </c>
      <c r="H198" s="2"/>
      <c r="I198" s="2"/>
    </row>
    <row r="199" spans="1:9" s="8" customFormat="1" x14ac:dyDescent="0.25">
      <c r="A199" s="503" t="s">
        <v>364</v>
      </c>
      <c r="B199" s="503"/>
      <c r="C199" s="503"/>
      <c r="D199" s="29" t="s">
        <v>51</v>
      </c>
      <c r="E199" s="47">
        <f>E209+E210</f>
        <v>1681.9814614183767</v>
      </c>
      <c r="F199" s="34">
        <f>E199/E13</f>
        <v>0.47200265509144851</v>
      </c>
      <c r="H199" s="2"/>
      <c r="I199" s="2"/>
    </row>
    <row r="200" spans="1:9" s="8" customFormat="1" x14ac:dyDescent="0.25">
      <c r="A200" s="535" t="s">
        <v>365</v>
      </c>
      <c r="B200" s="446"/>
      <c r="C200" s="446"/>
      <c r="D200" s="12" t="s">
        <v>11</v>
      </c>
      <c r="E200" s="49">
        <f>ROUND(E27/E37,4)</f>
        <v>0.1857</v>
      </c>
      <c r="F200" s="34"/>
      <c r="H200" s="2"/>
      <c r="I200" s="2"/>
    </row>
    <row r="201" spans="1:9" s="8" customFormat="1" x14ac:dyDescent="0.25">
      <c r="A201" s="504" t="s">
        <v>356</v>
      </c>
      <c r="B201" s="505"/>
      <c r="C201" s="506"/>
      <c r="D201" s="12" t="s">
        <v>51</v>
      </c>
      <c r="E201" s="49">
        <f>ROUND(E200*'БАЗА-2'!E201,4)</f>
        <v>727.32929999999999</v>
      </c>
      <c r="F201" s="34"/>
      <c r="H201" s="2"/>
      <c r="I201" s="2"/>
    </row>
    <row r="202" spans="1:9" s="8" customFormat="1" x14ac:dyDescent="0.25">
      <c r="A202" s="458" t="s">
        <v>53</v>
      </c>
      <c r="B202" s="459"/>
      <c r="C202" s="460"/>
      <c r="D202" s="12" t="s">
        <v>51</v>
      </c>
      <c r="E202" s="49">
        <f>E201/1.1*0.05</f>
        <v>33.06042272727273</v>
      </c>
      <c r="F202" s="34"/>
      <c r="H202" s="2"/>
      <c r="I202" s="2"/>
    </row>
    <row r="203" spans="1:9" s="8" customFormat="1" x14ac:dyDescent="0.25">
      <c r="A203" s="458" t="s">
        <v>54</v>
      </c>
      <c r="B203" s="459"/>
      <c r="C203" s="460"/>
      <c r="D203" s="12" t="s">
        <v>51</v>
      </c>
      <c r="E203" s="49">
        <f>(E201+E202)*'БАЗА-2'!E203</f>
        <v>167.28573899999998</v>
      </c>
      <c r="F203" s="34"/>
      <c r="H203" s="2"/>
      <c r="I203" s="2"/>
    </row>
    <row r="204" spans="1:9" s="8" customFormat="1" x14ac:dyDescent="0.25">
      <c r="A204" s="511" t="str">
        <f>'БАЗА-2'!A204:C204</f>
        <v>Зв - загальновиробничі витрати   47,90%     Н=(Оз*47,90/100)</v>
      </c>
      <c r="B204" s="512"/>
      <c r="C204" s="518"/>
      <c r="D204" s="12" t="s">
        <v>51</v>
      </c>
      <c r="E204" s="49">
        <f>E201*'БАЗА-2'!E204</f>
        <v>316.71343443002996</v>
      </c>
      <c r="F204" s="34"/>
      <c r="H204" s="2"/>
      <c r="I204" s="2"/>
    </row>
    <row r="205" spans="1:9" s="8" customFormat="1" x14ac:dyDescent="0.25">
      <c r="A205" s="458" t="s">
        <v>56</v>
      </c>
      <c r="B205" s="459"/>
      <c r="C205" s="460"/>
      <c r="D205" s="12" t="s">
        <v>51</v>
      </c>
      <c r="E205" s="49">
        <f>E201*'БАЗА-2'!E205</f>
        <v>25.76498585613</v>
      </c>
      <c r="F205" s="34"/>
      <c r="H205" s="2"/>
      <c r="I205" s="2"/>
    </row>
    <row r="206" spans="1:9" s="8" customFormat="1" x14ac:dyDescent="0.25">
      <c r="A206" s="458" t="s">
        <v>57</v>
      </c>
      <c r="B206" s="459"/>
      <c r="C206" s="460"/>
      <c r="D206" s="12" t="s">
        <v>51</v>
      </c>
      <c r="E206" s="49">
        <f>E201*E207</f>
        <v>56.120728788000001</v>
      </c>
      <c r="F206" s="34"/>
      <c r="H206" s="2"/>
      <c r="I206" s="2"/>
    </row>
    <row r="207" spans="1:9" s="8" customFormat="1" x14ac:dyDescent="0.25">
      <c r="A207" s="458" t="s">
        <v>58</v>
      </c>
      <c r="B207" s="459"/>
      <c r="C207" s="482"/>
      <c r="D207" s="84" t="s">
        <v>59</v>
      </c>
      <c r="E207" s="49">
        <f>'БАЗА-2'!E207</f>
        <v>7.7160000000000006E-2</v>
      </c>
      <c r="F207" s="34"/>
      <c r="H207" s="2"/>
      <c r="I207" s="2"/>
    </row>
    <row r="208" spans="1:9" x14ac:dyDescent="0.25">
      <c r="A208" s="504" t="s">
        <v>309</v>
      </c>
      <c r="B208" s="505"/>
      <c r="C208" s="519"/>
      <c r="D208" s="84" t="s">
        <v>304</v>
      </c>
      <c r="E208" s="49">
        <f>E13</f>
        <v>3563.5</v>
      </c>
      <c r="F208" s="34"/>
    </row>
    <row r="209" spans="1:9" x14ac:dyDescent="0.25">
      <c r="A209" s="458" t="s">
        <v>60</v>
      </c>
      <c r="B209" s="459"/>
      <c r="C209" s="482"/>
      <c r="D209" s="85" t="s">
        <v>51</v>
      </c>
      <c r="E209" s="49">
        <f>SUM(E201:E206)</f>
        <v>1326.2746108014326</v>
      </c>
      <c r="F209" s="34"/>
    </row>
    <row r="210" spans="1:9" x14ac:dyDescent="0.25">
      <c r="A210" s="511" t="str">
        <f>'БАЗА-2'!A210:C210</f>
        <v>Н - накладні витрати  26,82 %</v>
      </c>
      <c r="B210" s="512"/>
      <c r="C210" s="513"/>
      <c r="D210" s="85" t="s">
        <v>51</v>
      </c>
      <c r="E210" s="49">
        <f>E209*'БАЗА-2'!E210</f>
        <v>355.70685061694422</v>
      </c>
      <c r="F210" s="34"/>
    </row>
    <row r="211" spans="1:9" ht="12" customHeight="1" x14ac:dyDescent="0.25">
      <c r="A211" s="508" t="s">
        <v>62</v>
      </c>
      <c r="B211" s="509"/>
      <c r="C211" s="510"/>
      <c r="D211" s="85" t="s">
        <v>51</v>
      </c>
      <c r="E211" s="47"/>
      <c r="F211" s="44">
        <f>F199*1.05*1.2</f>
        <v>0.59472334541522509</v>
      </c>
    </row>
    <row r="212" spans="1:9" s="79" customFormat="1" ht="12" customHeight="1" x14ac:dyDescent="0.2"/>
    <row r="213" spans="1:9" s="79" customFormat="1" ht="12" customHeight="1" x14ac:dyDescent="0.2"/>
    <row r="214" spans="1:9" ht="15.75" x14ac:dyDescent="0.25">
      <c r="B214" s="7" t="s">
        <v>128</v>
      </c>
      <c r="C214" s="69"/>
      <c r="D214" s="69"/>
      <c r="E214" s="69"/>
      <c r="I214" s="71"/>
    </row>
    <row r="215" spans="1:9" ht="26.25" x14ac:dyDescent="0.25">
      <c r="B215" s="514" t="s">
        <v>129</v>
      </c>
      <c r="C215" s="514"/>
      <c r="D215" s="514"/>
      <c r="E215" s="70" t="s">
        <v>130</v>
      </c>
      <c r="F215" s="70" t="s">
        <v>131</v>
      </c>
      <c r="H215" s="71"/>
    </row>
    <row r="216" spans="1:9" ht="30" customHeight="1" x14ac:dyDescent="0.25">
      <c r="B216" s="515" t="s">
        <v>407</v>
      </c>
      <c r="C216" s="516"/>
      <c r="D216" s="517"/>
      <c r="E216" s="49">
        <f>E44+E59+E75+E101+E120+E127+E149+E166+E184+E191+E199</f>
        <v>16562.36096326571</v>
      </c>
      <c r="F216" s="49">
        <f>F44+F59+F75+F101+F120+F127+F149+F166+F184+F191+F199</f>
        <v>4.7261493808234976</v>
      </c>
      <c r="H216" s="42"/>
    </row>
    <row r="217" spans="1:9" x14ac:dyDescent="0.25">
      <c r="B217" s="452" t="s">
        <v>133</v>
      </c>
      <c r="C217" s="452"/>
      <c r="D217" s="452"/>
      <c r="E217" s="48"/>
      <c r="F217" s="49">
        <f>ROUND(F216*0.05,2)</f>
        <v>0.24</v>
      </c>
      <c r="G217" s="2"/>
    </row>
    <row r="218" spans="1:9" ht="30" customHeight="1" x14ac:dyDescent="0.25">
      <c r="B218" s="515" t="s">
        <v>351</v>
      </c>
      <c r="C218" s="516"/>
      <c r="D218" s="517"/>
      <c r="E218" s="48"/>
      <c r="F218" s="49">
        <f>SUM(F216:F217)</f>
        <v>4.9661493808234978</v>
      </c>
      <c r="G218" s="2"/>
      <c r="H218" s="73"/>
    </row>
    <row r="219" spans="1:9" x14ac:dyDescent="0.25">
      <c r="B219" s="452" t="s">
        <v>135</v>
      </c>
      <c r="C219" s="452"/>
      <c r="D219" s="452"/>
      <c r="E219" s="48"/>
      <c r="F219" s="49">
        <f>ROUND(F218*0.2,2)</f>
        <v>0.99</v>
      </c>
      <c r="G219" s="2"/>
    </row>
    <row r="220" spans="1:9" ht="30.75" customHeight="1" x14ac:dyDescent="0.25">
      <c r="B220" s="522" t="s">
        <v>352</v>
      </c>
      <c r="C220" s="523"/>
      <c r="D220" s="524"/>
      <c r="E220" s="72"/>
      <c r="F220" s="47">
        <f>SUM(F218:F219)</f>
        <v>5.956149380823498</v>
      </c>
      <c r="G220" s="2"/>
      <c r="H220" s="42"/>
    </row>
    <row r="221" spans="1:9" ht="29.25" customHeight="1" x14ac:dyDescent="0.25">
      <c r="B221" s="525" t="s">
        <v>353</v>
      </c>
      <c r="C221" s="526"/>
      <c r="D221" s="527"/>
      <c r="E221" s="72"/>
      <c r="F221" s="49">
        <f>ROUND((F44+F59+F75+F101+F120+F127+F149+F166+F199)*1.05,2)</f>
        <v>3.01</v>
      </c>
      <c r="G221" s="2"/>
    </row>
    <row r="222" spans="1:9" x14ac:dyDescent="0.25">
      <c r="B222" s="452" t="s">
        <v>135</v>
      </c>
      <c r="C222" s="452"/>
      <c r="D222" s="452"/>
      <c r="E222" s="72"/>
      <c r="F222" s="49">
        <f>ROUND(F221*0.2,3)</f>
        <v>0.60199999999999998</v>
      </c>
      <c r="G222" s="2"/>
    </row>
    <row r="223" spans="1:9" ht="30" customHeight="1" x14ac:dyDescent="0.25">
      <c r="B223" s="522" t="s">
        <v>366</v>
      </c>
      <c r="C223" s="523"/>
      <c r="D223" s="524"/>
      <c r="E223" s="72"/>
      <c r="F223" s="47">
        <f>SUM(F221:F222)</f>
        <v>3.6119999999999997</v>
      </c>
      <c r="G223" s="2"/>
    </row>
    <row r="224" spans="1:9" x14ac:dyDescent="0.25">
      <c r="B224" s="94"/>
      <c r="C224" s="94"/>
      <c r="D224" s="94"/>
      <c r="E224" s="41"/>
      <c r="F224" s="52"/>
      <c r="G224" s="2"/>
    </row>
    <row r="225" spans="1:7" ht="29.25" customHeight="1" x14ac:dyDescent="0.25">
      <c r="A225" s="537" t="s">
        <v>137</v>
      </c>
      <c r="B225" s="537"/>
      <c r="C225" s="74"/>
      <c r="D225" s="538" t="s">
        <v>138</v>
      </c>
      <c r="E225" s="538"/>
      <c r="G225" s="2"/>
    </row>
    <row r="226" spans="1:7" ht="15.75" x14ac:dyDescent="0.25">
      <c r="A226" s="135"/>
      <c r="B226" s="136"/>
      <c r="C226" s="75"/>
      <c r="D226" s="136"/>
      <c r="E226" s="136"/>
      <c r="G226" s="2"/>
    </row>
    <row r="227" spans="1:7" ht="15.75" x14ac:dyDescent="0.25">
      <c r="A227" s="539" t="s">
        <v>139</v>
      </c>
      <c r="B227" s="539"/>
      <c r="C227" s="75"/>
      <c r="D227" s="136" t="s">
        <v>140</v>
      </c>
      <c r="E227" s="136"/>
      <c r="G227" s="2"/>
    </row>
  </sheetData>
  <mergeCells count="208">
    <mergeCell ref="B223:D223"/>
    <mergeCell ref="A225:B225"/>
    <mergeCell ref="D225:E225"/>
    <mergeCell ref="A227:B227"/>
    <mergeCell ref="B217:D217"/>
    <mergeCell ref="B218:D218"/>
    <mergeCell ref="B219:D219"/>
    <mergeCell ref="B220:D220"/>
    <mergeCell ref="B221:D221"/>
    <mergeCell ref="B222:D222"/>
    <mergeCell ref="A208:C208"/>
    <mergeCell ref="A209:C209"/>
    <mergeCell ref="A210:C210"/>
    <mergeCell ref="A211:C211"/>
    <mergeCell ref="B215:D215"/>
    <mergeCell ref="B216:D216"/>
    <mergeCell ref="A202:C202"/>
    <mergeCell ref="A203:C203"/>
    <mergeCell ref="A204:C204"/>
    <mergeCell ref="A205:C205"/>
    <mergeCell ref="A206:C206"/>
    <mergeCell ref="A207:C207"/>
    <mergeCell ref="A195:C195"/>
    <mergeCell ref="B197:C197"/>
    <mergeCell ref="A198:C198"/>
    <mergeCell ref="A199:C199"/>
    <mergeCell ref="A200:C200"/>
    <mergeCell ref="A201:C201"/>
    <mergeCell ref="B189:F189"/>
    <mergeCell ref="A190:C190"/>
    <mergeCell ref="A191:C191"/>
    <mergeCell ref="A192:C192"/>
    <mergeCell ref="A193:C193"/>
    <mergeCell ref="A194:C194"/>
    <mergeCell ref="B182:F182"/>
    <mergeCell ref="A183:C183"/>
    <mergeCell ref="A184:C184"/>
    <mergeCell ref="A185:C185"/>
    <mergeCell ref="A186:C186"/>
    <mergeCell ref="A187:C187"/>
    <mergeCell ref="A175:C175"/>
    <mergeCell ref="A176:C176"/>
    <mergeCell ref="A177:C177"/>
    <mergeCell ref="A178:C178"/>
    <mergeCell ref="A179:C179"/>
    <mergeCell ref="A180:C180"/>
    <mergeCell ref="A169:C169"/>
    <mergeCell ref="A170:C170"/>
    <mergeCell ref="A171:C171"/>
    <mergeCell ref="A172:C172"/>
    <mergeCell ref="A173:C173"/>
    <mergeCell ref="A174:C174"/>
    <mergeCell ref="A162:C162"/>
    <mergeCell ref="B164:E164"/>
    <mergeCell ref="A165:C165"/>
    <mergeCell ref="A166:C166"/>
    <mergeCell ref="A167:C167"/>
    <mergeCell ref="A168:C168"/>
    <mergeCell ref="A155:C155"/>
    <mergeCell ref="A156:C156"/>
    <mergeCell ref="A157:C157"/>
    <mergeCell ref="A158:C158"/>
    <mergeCell ref="A159:C159"/>
    <mergeCell ref="A161:C161"/>
    <mergeCell ref="A149:C149"/>
    <mergeCell ref="A150:C150"/>
    <mergeCell ref="A151:C151"/>
    <mergeCell ref="A152:C152"/>
    <mergeCell ref="A153:C153"/>
    <mergeCell ref="A154:C154"/>
    <mergeCell ref="A142:C142"/>
    <mergeCell ref="A143:C143"/>
    <mergeCell ref="A144:C144"/>
    <mergeCell ref="A145:C145"/>
    <mergeCell ref="B147:E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3:C123"/>
    <mergeCell ref="B125:E125"/>
    <mergeCell ref="A126:C126"/>
    <mergeCell ref="A127:C127"/>
    <mergeCell ref="A128:C128"/>
    <mergeCell ref="A129:C129"/>
    <mergeCell ref="A116:C116"/>
    <mergeCell ref="B118:E118"/>
    <mergeCell ref="A119:C119"/>
    <mergeCell ref="A120:C120"/>
    <mergeCell ref="A121:C121"/>
    <mergeCell ref="A122:C122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7:C97"/>
    <mergeCell ref="B99:E99"/>
    <mergeCell ref="A100:C100"/>
    <mergeCell ref="A101:C101"/>
    <mergeCell ref="A102:C102"/>
    <mergeCell ref="A103:C103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B73:E73"/>
    <mergeCell ref="A74:C74"/>
    <mergeCell ref="A75:C75"/>
    <mergeCell ref="A76:C76"/>
    <mergeCell ref="A77:C77"/>
    <mergeCell ref="A78:C78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3:C53"/>
    <mergeCell ref="A54:C54"/>
    <mergeCell ref="A55:C55"/>
    <mergeCell ref="B57:E57"/>
    <mergeCell ref="A58:C58"/>
    <mergeCell ref="A59:C59"/>
    <mergeCell ref="A47:C47"/>
    <mergeCell ref="A48:C48"/>
    <mergeCell ref="A49:C49"/>
    <mergeCell ref="A50:C50"/>
    <mergeCell ref="A51:C51"/>
    <mergeCell ref="A52:C52"/>
    <mergeCell ref="A40:F40"/>
    <mergeCell ref="B42:C42"/>
    <mergeCell ref="A43:C43"/>
    <mergeCell ref="A44:C44"/>
    <mergeCell ref="A45:C45"/>
    <mergeCell ref="A46:C46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227"/>
  <sheetViews>
    <sheetView topLeftCell="A209" zoomScale="110" zoomScaleNormal="110" workbookViewId="0">
      <selection activeCell="B181" sqref="B181:D181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42578125" style="8" customWidth="1"/>
    <col min="4" max="4" width="9.28515625" style="8" customWidth="1"/>
    <col min="5" max="5" width="11.140625" style="8" customWidth="1"/>
    <col min="6" max="6" width="11.425781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42578125" style="2" customWidth="1"/>
    <col min="260" max="260" width="9.28515625" style="2" customWidth="1"/>
    <col min="261" max="261" width="11.140625" style="2" customWidth="1"/>
    <col min="262" max="262" width="11.425781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42578125" style="2" customWidth="1"/>
    <col min="516" max="516" width="9.28515625" style="2" customWidth="1"/>
    <col min="517" max="517" width="11.140625" style="2" customWidth="1"/>
    <col min="518" max="518" width="11.425781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42578125" style="2" customWidth="1"/>
    <col min="772" max="772" width="9.28515625" style="2" customWidth="1"/>
    <col min="773" max="773" width="11.140625" style="2" customWidth="1"/>
    <col min="774" max="774" width="11.425781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42578125" style="2" customWidth="1"/>
    <col min="1028" max="1028" width="9.28515625" style="2" customWidth="1"/>
    <col min="1029" max="1029" width="11.140625" style="2" customWidth="1"/>
    <col min="1030" max="1030" width="11.425781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42578125" style="2" customWidth="1"/>
    <col min="1284" max="1284" width="9.28515625" style="2" customWidth="1"/>
    <col min="1285" max="1285" width="11.140625" style="2" customWidth="1"/>
    <col min="1286" max="1286" width="11.425781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42578125" style="2" customWidth="1"/>
    <col min="1540" max="1540" width="9.28515625" style="2" customWidth="1"/>
    <col min="1541" max="1541" width="11.140625" style="2" customWidth="1"/>
    <col min="1542" max="1542" width="11.425781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42578125" style="2" customWidth="1"/>
    <col min="1796" max="1796" width="9.28515625" style="2" customWidth="1"/>
    <col min="1797" max="1797" width="11.140625" style="2" customWidth="1"/>
    <col min="1798" max="1798" width="11.425781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42578125" style="2" customWidth="1"/>
    <col min="2052" max="2052" width="9.28515625" style="2" customWidth="1"/>
    <col min="2053" max="2053" width="11.140625" style="2" customWidth="1"/>
    <col min="2054" max="2054" width="11.425781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42578125" style="2" customWidth="1"/>
    <col min="2308" max="2308" width="9.28515625" style="2" customWidth="1"/>
    <col min="2309" max="2309" width="11.140625" style="2" customWidth="1"/>
    <col min="2310" max="2310" width="11.425781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42578125" style="2" customWidth="1"/>
    <col min="2564" max="2564" width="9.28515625" style="2" customWidth="1"/>
    <col min="2565" max="2565" width="11.140625" style="2" customWidth="1"/>
    <col min="2566" max="2566" width="11.425781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42578125" style="2" customWidth="1"/>
    <col min="2820" max="2820" width="9.28515625" style="2" customWidth="1"/>
    <col min="2821" max="2821" width="11.140625" style="2" customWidth="1"/>
    <col min="2822" max="2822" width="11.425781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42578125" style="2" customWidth="1"/>
    <col min="3076" max="3076" width="9.28515625" style="2" customWidth="1"/>
    <col min="3077" max="3077" width="11.140625" style="2" customWidth="1"/>
    <col min="3078" max="3078" width="11.425781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42578125" style="2" customWidth="1"/>
    <col min="3332" max="3332" width="9.28515625" style="2" customWidth="1"/>
    <col min="3333" max="3333" width="11.140625" style="2" customWidth="1"/>
    <col min="3334" max="3334" width="11.425781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42578125" style="2" customWidth="1"/>
    <col min="3588" max="3588" width="9.28515625" style="2" customWidth="1"/>
    <col min="3589" max="3589" width="11.140625" style="2" customWidth="1"/>
    <col min="3590" max="3590" width="11.425781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42578125" style="2" customWidth="1"/>
    <col min="3844" max="3844" width="9.28515625" style="2" customWidth="1"/>
    <col min="3845" max="3845" width="11.140625" style="2" customWidth="1"/>
    <col min="3846" max="3846" width="11.425781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42578125" style="2" customWidth="1"/>
    <col min="4100" max="4100" width="9.28515625" style="2" customWidth="1"/>
    <col min="4101" max="4101" width="11.140625" style="2" customWidth="1"/>
    <col min="4102" max="4102" width="11.425781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42578125" style="2" customWidth="1"/>
    <col min="4356" max="4356" width="9.28515625" style="2" customWidth="1"/>
    <col min="4357" max="4357" width="11.140625" style="2" customWidth="1"/>
    <col min="4358" max="4358" width="11.425781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42578125" style="2" customWidth="1"/>
    <col min="4612" max="4612" width="9.28515625" style="2" customWidth="1"/>
    <col min="4613" max="4613" width="11.140625" style="2" customWidth="1"/>
    <col min="4614" max="4614" width="11.425781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42578125" style="2" customWidth="1"/>
    <col min="4868" max="4868" width="9.28515625" style="2" customWidth="1"/>
    <col min="4869" max="4869" width="11.140625" style="2" customWidth="1"/>
    <col min="4870" max="4870" width="11.425781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42578125" style="2" customWidth="1"/>
    <col min="5124" max="5124" width="9.28515625" style="2" customWidth="1"/>
    <col min="5125" max="5125" width="11.140625" style="2" customWidth="1"/>
    <col min="5126" max="5126" width="11.425781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42578125" style="2" customWidth="1"/>
    <col min="5380" max="5380" width="9.28515625" style="2" customWidth="1"/>
    <col min="5381" max="5381" width="11.140625" style="2" customWidth="1"/>
    <col min="5382" max="5382" width="11.425781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42578125" style="2" customWidth="1"/>
    <col min="5636" max="5636" width="9.28515625" style="2" customWidth="1"/>
    <col min="5637" max="5637" width="11.140625" style="2" customWidth="1"/>
    <col min="5638" max="5638" width="11.425781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42578125" style="2" customWidth="1"/>
    <col min="5892" max="5892" width="9.28515625" style="2" customWidth="1"/>
    <col min="5893" max="5893" width="11.140625" style="2" customWidth="1"/>
    <col min="5894" max="5894" width="11.425781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42578125" style="2" customWidth="1"/>
    <col min="6148" max="6148" width="9.28515625" style="2" customWidth="1"/>
    <col min="6149" max="6149" width="11.140625" style="2" customWidth="1"/>
    <col min="6150" max="6150" width="11.425781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42578125" style="2" customWidth="1"/>
    <col min="6404" max="6404" width="9.28515625" style="2" customWidth="1"/>
    <col min="6405" max="6405" width="11.140625" style="2" customWidth="1"/>
    <col min="6406" max="6406" width="11.425781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42578125" style="2" customWidth="1"/>
    <col min="6660" max="6660" width="9.28515625" style="2" customWidth="1"/>
    <col min="6661" max="6661" width="11.140625" style="2" customWidth="1"/>
    <col min="6662" max="6662" width="11.425781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42578125" style="2" customWidth="1"/>
    <col min="6916" max="6916" width="9.28515625" style="2" customWidth="1"/>
    <col min="6917" max="6917" width="11.140625" style="2" customWidth="1"/>
    <col min="6918" max="6918" width="11.425781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42578125" style="2" customWidth="1"/>
    <col min="7172" max="7172" width="9.28515625" style="2" customWidth="1"/>
    <col min="7173" max="7173" width="11.140625" style="2" customWidth="1"/>
    <col min="7174" max="7174" width="11.425781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42578125" style="2" customWidth="1"/>
    <col min="7428" max="7428" width="9.28515625" style="2" customWidth="1"/>
    <col min="7429" max="7429" width="11.140625" style="2" customWidth="1"/>
    <col min="7430" max="7430" width="11.425781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42578125" style="2" customWidth="1"/>
    <col min="7684" max="7684" width="9.28515625" style="2" customWidth="1"/>
    <col min="7685" max="7685" width="11.140625" style="2" customWidth="1"/>
    <col min="7686" max="7686" width="11.425781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42578125" style="2" customWidth="1"/>
    <col min="7940" max="7940" width="9.28515625" style="2" customWidth="1"/>
    <col min="7941" max="7941" width="11.140625" style="2" customWidth="1"/>
    <col min="7942" max="7942" width="11.425781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42578125" style="2" customWidth="1"/>
    <col min="8196" max="8196" width="9.28515625" style="2" customWidth="1"/>
    <col min="8197" max="8197" width="11.140625" style="2" customWidth="1"/>
    <col min="8198" max="8198" width="11.425781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42578125" style="2" customWidth="1"/>
    <col min="8452" max="8452" width="9.28515625" style="2" customWidth="1"/>
    <col min="8453" max="8453" width="11.140625" style="2" customWidth="1"/>
    <col min="8454" max="8454" width="11.425781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42578125" style="2" customWidth="1"/>
    <col min="8708" max="8708" width="9.28515625" style="2" customWidth="1"/>
    <col min="8709" max="8709" width="11.140625" style="2" customWidth="1"/>
    <col min="8710" max="8710" width="11.425781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42578125" style="2" customWidth="1"/>
    <col min="8964" max="8964" width="9.28515625" style="2" customWidth="1"/>
    <col min="8965" max="8965" width="11.140625" style="2" customWidth="1"/>
    <col min="8966" max="8966" width="11.425781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42578125" style="2" customWidth="1"/>
    <col min="9220" max="9220" width="9.28515625" style="2" customWidth="1"/>
    <col min="9221" max="9221" width="11.140625" style="2" customWidth="1"/>
    <col min="9222" max="9222" width="11.425781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42578125" style="2" customWidth="1"/>
    <col min="9476" max="9476" width="9.28515625" style="2" customWidth="1"/>
    <col min="9477" max="9477" width="11.140625" style="2" customWidth="1"/>
    <col min="9478" max="9478" width="11.425781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42578125" style="2" customWidth="1"/>
    <col min="9732" max="9732" width="9.28515625" style="2" customWidth="1"/>
    <col min="9733" max="9733" width="11.140625" style="2" customWidth="1"/>
    <col min="9734" max="9734" width="11.425781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42578125" style="2" customWidth="1"/>
    <col min="9988" max="9988" width="9.28515625" style="2" customWidth="1"/>
    <col min="9989" max="9989" width="11.140625" style="2" customWidth="1"/>
    <col min="9990" max="9990" width="11.425781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42578125" style="2" customWidth="1"/>
    <col min="10244" max="10244" width="9.28515625" style="2" customWidth="1"/>
    <col min="10245" max="10245" width="11.140625" style="2" customWidth="1"/>
    <col min="10246" max="10246" width="11.425781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42578125" style="2" customWidth="1"/>
    <col min="10500" max="10500" width="9.28515625" style="2" customWidth="1"/>
    <col min="10501" max="10501" width="11.140625" style="2" customWidth="1"/>
    <col min="10502" max="10502" width="11.425781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42578125" style="2" customWidth="1"/>
    <col min="10756" max="10756" width="9.28515625" style="2" customWidth="1"/>
    <col min="10757" max="10757" width="11.140625" style="2" customWidth="1"/>
    <col min="10758" max="10758" width="11.425781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42578125" style="2" customWidth="1"/>
    <col min="11012" max="11012" width="9.28515625" style="2" customWidth="1"/>
    <col min="11013" max="11013" width="11.140625" style="2" customWidth="1"/>
    <col min="11014" max="11014" width="11.425781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42578125" style="2" customWidth="1"/>
    <col min="11268" max="11268" width="9.28515625" style="2" customWidth="1"/>
    <col min="11269" max="11269" width="11.140625" style="2" customWidth="1"/>
    <col min="11270" max="11270" width="11.425781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42578125" style="2" customWidth="1"/>
    <col min="11524" max="11524" width="9.28515625" style="2" customWidth="1"/>
    <col min="11525" max="11525" width="11.140625" style="2" customWidth="1"/>
    <col min="11526" max="11526" width="11.425781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42578125" style="2" customWidth="1"/>
    <col min="11780" max="11780" width="9.28515625" style="2" customWidth="1"/>
    <col min="11781" max="11781" width="11.140625" style="2" customWidth="1"/>
    <col min="11782" max="11782" width="11.425781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42578125" style="2" customWidth="1"/>
    <col min="12036" max="12036" width="9.28515625" style="2" customWidth="1"/>
    <col min="12037" max="12037" width="11.140625" style="2" customWidth="1"/>
    <col min="12038" max="12038" width="11.425781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42578125" style="2" customWidth="1"/>
    <col min="12292" max="12292" width="9.28515625" style="2" customWidth="1"/>
    <col min="12293" max="12293" width="11.140625" style="2" customWidth="1"/>
    <col min="12294" max="12294" width="11.425781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42578125" style="2" customWidth="1"/>
    <col min="12548" max="12548" width="9.28515625" style="2" customWidth="1"/>
    <col min="12549" max="12549" width="11.140625" style="2" customWidth="1"/>
    <col min="12550" max="12550" width="11.425781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42578125" style="2" customWidth="1"/>
    <col min="12804" max="12804" width="9.28515625" style="2" customWidth="1"/>
    <col min="12805" max="12805" width="11.140625" style="2" customWidth="1"/>
    <col min="12806" max="12806" width="11.425781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42578125" style="2" customWidth="1"/>
    <col min="13060" max="13060" width="9.28515625" style="2" customWidth="1"/>
    <col min="13061" max="13061" width="11.140625" style="2" customWidth="1"/>
    <col min="13062" max="13062" width="11.425781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42578125" style="2" customWidth="1"/>
    <col min="13316" max="13316" width="9.28515625" style="2" customWidth="1"/>
    <col min="13317" max="13317" width="11.140625" style="2" customWidth="1"/>
    <col min="13318" max="13318" width="11.425781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42578125" style="2" customWidth="1"/>
    <col min="13572" max="13572" width="9.28515625" style="2" customWidth="1"/>
    <col min="13573" max="13573" width="11.140625" style="2" customWidth="1"/>
    <col min="13574" max="13574" width="11.425781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42578125" style="2" customWidth="1"/>
    <col min="13828" max="13828" width="9.28515625" style="2" customWidth="1"/>
    <col min="13829" max="13829" width="11.140625" style="2" customWidth="1"/>
    <col min="13830" max="13830" width="11.425781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42578125" style="2" customWidth="1"/>
    <col min="14084" max="14084" width="9.28515625" style="2" customWidth="1"/>
    <col min="14085" max="14085" width="11.140625" style="2" customWidth="1"/>
    <col min="14086" max="14086" width="11.425781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42578125" style="2" customWidth="1"/>
    <col min="14340" max="14340" width="9.28515625" style="2" customWidth="1"/>
    <col min="14341" max="14341" width="11.140625" style="2" customWidth="1"/>
    <col min="14342" max="14342" width="11.425781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42578125" style="2" customWidth="1"/>
    <col min="14596" max="14596" width="9.28515625" style="2" customWidth="1"/>
    <col min="14597" max="14597" width="11.140625" style="2" customWidth="1"/>
    <col min="14598" max="14598" width="11.425781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42578125" style="2" customWidth="1"/>
    <col min="14852" max="14852" width="9.28515625" style="2" customWidth="1"/>
    <col min="14853" max="14853" width="11.140625" style="2" customWidth="1"/>
    <col min="14854" max="14854" width="11.425781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42578125" style="2" customWidth="1"/>
    <col min="15108" max="15108" width="9.28515625" style="2" customWidth="1"/>
    <col min="15109" max="15109" width="11.140625" style="2" customWidth="1"/>
    <col min="15110" max="15110" width="11.425781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42578125" style="2" customWidth="1"/>
    <col min="15364" max="15364" width="9.28515625" style="2" customWidth="1"/>
    <col min="15365" max="15365" width="11.140625" style="2" customWidth="1"/>
    <col min="15366" max="15366" width="11.425781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42578125" style="2" customWidth="1"/>
    <col min="15620" max="15620" width="9.28515625" style="2" customWidth="1"/>
    <col min="15621" max="15621" width="11.140625" style="2" customWidth="1"/>
    <col min="15622" max="15622" width="11.425781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42578125" style="2" customWidth="1"/>
    <col min="15876" max="15876" width="9.28515625" style="2" customWidth="1"/>
    <col min="15877" max="15877" width="11.140625" style="2" customWidth="1"/>
    <col min="15878" max="15878" width="11.425781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42578125" style="2" customWidth="1"/>
    <col min="16132" max="16132" width="9.28515625" style="2" customWidth="1"/>
    <col min="16133" max="16133" width="11.140625" style="2" customWidth="1"/>
    <col min="16134" max="16134" width="11.425781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193</v>
      </c>
      <c r="D5" s="7">
        <v>25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238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72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9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3696.7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620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654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682</v>
      </c>
      <c r="F16" s="13">
        <v>8</v>
      </c>
    </row>
    <row r="17" spans="1:8" ht="15" customHeight="1" x14ac:dyDescent="0.25">
      <c r="A17" s="442" t="s">
        <v>21</v>
      </c>
      <c r="B17" s="442"/>
      <c r="C17" s="442"/>
      <c r="D17" s="14" t="s">
        <v>16</v>
      </c>
      <c r="E17" s="14">
        <v>626</v>
      </c>
      <c r="F17" s="13">
        <v>9</v>
      </c>
    </row>
    <row r="18" spans="1:8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8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8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8" ht="15" customHeight="1" x14ac:dyDescent="0.25">
      <c r="A21" s="442" t="s">
        <v>27</v>
      </c>
      <c r="B21" s="442"/>
      <c r="C21" s="442"/>
      <c r="D21" s="12" t="s">
        <v>13</v>
      </c>
      <c r="E21" s="15">
        <v>144</v>
      </c>
      <c r="F21" s="13">
        <v>13</v>
      </c>
    </row>
    <row r="22" spans="1:8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5">
        <v>690</v>
      </c>
      <c r="F22" s="13">
        <v>14</v>
      </c>
    </row>
    <row r="23" spans="1:8" ht="15" customHeight="1" x14ac:dyDescent="0.25">
      <c r="A23" s="443" t="s">
        <v>30</v>
      </c>
      <c r="B23" s="444"/>
      <c r="C23" s="445"/>
      <c r="D23" s="12" t="s">
        <v>13</v>
      </c>
      <c r="E23" s="15">
        <v>9</v>
      </c>
      <c r="F23" s="13">
        <v>15</v>
      </c>
    </row>
    <row r="24" spans="1:8" x14ac:dyDescent="0.25">
      <c r="A24" s="452" t="s">
        <v>31</v>
      </c>
      <c r="B24" s="452"/>
      <c r="C24" s="452"/>
      <c r="D24" s="12" t="s">
        <v>90</v>
      </c>
      <c r="E24" s="14">
        <v>475</v>
      </c>
      <c r="F24" s="13">
        <v>16</v>
      </c>
    </row>
    <row r="25" spans="1:8" x14ac:dyDescent="0.25">
      <c r="A25" s="443" t="s">
        <v>317</v>
      </c>
      <c r="B25" s="444"/>
      <c r="C25" s="445"/>
      <c r="D25" s="14" t="s">
        <v>16</v>
      </c>
      <c r="E25" s="14">
        <v>3315.5</v>
      </c>
      <c r="F25" s="13">
        <v>17</v>
      </c>
      <c r="H25" s="71"/>
    </row>
    <row r="26" spans="1:8" x14ac:dyDescent="0.25">
      <c r="A26" s="452" t="s">
        <v>318</v>
      </c>
      <c r="B26" s="452"/>
      <c r="C26" s="452"/>
      <c r="D26" s="14" t="s">
        <v>90</v>
      </c>
      <c r="E26" s="14">
        <v>609</v>
      </c>
      <c r="F26" s="13">
        <v>18</v>
      </c>
    </row>
    <row r="27" spans="1:8" x14ac:dyDescent="0.25">
      <c r="A27" s="447" t="s">
        <v>319</v>
      </c>
      <c r="B27" s="448"/>
      <c r="C27" s="449"/>
      <c r="D27" s="14" t="s">
        <v>16</v>
      </c>
      <c r="E27" s="14">
        <v>338</v>
      </c>
      <c r="F27" s="13">
        <v>19</v>
      </c>
    </row>
    <row r="28" spans="1:8" ht="15" customHeight="1" x14ac:dyDescent="0.25">
      <c r="A28" s="450" t="s">
        <v>33</v>
      </c>
      <c r="B28" s="450"/>
      <c r="C28" s="450"/>
      <c r="D28" s="17" t="s">
        <v>16</v>
      </c>
      <c r="E28" s="18">
        <v>124000</v>
      </c>
      <c r="F28" s="13">
        <v>20</v>
      </c>
    </row>
    <row r="29" spans="1:8" x14ac:dyDescent="0.25">
      <c r="A29" s="451" t="s">
        <v>34</v>
      </c>
      <c r="B29" s="451"/>
      <c r="C29" s="451"/>
      <c r="D29" s="133" t="s">
        <v>16</v>
      </c>
      <c r="E29" s="18">
        <v>65100</v>
      </c>
      <c r="F29" s="13">
        <v>21</v>
      </c>
    </row>
    <row r="30" spans="1:8" ht="15" customHeight="1" x14ac:dyDescent="0.25">
      <c r="A30" s="450" t="s">
        <v>35</v>
      </c>
      <c r="B30" s="450"/>
      <c r="C30" s="450"/>
      <c r="D30" s="17" t="s">
        <v>16</v>
      </c>
      <c r="E30" s="18">
        <v>3000</v>
      </c>
      <c r="F30" s="13">
        <v>22</v>
      </c>
    </row>
    <row r="31" spans="1:8" ht="15" customHeight="1" x14ac:dyDescent="0.25">
      <c r="A31" s="450" t="s">
        <v>36</v>
      </c>
      <c r="B31" s="450"/>
      <c r="C31" s="450"/>
      <c r="D31" s="19" t="s">
        <v>16</v>
      </c>
      <c r="E31" s="18">
        <v>51600</v>
      </c>
      <c r="F31" s="13">
        <v>23</v>
      </c>
    </row>
    <row r="32" spans="1:8" x14ac:dyDescent="0.25">
      <c r="A32" s="450" t="s">
        <v>37</v>
      </c>
      <c r="B32" s="450"/>
      <c r="C32" s="450"/>
      <c r="D32" s="19" t="s">
        <v>16</v>
      </c>
      <c r="E32" s="18">
        <v>62000</v>
      </c>
      <c r="F32" s="13">
        <v>24</v>
      </c>
    </row>
    <row r="33" spans="1:7" ht="15" customHeight="1" x14ac:dyDescent="0.25">
      <c r="A33" s="450" t="s">
        <v>38</v>
      </c>
      <c r="B33" s="450"/>
      <c r="C33" s="450"/>
      <c r="D33" s="19" t="s">
        <v>16</v>
      </c>
      <c r="E33" s="18">
        <v>93300</v>
      </c>
      <c r="F33" s="13">
        <v>25</v>
      </c>
    </row>
    <row r="34" spans="1:7" ht="15" customHeight="1" x14ac:dyDescent="0.25">
      <c r="A34" s="450" t="s">
        <v>39</v>
      </c>
      <c r="B34" s="450"/>
      <c r="C34" s="450"/>
      <c r="D34" s="19" t="s">
        <v>40</v>
      </c>
      <c r="E34" s="18">
        <v>1450</v>
      </c>
      <c r="F34" s="13">
        <v>26</v>
      </c>
    </row>
    <row r="35" spans="1:7" ht="15" customHeight="1" x14ac:dyDescent="0.25">
      <c r="A35" s="450" t="s">
        <v>41</v>
      </c>
      <c r="B35" s="450"/>
      <c r="C35" s="450"/>
      <c r="D35" s="19" t="s">
        <v>13</v>
      </c>
      <c r="E35" s="18">
        <v>5000</v>
      </c>
      <c r="F35" s="13">
        <v>27</v>
      </c>
    </row>
    <row r="36" spans="1:7" ht="15" customHeight="1" x14ac:dyDescent="0.25">
      <c r="A36" s="450" t="s">
        <v>42</v>
      </c>
      <c r="B36" s="450"/>
      <c r="C36" s="450"/>
      <c r="D36" s="19" t="s">
        <v>16</v>
      </c>
      <c r="E36" s="18">
        <v>9700</v>
      </c>
      <c r="F36" s="13">
        <v>28</v>
      </c>
    </row>
    <row r="37" spans="1:7" ht="15" customHeight="1" x14ac:dyDescent="0.25">
      <c r="A37" s="450" t="s">
        <v>320</v>
      </c>
      <c r="B37" s="450"/>
      <c r="C37" s="450"/>
      <c r="D37" s="19" t="s">
        <v>16</v>
      </c>
      <c r="E37" s="18">
        <v>1800</v>
      </c>
      <c r="F37" s="13">
        <v>29</v>
      </c>
    </row>
    <row r="38" spans="1:7" ht="15" customHeight="1" x14ac:dyDescent="0.25">
      <c r="A38" s="443" t="s">
        <v>43</v>
      </c>
      <c r="B38" s="444"/>
      <c r="C38" s="445"/>
      <c r="D38" s="12" t="s">
        <v>44</v>
      </c>
      <c r="E38" s="15">
        <v>5</v>
      </c>
      <c r="F38" s="13">
        <v>30</v>
      </c>
    </row>
    <row r="39" spans="1:7" x14ac:dyDescent="0.25">
      <c r="A39" s="20"/>
      <c r="B39" s="21"/>
      <c r="C39" s="21"/>
      <c r="D39" s="21"/>
      <c r="E39" s="22"/>
      <c r="F39" s="23"/>
      <c r="G39" s="24"/>
    </row>
    <row r="40" spans="1:7" ht="15.75" x14ac:dyDescent="0.25">
      <c r="A40" s="453" t="s">
        <v>45</v>
      </c>
      <c r="B40" s="453"/>
      <c r="C40" s="453"/>
      <c r="D40" s="453"/>
      <c r="E40" s="453"/>
      <c r="F40" s="453"/>
      <c r="G40" s="25"/>
    </row>
    <row r="41" spans="1:7" x14ac:dyDescent="0.25">
      <c r="A41" s="20"/>
      <c r="B41" s="21"/>
      <c r="C41" s="21"/>
      <c r="D41" s="21"/>
      <c r="E41" s="22"/>
      <c r="F41" s="23"/>
      <c r="G41" s="24"/>
    </row>
    <row r="42" spans="1:7" ht="18.75" customHeight="1" x14ac:dyDescent="0.25">
      <c r="A42" s="26" t="s">
        <v>46</v>
      </c>
      <c r="B42" s="440" t="s">
        <v>47</v>
      </c>
      <c r="C42" s="440"/>
      <c r="D42" s="27"/>
      <c r="E42" s="137"/>
    </row>
    <row r="43" spans="1:7" ht="36.75" customHeight="1" x14ac:dyDescent="0.25">
      <c r="A43" s="454" t="s">
        <v>48</v>
      </c>
      <c r="B43" s="454"/>
      <c r="C43" s="454"/>
      <c r="D43" s="13" t="s">
        <v>7</v>
      </c>
      <c r="E43" s="29" t="s">
        <v>8</v>
      </c>
      <c r="F43" s="30" t="s">
        <v>49</v>
      </c>
    </row>
    <row r="44" spans="1:7" x14ac:dyDescent="0.25">
      <c r="A44" s="455" t="s">
        <v>50</v>
      </c>
      <c r="B44" s="456"/>
      <c r="C44" s="457"/>
      <c r="D44" s="29" t="s">
        <v>51</v>
      </c>
      <c r="E44" s="31">
        <f>E53+E54</f>
        <v>2167.2927854461482</v>
      </c>
      <c r="F44" s="32">
        <f>E44/(E12+E13)</f>
        <v>0.58627770320722494</v>
      </c>
    </row>
    <row r="45" spans="1:7" x14ac:dyDescent="0.25">
      <c r="A45" s="458" t="s">
        <v>52</v>
      </c>
      <c r="B45" s="459"/>
      <c r="C45" s="460"/>
      <c r="D45" s="12" t="s">
        <v>11</v>
      </c>
      <c r="E45" s="33">
        <f>ROUND((E16*0.6+E17*0.3)/3000*0.9892,4)</f>
        <v>0.19689999999999999</v>
      </c>
      <c r="F45" s="14"/>
    </row>
    <row r="46" spans="1:7" x14ac:dyDescent="0.25">
      <c r="A46" s="458" t="str">
        <f>'БАЗА-2'!A46:C46</f>
        <v>Оз - основна зарплата двірника                       Оз= (К*4669,93)</v>
      </c>
      <c r="B46" s="459"/>
      <c r="C46" s="460"/>
      <c r="D46" s="12" t="s">
        <v>51</v>
      </c>
      <c r="E46" s="33">
        <f>ROUND(E45*'БАЗА-2'!E46,4)</f>
        <v>919.50819999999999</v>
      </c>
      <c r="F46" s="14"/>
    </row>
    <row r="47" spans="1:7" x14ac:dyDescent="0.25">
      <c r="A47" s="458" t="s">
        <v>53</v>
      </c>
      <c r="B47" s="459"/>
      <c r="C47" s="460"/>
      <c r="D47" s="12" t="s">
        <v>51</v>
      </c>
      <c r="E47" s="33">
        <f>E46/1.1*0.05</f>
        <v>41.795827272727273</v>
      </c>
      <c r="F47" s="14"/>
    </row>
    <row r="48" spans="1:7" x14ac:dyDescent="0.25">
      <c r="A48" s="458" t="s">
        <v>54</v>
      </c>
      <c r="B48" s="459"/>
      <c r="C48" s="460"/>
      <c r="D48" s="12" t="s">
        <v>51</v>
      </c>
      <c r="E48" s="33">
        <f>ROUND((E46+E47)*'БАЗА-2'!E48,4)</f>
        <v>211.48689999999999</v>
      </c>
      <c r="F48" s="34"/>
    </row>
    <row r="49" spans="1:7" x14ac:dyDescent="0.25">
      <c r="A49" s="458" t="str">
        <f>'БАЗА-2'!A49:C49</f>
        <v>Зв - загальновиробничі витрати   47,90%     Н=(Оз*47,90/100)</v>
      </c>
      <c r="B49" s="459"/>
      <c r="C49" s="460"/>
      <c r="D49" s="12" t="s">
        <v>51</v>
      </c>
      <c r="E49" s="33">
        <f>ROUND(E46*'БАЗА-2'!E49,4)</f>
        <v>400.39530000000002</v>
      </c>
      <c r="F49" s="12"/>
      <c r="G49" s="2"/>
    </row>
    <row r="50" spans="1:7" x14ac:dyDescent="0.25">
      <c r="A50" s="458" t="s">
        <v>56</v>
      </c>
      <c r="B50" s="459"/>
      <c r="C50" s="460"/>
      <c r="D50" s="12" t="s">
        <v>51</v>
      </c>
      <c r="E50" s="33">
        <f>E46*'БАЗА-2'!E50</f>
        <v>32.572658476799994</v>
      </c>
      <c r="F50" s="12"/>
      <c r="G50" s="2"/>
    </row>
    <row r="51" spans="1:7" ht="15" customHeight="1" x14ac:dyDescent="0.25">
      <c r="A51" s="458" t="s">
        <v>57</v>
      </c>
      <c r="B51" s="459"/>
      <c r="C51" s="460"/>
      <c r="D51" s="12" t="s">
        <v>51</v>
      </c>
      <c r="E51" s="33">
        <f>E46*E52</f>
        <v>103.19300310566</v>
      </c>
      <c r="F51" s="12"/>
      <c r="G51" s="2"/>
    </row>
    <row r="52" spans="1:7" ht="15" customHeight="1" x14ac:dyDescent="0.25">
      <c r="A52" s="458" t="s">
        <v>58</v>
      </c>
      <c r="B52" s="459"/>
      <c r="C52" s="460"/>
      <c r="D52" s="12" t="s">
        <v>59</v>
      </c>
      <c r="E52" s="33">
        <f>'БАЗА-2'!E52</f>
        <v>0.1122263</v>
      </c>
      <c r="F52" s="12"/>
      <c r="G52" s="2"/>
    </row>
    <row r="53" spans="1:7" ht="15" customHeight="1" x14ac:dyDescent="0.25">
      <c r="A53" s="458" t="s">
        <v>60</v>
      </c>
      <c r="B53" s="459"/>
      <c r="C53" s="460"/>
      <c r="D53" s="12" t="s">
        <v>51</v>
      </c>
      <c r="E53" s="33">
        <f>SUM(E46:E51)</f>
        <v>1708.951888855187</v>
      </c>
      <c r="F53" s="12"/>
      <c r="G53" s="2"/>
    </row>
    <row r="54" spans="1:7" ht="15" customHeight="1" x14ac:dyDescent="0.25">
      <c r="A54" s="458" t="str">
        <f>'БАЗА-2'!A54:C54</f>
        <v>Н - накладні витрати  26,82 %</v>
      </c>
      <c r="B54" s="459"/>
      <c r="C54" s="460"/>
      <c r="D54" s="12" t="s">
        <v>51</v>
      </c>
      <c r="E54" s="33">
        <f>E53*'БАЗА-2'!E54</f>
        <v>458.34089659096117</v>
      </c>
      <c r="F54" s="12"/>
      <c r="G54" s="2"/>
    </row>
    <row r="55" spans="1:7" ht="15" customHeight="1" x14ac:dyDescent="0.25">
      <c r="A55" s="458" t="s">
        <v>62</v>
      </c>
      <c r="B55" s="459"/>
      <c r="C55" s="460"/>
      <c r="D55" s="12" t="s">
        <v>63</v>
      </c>
      <c r="E55" s="33"/>
      <c r="F55" s="29">
        <f>ROUND(F44*1.05*1.2,3)</f>
        <v>0.73899999999999999</v>
      </c>
      <c r="G55" s="2"/>
    </row>
    <row r="56" spans="1:7" ht="15" customHeight="1" x14ac:dyDescent="0.25">
      <c r="A56" s="36"/>
      <c r="B56" s="36"/>
      <c r="C56" s="22"/>
      <c r="D56" s="37"/>
      <c r="E56" s="22"/>
      <c r="G56" s="2"/>
    </row>
    <row r="57" spans="1:7" ht="18.75" customHeight="1" x14ac:dyDescent="0.25">
      <c r="A57" s="26" t="s">
        <v>64</v>
      </c>
      <c r="B57" s="461" t="s">
        <v>65</v>
      </c>
      <c r="C57" s="461"/>
      <c r="D57" s="461"/>
      <c r="E57" s="461"/>
      <c r="G57" s="2"/>
    </row>
    <row r="58" spans="1:7" ht="38.25" customHeight="1" x14ac:dyDescent="0.25">
      <c r="A58" s="454" t="s">
        <v>48</v>
      </c>
      <c r="B58" s="454"/>
      <c r="C58" s="454"/>
      <c r="D58" s="29" t="s">
        <v>7</v>
      </c>
      <c r="E58" s="29" t="s">
        <v>8</v>
      </c>
      <c r="F58" s="30" t="s">
        <v>66</v>
      </c>
      <c r="G58" s="2"/>
    </row>
    <row r="59" spans="1:7" x14ac:dyDescent="0.25">
      <c r="A59" s="455" t="s">
        <v>67</v>
      </c>
      <c r="B59" s="456"/>
      <c r="C59" s="457"/>
      <c r="D59" s="29" t="s">
        <v>51</v>
      </c>
      <c r="E59" s="34">
        <f>E69+E70</f>
        <v>14.039623040957547</v>
      </c>
      <c r="F59" s="32">
        <f>E59/E13</f>
        <v>3.7978800121615352E-3</v>
      </c>
      <c r="G59" s="2"/>
    </row>
    <row r="60" spans="1:7" x14ac:dyDescent="0.25">
      <c r="A60" s="458" t="s">
        <v>68</v>
      </c>
      <c r="B60" s="459"/>
      <c r="C60" s="460"/>
      <c r="D60" s="12" t="s">
        <v>11</v>
      </c>
      <c r="E60" s="33">
        <f>ROUND((E14+E15)*0.5*E61,4)</f>
        <v>1.2999999999999999E-3</v>
      </c>
      <c r="F60" s="14"/>
      <c r="G60" s="2"/>
    </row>
    <row r="61" spans="1:7" x14ac:dyDescent="0.25">
      <c r="A61" s="458" t="s">
        <v>69</v>
      </c>
      <c r="B61" s="459"/>
      <c r="C61" s="460"/>
      <c r="D61" s="12" t="s">
        <v>59</v>
      </c>
      <c r="E61" s="39">
        <f>'БАЗА-2'!E61</f>
        <v>2.0999999999999998E-6</v>
      </c>
      <c r="F61" s="14"/>
      <c r="G61" s="2"/>
    </row>
    <row r="62" spans="1:7" x14ac:dyDescent="0.25">
      <c r="A62" s="458" t="s">
        <v>70</v>
      </c>
      <c r="B62" s="459"/>
      <c r="C62" s="460"/>
      <c r="D62" s="12" t="s">
        <v>51</v>
      </c>
      <c r="E62" s="14">
        <f>E60*'БАЗА-2'!E62</f>
        <v>5.9839816230999991</v>
      </c>
      <c r="F62" s="14"/>
      <c r="G62" s="2"/>
    </row>
    <row r="63" spans="1:7" x14ac:dyDescent="0.25">
      <c r="A63" s="458" t="s">
        <v>53</v>
      </c>
      <c r="B63" s="459"/>
      <c r="C63" s="460"/>
      <c r="D63" s="12" t="s">
        <v>51</v>
      </c>
      <c r="E63" s="14">
        <f>E62/1.1*0.05</f>
        <v>0.27199916468636359</v>
      </c>
      <c r="F63" s="14"/>
      <c r="G63" s="2"/>
    </row>
    <row r="64" spans="1:7" x14ac:dyDescent="0.25">
      <c r="A64" s="458" t="s">
        <v>54</v>
      </c>
      <c r="B64" s="459"/>
      <c r="C64" s="460"/>
      <c r="D64" s="12" t="s">
        <v>51</v>
      </c>
      <c r="E64" s="14">
        <f>(E62+E63)*'БАЗА-2'!E64</f>
        <v>1.3763157733129998</v>
      </c>
      <c r="F64" s="34"/>
      <c r="G64" s="2"/>
    </row>
    <row r="65" spans="1:7" x14ac:dyDescent="0.25">
      <c r="A65" s="458" t="str">
        <f>'БАЗА-2'!A65:C65</f>
        <v>Зв - загальновиробничі витрати   47,90%     Н=(Оз*47,90/100)</v>
      </c>
      <c r="B65" s="459"/>
      <c r="C65" s="460"/>
      <c r="D65" s="12" t="s">
        <v>51</v>
      </c>
      <c r="E65" s="14">
        <f>E62*'БАЗА-2'!E65</f>
        <v>2.6087656478003973</v>
      </c>
      <c r="F65" s="12"/>
      <c r="G65" s="2"/>
    </row>
    <row r="66" spans="1:7" x14ac:dyDescent="0.25">
      <c r="A66" s="458" t="s">
        <v>56</v>
      </c>
      <c r="B66" s="459"/>
      <c r="C66" s="460"/>
      <c r="D66" s="35" t="s">
        <v>51</v>
      </c>
      <c r="E66" s="14">
        <f>E62*'БАЗА-2'!E66</f>
        <v>0.21222101664997961</v>
      </c>
      <c r="F66" s="12"/>
      <c r="G66" s="2"/>
    </row>
    <row r="67" spans="1:7" x14ac:dyDescent="0.25">
      <c r="A67" s="458" t="s">
        <v>57</v>
      </c>
      <c r="B67" s="459"/>
      <c r="C67" s="460"/>
      <c r="D67" s="12" t="s">
        <v>51</v>
      </c>
      <c r="E67" s="14">
        <f>E62*E68</f>
        <v>0.61722855568157098</v>
      </c>
      <c r="F67" s="12"/>
      <c r="G67" s="2"/>
    </row>
    <row r="68" spans="1:7" ht="15" customHeight="1" x14ac:dyDescent="0.25">
      <c r="A68" s="458" t="s">
        <v>58</v>
      </c>
      <c r="B68" s="459"/>
      <c r="C68" s="460"/>
      <c r="D68" s="12" t="s">
        <v>59</v>
      </c>
      <c r="E68" s="33">
        <f>'БАЗА-2'!E68</f>
        <v>0.1031468</v>
      </c>
      <c r="F68" s="12"/>
      <c r="G68" s="2"/>
    </row>
    <row r="69" spans="1:7" ht="15" customHeight="1" x14ac:dyDescent="0.25">
      <c r="A69" s="458" t="s">
        <v>60</v>
      </c>
      <c r="B69" s="459"/>
      <c r="C69" s="460"/>
      <c r="D69" s="35" t="s">
        <v>51</v>
      </c>
      <c r="E69" s="33">
        <f>SUM(E62:E67)</f>
        <v>11.070511781231311</v>
      </c>
      <c r="F69" s="12"/>
      <c r="G69" s="2"/>
    </row>
    <row r="70" spans="1:7" ht="15" customHeight="1" x14ac:dyDescent="0.25">
      <c r="A70" s="458" t="str">
        <f>'БАЗА-2'!A70:C70</f>
        <v>Н - накладні витрати  26,82 %</v>
      </c>
      <c r="B70" s="459"/>
      <c r="C70" s="460"/>
      <c r="D70" s="35" t="s">
        <v>51</v>
      </c>
      <c r="E70" s="33">
        <f>E69*'БАЗА-2'!E70</f>
        <v>2.9691112597262372</v>
      </c>
      <c r="F70" s="12"/>
      <c r="G70" s="2"/>
    </row>
    <row r="71" spans="1:7" ht="15" customHeight="1" x14ac:dyDescent="0.25">
      <c r="A71" s="458" t="s">
        <v>62</v>
      </c>
      <c r="B71" s="459"/>
      <c r="C71" s="460"/>
      <c r="D71" s="12" t="s">
        <v>63</v>
      </c>
      <c r="E71" s="40"/>
      <c r="F71" s="32">
        <f>ROUND(F59*1.05*1.2,4)</f>
        <v>4.7999999999999996E-3</v>
      </c>
      <c r="G71" s="2"/>
    </row>
    <row r="72" spans="1:7" ht="15" customHeight="1" x14ac:dyDescent="0.25">
      <c r="A72" s="22"/>
      <c r="B72" s="41"/>
      <c r="C72" s="22"/>
      <c r="D72" s="27"/>
      <c r="E72" s="22"/>
      <c r="G72" s="2"/>
    </row>
    <row r="73" spans="1:7" ht="37.5" customHeight="1" x14ac:dyDescent="0.25">
      <c r="A73" s="26" t="s">
        <v>71</v>
      </c>
      <c r="B73" s="462" t="s">
        <v>72</v>
      </c>
      <c r="C73" s="462"/>
      <c r="D73" s="462"/>
      <c r="E73" s="462"/>
      <c r="G73" s="2"/>
    </row>
    <row r="74" spans="1:7" ht="38.25" customHeight="1" x14ac:dyDescent="0.25">
      <c r="A74" s="454" t="s">
        <v>48</v>
      </c>
      <c r="B74" s="454"/>
      <c r="C74" s="454"/>
      <c r="D74" s="29" t="s">
        <v>7</v>
      </c>
      <c r="E74" s="29" t="s">
        <v>8</v>
      </c>
      <c r="F74" s="30" t="s">
        <v>66</v>
      </c>
      <c r="G74" s="2"/>
    </row>
    <row r="75" spans="1:7" x14ac:dyDescent="0.25">
      <c r="A75" s="467" t="s">
        <v>73</v>
      </c>
      <c r="B75" s="468"/>
      <c r="C75" s="469"/>
      <c r="D75" s="29" t="s">
        <v>51</v>
      </c>
      <c r="E75" s="34">
        <f>E84+E85+E95+E96</f>
        <v>1255.1595809463408</v>
      </c>
      <c r="F75" s="32">
        <f>E75/(E12+E13)</f>
        <v>0.33953514782003974</v>
      </c>
      <c r="G75" s="2"/>
    </row>
    <row r="76" spans="1:7" x14ac:dyDescent="0.25">
      <c r="A76" s="458" t="s">
        <v>74</v>
      </c>
      <c r="B76" s="459"/>
      <c r="C76" s="460"/>
      <c r="D76" s="12" t="s">
        <v>11</v>
      </c>
      <c r="E76" s="33">
        <f>ROUND((E12+E13)/E29*0.56673,4)</f>
        <v>3.2199999999999999E-2</v>
      </c>
      <c r="F76" s="14"/>
      <c r="G76" s="2"/>
    </row>
    <row r="77" spans="1:7" x14ac:dyDescent="0.25">
      <c r="A77" s="458" t="str">
        <f>'БАЗА-2'!A77:C77</f>
        <v>Оз - основна зарплата слюсаря-сантехніка    Оз= (К*6152,66)</v>
      </c>
      <c r="B77" s="459"/>
      <c r="C77" s="460"/>
      <c r="D77" s="12" t="s">
        <v>51</v>
      </c>
      <c r="E77" s="33">
        <f>E76*'БАЗА-2'!E77</f>
        <v>198.11558116</v>
      </c>
      <c r="F77" s="14"/>
      <c r="G77" s="2"/>
    </row>
    <row r="78" spans="1:7" x14ac:dyDescent="0.25">
      <c r="A78" s="458" t="s">
        <v>53</v>
      </c>
      <c r="B78" s="459"/>
      <c r="C78" s="460"/>
      <c r="D78" s="12" t="s">
        <v>51</v>
      </c>
      <c r="E78" s="33">
        <f>E77/1.1*0.05</f>
        <v>9.0052536890909085</v>
      </c>
      <c r="F78" s="14"/>
      <c r="G78" s="2"/>
    </row>
    <row r="79" spans="1:7" x14ac:dyDescent="0.25">
      <c r="A79" s="458" t="s">
        <v>54</v>
      </c>
      <c r="B79" s="459"/>
      <c r="C79" s="460"/>
      <c r="D79" s="12" t="s">
        <v>51</v>
      </c>
      <c r="E79" s="33">
        <f>(E77+E78)*'БАЗА-2'!E79</f>
        <v>45.566583666800007</v>
      </c>
      <c r="F79" s="34"/>
      <c r="G79" s="2"/>
    </row>
    <row r="80" spans="1:7" x14ac:dyDescent="0.25">
      <c r="A80" s="458" t="str">
        <f>'БАЗА-2'!A80:C80</f>
        <v>Зв - загальновиробничі витрати   47,90%     Н=(Оз*47,90/100)</v>
      </c>
      <c r="B80" s="459"/>
      <c r="C80" s="460"/>
      <c r="D80" s="12" t="s">
        <v>51</v>
      </c>
      <c r="E80" s="33">
        <f>E77*'БАЗА-2'!E80</f>
        <v>86.266902851884296</v>
      </c>
      <c r="F80" s="12"/>
      <c r="G80" s="2"/>
    </row>
    <row r="81" spans="1:8" x14ac:dyDescent="0.25">
      <c r="A81" s="458" t="s">
        <v>56</v>
      </c>
      <c r="B81" s="459"/>
      <c r="C81" s="460"/>
      <c r="D81" s="35" t="s">
        <v>51</v>
      </c>
      <c r="E81" s="33">
        <f>E77*'БАЗА-2'!E81</f>
        <v>7.0177220318054809</v>
      </c>
      <c r="F81" s="12"/>
      <c r="G81" s="2"/>
    </row>
    <row r="82" spans="1:8" x14ac:dyDescent="0.25">
      <c r="A82" s="458" t="s">
        <v>57</v>
      </c>
      <c r="B82" s="459"/>
      <c r="C82" s="460"/>
      <c r="D82" s="12" t="s">
        <v>51</v>
      </c>
      <c r="E82" s="33">
        <f>E77*E83</f>
        <v>139.67762630081594</v>
      </c>
      <c r="F82" s="12"/>
      <c r="G82" s="2"/>
    </row>
    <row r="83" spans="1:8" x14ac:dyDescent="0.25">
      <c r="A83" s="458" t="s">
        <v>58</v>
      </c>
      <c r="B83" s="459"/>
      <c r="C83" s="460"/>
      <c r="D83" s="12" t="s">
        <v>59</v>
      </c>
      <c r="E83" s="33">
        <f>'БАЗА-2'!E83</f>
        <v>0.70503099999999996</v>
      </c>
      <c r="F83" s="12"/>
      <c r="G83" s="2"/>
    </row>
    <row r="84" spans="1:8" x14ac:dyDescent="0.25">
      <c r="A84" s="458" t="s">
        <v>60</v>
      </c>
      <c r="B84" s="459"/>
      <c r="C84" s="460"/>
      <c r="D84" s="35" t="s">
        <v>51</v>
      </c>
      <c r="E84" s="33">
        <f>SUM(E77:E82)</f>
        <v>485.64966970039666</v>
      </c>
      <c r="F84" s="12"/>
      <c r="G84" s="2"/>
    </row>
    <row r="85" spans="1:8" x14ac:dyDescent="0.25">
      <c r="A85" s="458" t="str">
        <f>'БАЗА-2'!A85:C85</f>
        <v>Н - накладні витрати  26,82 %</v>
      </c>
      <c r="B85" s="459"/>
      <c r="C85" s="460"/>
      <c r="D85" s="35" t="s">
        <v>51</v>
      </c>
      <c r="E85" s="33">
        <f>E84*'БАЗА-2'!E85</f>
        <v>130.25124141364637</v>
      </c>
      <c r="F85" s="12"/>
      <c r="G85" s="2"/>
    </row>
    <row r="86" spans="1:8" x14ac:dyDescent="0.25">
      <c r="A86" s="458" t="s">
        <v>76</v>
      </c>
      <c r="B86" s="459"/>
      <c r="C86" s="460"/>
      <c r="D86" s="12" t="s">
        <v>11</v>
      </c>
      <c r="E86" s="33">
        <f>ROUND((E12+E13)/E28*E87,4)</f>
        <v>3.3300000000000003E-2</v>
      </c>
      <c r="F86" s="12"/>
      <c r="G86" s="2"/>
    </row>
    <row r="87" spans="1:8" x14ac:dyDescent="0.25">
      <c r="A87" s="458" t="s">
        <v>69</v>
      </c>
      <c r="B87" s="459"/>
      <c r="C87" s="460"/>
      <c r="D87" s="12" t="s">
        <v>59</v>
      </c>
      <c r="E87" s="33">
        <f>'БАЗА-2'!E87</f>
        <v>1.1173200000000001</v>
      </c>
      <c r="F87" s="12"/>
      <c r="G87" s="2"/>
    </row>
    <row r="88" spans="1:8" x14ac:dyDescent="0.25">
      <c r="A88" s="458" t="str">
        <f>'БАЗА-2'!A88:C88</f>
        <v>Оз1 - основна зарплата газозварника              Оз1= (К*6931,19)</v>
      </c>
      <c r="B88" s="459"/>
      <c r="C88" s="460"/>
      <c r="D88" s="12" t="s">
        <v>51</v>
      </c>
      <c r="E88" s="33">
        <f>ROUND(E86*'БАЗА-2'!E88,4)</f>
        <v>230.80860000000001</v>
      </c>
      <c r="F88" s="12"/>
      <c r="G88" s="2"/>
    </row>
    <row r="89" spans="1:8" x14ac:dyDescent="0.25">
      <c r="A89" s="458" t="s">
        <v>78</v>
      </c>
      <c r="B89" s="459"/>
      <c r="C89" s="460"/>
      <c r="D89" s="12" t="s">
        <v>51</v>
      </c>
      <c r="E89" s="33">
        <f xml:space="preserve"> ROUND(E88/1.1*0.05,4)</f>
        <v>10.491300000000001</v>
      </c>
      <c r="F89" s="12"/>
      <c r="H89" s="42"/>
    </row>
    <row r="90" spans="1:8" x14ac:dyDescent="0.25">
      <c r="A90" s="458" t="s">
        <v>54</v>
      </c>
      <c r="B90" s="459"/>
      <c r="C90" s="460"/>
      <c r="D90" s="12" t="s">
        <v>51</v>
      </c>
      <c r="E90" s="33">
        <f>ROUND((E88+E89)*'БАЗА-2'!E90,4)</f>
        <v>53.085999999999999</v>
      </c>
      <c r="F90" s="12"/>
    </row>
    <row r="91" spans="1:8" x14ac:dyDescent="0.25">
      <c r="A91" s="458" t="str">
        <f>'БАЗА-2'!A91:C91</f>
        <v>Зв - загальновиробничі витрати   47,90%     Н=(Оз*47,90/100)</v>
      </c>
      <c r="B91" s="459"/>
      <c r="C91" s="460"/>
      <c r="D91" s="12" t="s">
        <v>51</v>
      </c>
      <c r="E91" s="33">
        <f>ROUND(E88*'БАЗА-2'!E91,4)</f>
        <v>100.50539999999999</v>
      </c>
      <c r="F91" s="12"/>
    </row>
    <row r="92" spans="1:8" x14ac:dyDescent="0.25">
      <c r="A92" s="458" t="s">
        <v>56</v>
      </c>
      <c r="B92" s="459"/>
      <c r="C92" s="460"/>
      <c r="D92" s="12" t="s">
        <v>51</v>
      </c>
      <c r="E92" s="33">
        <f>E88*'БАЗА-2'!E92</f>
        <v>8.1762100081200018</v>
      </c>
      <c r="F92" s="12"/>
    </row>
    <row r="93" spans="1:8" x14ac:dyDescent="0.25">
      <c r="A93" s="458" t="s">
        <v>79</v>
      </c>
      <c r="B93" s="459"/>
      <c r="C93" s="460"/>
      <c r="D93" s="12" t="s">
        <v>51</v>
      </c>
      <c r="E93" s="33">
        <f>ROUND(E88*E94,4)</f>
        <v>101.00020000000001</v>
      </c>
      <c r="F93" s="12"/>
    </row>
    <row r="94" spans="1:8" x14ac:dyDescent="0.25">
      <c r="A94" s="458" t="s">
        <v>80</v>
      </c>
      <c r="B94" s="459"/>
      <c r="C94" s="460"/>
      <c r="D94" s="12" t="s">
        <v>59</v>
      </c>
      <c r="E94" s="33">
        <f>'БАЗА-2'!E94</f>
        <v>0.43759300000000001</v>
      </c>
      <c r="F94" s="12"/>
    </row>
    <row r="95" spans="1:8" x14ac:dyDescent="0.25">
      <c r="A95" s="458" t="s">
        <v>60</v>
      </c>
      <c r="B95" s="459"/>
      <c r="C95" s="460"/>
      <c r="D95" s="35" t="s">
        <v>51</v>
      </c>
      <c r="E95" s="33">
        <f>SUM(E88:E93)</f>
        <v>504.06771000812</v>
      </c>
      <c r="F95" s="12"/>
    </row>
    <row r="96" spans="1:8" x14ac:dyDescent="0.25">
      <c r="A96" s="458" t="str">
        <f>'БАЗА-2'!A96:C96</f>
        <v>Н - накладні витрати  26,82 %</v>
      </c>
      <c r="B96" s="459"/>
      <c r="C96" s="460"/>
      <c r="D96" s="35" t="s">
        <v>51</v>
      </c>
      <c r="E96" s="33">
        <f>E95*'БАЗА-2'!E96</f>
        <v>135.19095982417778</v>
      </c>
      <c r="F96" s="12"/>
    </row>
    <row r="97" spans="1:7" x14ac:dyDescent="0.25">
      <c r="A97" s="458" t="s">
        <v>81</v>
      </c>
      <c r="B97" s="459"/>
      <c r="C97" s="460"/>
      <c r="D97" s="12" t="s">
        <v>63</v>
      </c>
      <c r="E97" s="33"/>
      <c r="F97" s="32">
        <f>ROUND(F75*1.05*1.2,3)</f>
        <v>0.42799999999999999</v>
      </c>
    </row>
    <row r="98" spans="1:7" ht="15" customHeight="1" x14ac:dyDescent="0.25">
      <c r="A98" s="22"/>
      <c r="B98" s="41"/>
      <c r="C98" s="22"/>
      <c r="D98" s="22"/>
      <c r="E98" s="22"/>
    </row>
    <row r="99" spans="1:7" ht="21.75" customHeight="1" x14ac:dyDescent="0.25">
      <c r="A99" s="26" t="s">
        <v>82</v>
      </c>
      <c r="B99" s="530" t="s">
        <v>83</v>
      </c>
      <c r="C99" s="530"/>
      <c r="D99" s="530"/>
      <c r="E99" s="530"/>
    </row>
    <row r="100" spans="1:7" ht="38.25" customHeight="1" x14ac:dyDescent="0.25">
      <c r="A100" s="454" t="s">
        <v>48</v>
      </c>
      <c r="B100" s="454"/>
      <c r="C100" s="454"/>
      <c r="D100" s="29" t="s">
        <v>7</v>
      </c>
      <c r="E100" s="29" t="s">
        <v>8</v>
      </c>
      <c r="F100" s="30" t="s">
        <v>66</v>
      </c>
    </row>
    <row r="101" spans="1:7" x14ac:dyDescent="0.25">
      <c r="A101" s="467" t="s">
        <v>84</v>
      </c>
      <c r="B101" s="468"/>
      <c r="C101" s="469"/>
      <c r="D101" s="29" t="s">
        <v>51</v>
      </c>
      <c r="E101" s="34">
        <f>E112+E113+(E114*E115)</f>
        <v>1355.1254487083104</v>
      </c>
      <c r="F101" s="32">
        <f>E101/E13</f>
        <v>0.36657706838756471</v>
      </c>
    </row>
    <row r="102" spans="1:7" x14ac:dyDescent="0.25">
      <c r="A102" s="458" t="s">
        <v>85</v>
      </c>
      <c r="B102" s="459"/>
      <c r="C102" s="460"/>
      <c r="D102" s="12" t="s">
        <v>11</v>
      </c>
      <c r="E102" s="33">
        <f>ROUND(E10/E34*E103,4)</f>
        <v>1.66E-2</v>
      </c>
      <c r="F102" s="32"/>
    </row>
    <row r="103" spans="1:7" x14ac:dyDescent="0.25">
      <c r="A103" s="458" t="s">
        <v>86</v>
      </c>
      <c r="B103" s="459"/>
      <c r="C103" s="460"/>
      <c r="D103" s="12" t="s">
        <v>59</v>
      </c>
      <c r="E103" s="33">
        <f>'БАЗА-2'!E103</f>
        <v>0.33333000000000002</v>
      </c>
      <c r="F103" s="32"/>
    </row>
    <row r="104" spans="1:7" x14ac:dyDescent="0.25">
      <c r="A104" s="458" t="str">
        <f>'БАЗА-2'!A104:C104</f>
        <v>Оз - основна зарплата електрика                       Оз=(К*5135,09)</v>
      </c>
      <c r="B104" s="459"/>
      <c r="C104" s="460"/>
      <c r="D104" s="12" t="s">
        <v>51</v>
      </c>
      <c r="E104" s="33">
        <f>E102*'БАЗА-2'!E104</f>
        <v>85.242543799999993</v>
      </c>
      <c r="F104" s="14"/>
    </row>
    <row r="105" spans="1:7" ht="15" customHeight="1" x14ac:dyDescent="0.25">
      <c r="A105" s="458" t="s">
        <v>53</v>
      </c>
      <c r="B105" s="459"/>
      <c r="C105" s="460"/>
      <c r="D105" s="12" t="s">
        <v>51</v>
      </c>
      <c r="E105" s="33">
        <f>ROUND(E104/1.1*0.05,4)</f>
        <v>3.8746999999999998</v>
      </c>
      <c r="F105" s="14"/>
    </row>
    <row r="106" spans="1:7" x14ac:dyDescent="0.25">
      <c r="A106" s="458" t="s">
        <v>54</v>
      </c>
      <c r="B106" s="459"/>
      <c r="C106" s="460"/>
      <c r="D106" s="12" t="s">
        <v>51</v>
      </c>
      <c r="E106" s="33">
        <f>ROUND((E104+E105)*'БАЗА-2'!E106,4)</f>
        <v>19.605799999999999</v>
      </c>
      <c r="F106" s="14"/>
    </row>
    <row r="107" spans="1:7" x14ac:dyDescent="0.25">
      <c r="A107" s="458" t="str">
        <f>'БАЗА-2'!A107:C107</f>
        <v>Зв - загальновиробничі витрати   47,90%     Н=(Оз*47,90/100)</v>
      </c>
      <c r="B107" s="459"/>
      <c r="C107" s="460"/>
      <c r="D107" s="12" t="s">
        <v>51</v>
      </c>
      <c r="E107" s="33">
        <f>ROUND(E104*'БАЗА-2'!E107,4)</f>
        <v>37.117800000000003</v>
      </c>
      <c r="F107" s="14"/>
    </row>
    <row r="108" spans="1:7" x14ac:dyDescent="0.25">
      <c r="A108" s="458" t="s">
        <v>56</v>
      </c>
      <c r="B108" s="459"/>
      <c r="C108" s="460"/>
      <c r="D108" s="12" t="s">
        <v>51</v>
      </c>
      <c r="E108" s="33">
        <f>E104*'БАЗА-2'!E108</f>
        <v>3.0192909013959999</v>
      </c>
      <c r="F108" s="14"/>
    </row>
    <row r="109" spans="1:7" x14ac:dyDescent="0.25">
      <c r="A109" s="458" t="s">
        <v>57</v>
      </c>
      <c r="B109" s="459"/>
      <c r="C109" s="460"/>
      <c r="D109" s="12" t="s">
        <v>51</v>
      </c>
      <c r="E109" s="33">
        <f>ROUND(E104*E110,4)</f>
        <v>65.523399999999995</v>
      </c>
      <c r="F109" s="14"/>
      <c r="G109" s="2"/>
    </row>
    <row r="110" spans="1:7" x14ac:dyDescent="0.25">
      <c r="A110" s="458" t="s">
        <v>58</v>
      </c>
      <c r="B110" s="459"/>
      <c r="C110" s="460"/>
      <c r="D110" s="12" t="s">
        <v>59</v>
      </c>
      <c r="E110" s="33">
        <f>'БАЗА-2'!E110</f>
        <v>0.76866999999999996</v>
      </c>
      <c r="F110" s="14"/>
      <c r="G110" s="2"/>
    </row>
    <row r="111" spans="1:7" x14ac:dyDescent="0.25">
      <c r="A111" s="458" t="s">
        <v>88</v>
      </c>
      <c r="B111" s="459"/>
      <c r="C111" s="460"/>
      <c r="D111" s="12" t="s">
        <v>51</v>
      </c>
      <c r="E111" s="33">
        <f>'БАЗА-2'!E111*E23</f>
        <v>54</v>
      </c>
      <c r="F111" s="14"/>
      <c r="G111" s="2"/>
    </row>
    <row r="112" spans="1:7" x14ac:dyDescent="0.25">
      <c r="A112" s="458" t="s">
        <v>60</v>
      </c>
      <c r="B112" s="459"/>
      <c r="C112" s="460"/>
      <c r="D112" s="12" t="s">
        <v>51</v>
      </c>
      <c r="E112" s="33">
        <f>SUM(E104:E109)+E111</f>
        <v>268.383534701396</v>
      </c>
      <c r="F112" s="14"/>
      <c r="G112" s="2"/>
    </row>
    <row r="113" spans="1:7" x14ac:dyDescent="0.25">
      <c r="A113" s="458" t="str">
        <f>'БАЗА-2'!A113:C113</f>
        <v>Н - накладні витрати  26,82 %</v>
      </c>
      <c r="B113" s="459"/>
      <c r="C113" s="460"/>
      <c r="D113" s="12" t="s">
        <v>51</v>
      </c>
      <c r="E113" s="33">
        <f>(E112-E111)*'БАЗА-2'!E113</f>
        <v>57.497664006914405</v>
      </c>
      <c r="F113" s="14"/>
      <c r="G113" s="2"/>
    </row>
    <row r="114" spans="1:7" x14ac:dyDescent="0.25">
      <c r="A114" s="458" t="s">
        <v>89</v>
      </c>
      <c r="B114" s="459"/>
      <c r="C114" s="460"/>
      <c r="D114" s="12" t="s">
        <v>90</v>
      </c>
      <c r="E114" s="33">
        <f>E24</f>
        <v>475</v>
      </c>
      <c r="F114" s="14"/>
      <c r="G114" s="2"/>
    </row>
    <row r="115" spans="1:7" x14ac:dyDescent="0.25">
      <c r="A115" s="458" t="s">
        <v>91</v>
      </c>
      <c r="B115" s="459"/>
      <c r="C115" s="460"/>
      <c r="D115" s="12" t="s">
        <v>51</v>
      </c>
      <c r="E115" s="43">
        <f>'БАЗА-2'!E115</f>
        <v>2.16683</v>
      </c>
      <c r="F115" s="34"/>
      <c r="G115" s="2"/>
    </row>
    <row r="116" spans="1:7" x14ac:dyDescent="0.25">
      <c r="A116" s="458" t="s">
        <v>81</v>
      </c>
      <c r="B116" s="459"/>
      <c r="C116" s="460"/>
      <c r="D116" s="12" t="s">
        <v>63</v>
      </c>
      <c r="E116" s="33"/>
      <c r="F116" s="32">
        <f>ROUND(F101*1.05*1.2,3)</f>
        <v>0.46200000000000002</v>
      </c>
      <c r="G116" s="2"/>
    </row>
    <row r="117" spans="1:7" ht="12.75" customHeight="1" x14ac:dyDescent="0.25">
      <c r="G117" s="2"/>
    </row>
    <row r="118" spans="1:7" ht="15.75" x14ac:dyDescent="0.25">
      <c r="A118" s="7" t="s">
        <v>92</v>
      </c>
      <c r="B118" s="470" t="s">
        <v>93</v>
      </c>
      <c r="C118" s="470"/>
      <c r="D118" s="470"/>
      <c r="E118" s="470"/>
      <c r="G118" s="2"/>
    </row>
    <row r="119" spans="1:7" ht="38.25" customHeight="1" x14ac:dyDescent="0.25">
      <c r="A119" s="471" t="s">
        <v>48</v>
      </c>
      <c r="B119" s="472"/>
      <c r="C119" s="473"/>
      <c r="D119" s="29" t="s">
        <v>7</v>
      </c>
      <c r="E119" s="29" t="s">
        <v>8</v>
      </c>
      <c r="F119" s="30" t="s">
        <v>66</v>
      </c>
      <c r="G119" s="2"/>
    </row>
    <row r="120" spans="1:7" x14ac:dyDescent="0.25">
      <c r="A120" s="474" t="s">
        <v>94</v>
      </c>
      <c r="B120" s="475"/>
      <c r="C120" s="476"/>
      <c r="D120" s="29" t="s">
        <v>51</v>
      </c>
      <c r="E120" s="34">
        <f>(E121*0.5*E122)/12</f>
        <v>46.605674999999998</v>
      </c>
      <c r="F120" s="32">
        <f>E120/E13</f>
        <v>1.2607372791949577E-2</v>
      </c>
      <c r="G120" s="2"/>
    </row>
    <row r="121" spans="1:7" x14ac:dyDescent="0.25">
      <c r="A121" s="447" t="s">
        <v>95</v>
      </c>
      <c r="B121" s="448"/>
      <c r="C121" s="449"/>
      <c r="D121" s="12" t="s">
        <v>96</v>
      </c>
      <c r="E121" s="14">
        <f>E15</f>
        <v>654</v>
      </c>
      <c r="F121" s="12"/>
      <c r="G121" s="2"/>
    </row>
    <row r="122" spans="1:7" x14ac:dyDescent="0.25">
      <c r="A122" s="447" t="s">
        <v>97</v>
      </c>
      <c r="B122" s="448"/>
      <c r="C122" s="449"/>
      <c r="D122" s="12" t="s">
        <v>51</v>
      </c>
      <c r="E122" s="12">
        <f>'БАЗА-2'!E122</f>
        <v>1.7102999999999999</v>
      </c>
      <c r="F122" s="12"/>
      <c r="G122" s="2"/>
    </row>
    <row r="123" spans="1:7" ht="15" customHeight="1" x14ac:dyDescent="0.25">
      <c r="A123" s="446" t="s">
        <v>81</v>
      </c>
      <c r="B123" s="446"/>
      <c r="C123" s="446"/>
      <c r="D123" s="12" t="s">
        <v>63</v>
      </c>
      <c r="E123" s="12"/>
      <c r="F123" s="44">
        <f>ROUND(F120*1.05*1.2,3)</f>
        <v>1.6E-2</v>
      </c>
      <c r="G123" s="2"/>
    </row>
    <row r="124" spans="1:7" ht="15" customHeight="1" x14ac:dyDescent="0.25">
      <c r="G124" s="2"/>
    </row>
    <row r="125" spans="1:7" ht="51" customHeight="1" x14ac:dyDescent="0.25">
      <c r="A125" s="45" t="s">
        <v>98</v>
      </c>
      <c r="B125" s="480" t="s">
        <v>99</v>
      </c>
      <c r="C125" s="480"/>
      <c r="D125" s="480"/>
      <c r="E125" s="480"/>
      <c r="G125" s="2"/>
    </row>
    <row r="126" spans="1:7" ht="38.25" customHeight="1" x14ac:dyDescent="0.25">
      <c r="A126" s="454" t="s">
        <v>48</v>
      </c>
      <c r="B126" s="454"/>
      <c r="C126" s="454"/>
      <c r="D126" s="29" t="s">
        <v>7</v>
      </c>
      <c r="E126" s="29" t="s">
        <v>8</v>
      </c>
      <c r="F126" s="30" t="s">
        <v>66</v>
      </c>
      <c r="G126" s="2"/>
    </row>
    <row r="127" spans="1:7" x14ac:dyDescent="0.25">
      <c r="A127" s="467" t="s">
        <v>100</v>
      </c>
      <c r="B127" s="468"/>
      <c r="C127" s="469"/>
      <c r="D127" s="46" t="s">
        <v>51</v>
      </c>
      <c r="E127" s="47">
        <f>E143+E144</f>
        <v>2645.4541709119421</v>
      </c>
      <c r="F127" s="44">
        <f>E127/(E12+E13)</f>
        <v>0.71562587467523531</v>
      </c>
      <c r="G127" s="2"/>
    </row>
    <row r="128" spans="1:7" x14ac:dyDescent="0.25">
      <c r="A128" s="477" t="s">
        <v>101</v>
      </c>
      <c r="B128" s="478"/>
      <c r="C128" s="479"/>
      <c r="D128" s="48" t="s">
        <v>51</v>
      </c>
      <c r="E128" s="49">
        <f>ROUND((E12+E13)*'БАЗА-2'!E128,4)</f>
        <v>836.21310000000005</v>
      </c>
      <c r="F128" s="47"/>
      <c r="G128" s="2"/>
    </row>
    <row r="129" spans="1:7" x14ac:dyDescent="0.25">
      <c r="A129" s="458" t="s">
        <v>326</v>
      </c>
      <c r="B129" s="459"/>
      <c r="C129" s="460"/>
      <c r="D129" s="12" t="s">
        <v>11</v>
      </c>
      <c r="E129" s="50">
        <f>ROUND(E22/E36*'БАЗА-2'!E129,4)</f>
        <v>3.0800000000000001E-2</v>
      </c>
      <c r="F129" s="49"/>
      <c r="G129" s="2"/>
    </row>
    <row r="130" spans="1:7" x14ac:dyDescent="0.25">
      <c r="A130" s="477" t="s">
        <v>327</v>
      </c>
      <c r="B130" s="478"/>
      <c r="C130" s="479"/>
      <c r="D130" s="48" t="s">
        <v>51</v>
      </c>
      <c r="E130" s="50">
        <f>E129*'БАЗА-2'!E130</f>
        <v>166.70028144000003</v>
      </c>
      <c r="F130" s="49"/>
      <c r="G130" s="2"/>
    </row>
    <row r="131" spans="1:7" x14ac:dyDescent="0.25">
      <c r="A131" s="458" t="s">
        <v>104</v>
      </c>
      <c r="B131" s="459"/>
      <c r="C131" s="460"/>
      <c r="D131" s="12" t="s">
        <v>11</v>
      </c>
      <c r="E131" s="50">
        <f>ROUND((E12+E13)*'БАЗА-2'!E131/E31,4)</f>
        <v>2.87E-2</v>
      </c>
      <c r="F131" s="49"/>
      <c r="G131" s="2"/>
    </row>
    <row r="132" spans="1:7" x14ac:dyDescent="0.25">
      <c r="A132" s="477" t="s">
        <v>328</v>
      </c>
      <c r="B132" s="478"/>
      <c r="C132" s="479"/>
      <c r="D132" s="48" t="s">
        <v>51</v>
      </c>
      <c r="E132" s="50">
        <f>ROUND(E131*'БАЗА-2'!E132,4)</f>
        <v>149.31299999999999</v>
      </c>
      <c r="F132" s="49"/>
      <c r="G132" s="2"/>
    </row>
    <row r="133" spans="1:7" x14ac:dyDescent="0.25">
      <c r="A133" s="458" t="s">
        <v>329</v>
      </c>
      <c r="B133" s="459"/>
      <c r="C133" s="460"/>
      <c r="D133" s="12" t="s">
        <v>11</v>
      </c>
      <c r="E133" s="50">
        <f>ROUND((E12+E13)/E32,4)</f>
        <v>5.96E-2</v>
      </c>
      <c r="F133" s="49"/>
      <c r="G133" s="2"/>
    </row>
    <row r="134" spans="1:7" x14ac:dyDescent="0.25">
      <c r="A134" s="477" t="s">
        <v>330</v>
      </c>
      <c r="B134" s="478"/>
      <c r="C134" s="479"/>
      <c r="D134" s="48" t="s">
        <v>51</v>
      </c>
      <c r="E134" s="50">
        <f>ROUND(E133*'БАЗА-2'!E134,4)</f>
        <v>358.13720000000001</v>
      </c>
      <c r="F134" s="49"/>
      <c r="G134" s="2"/>
    </row>
    <row r="135" spans="1:7" x14ac:dyDescent="0.25">
      <c r="A135" s="458" t="s">
        <v>355</v>
      </c>
      <c r="B135" s="459"/>
      <c r="C135" s="460"/>
      <c r="D135" s="12" t="s">
        <v>11</v>
      </c>
      <c r="E135" s="50">
        <f>ROUND((E12+E13)/E33,4)</f>
        <v>3.9600000000000003E-2</v>
      </c>
      <c r="F135" s="49"/>
      <c r="G135" s="2"/>
    </row>
    <row r="136" spans="1:7" x14ac:dyDescent="0.25">
      <c r="A136" s="477" t="s">
        <v>332</v>
      </c>
      <c r="B136" s="478"/>
      <c r="C136" s="479"/>
      <c r="D136" s="48" t="s">
        <v>51</v>
      </c>
      <c r="E136" s="50">
        <f>ROUND(E135*'БАЗА-2'!E136,4)</f>
        <v>220.17189999999999</v>
      </c>
      <c r="F136" s="49"/>
      <c r="G136" s="2"/>
    </row>
    <row r="137" spans="1:7" x14ac:dyDescent="0.25">
      <c r="A137" s="458" t="s">
        <v>110</v>
      </c>
      <c r="B137" s="459"/>
      <c r="C137" s="460"/>
      <c r="D137" s="12" t="s">
        <v>51</v>
      </c>
      <c r="E137" s="50">
        <f>ROUND(E128*'БАЗА-2'!E137,4)</f>
        <v>38.009500000000003</v>
      </c>
      <c r="F137" s="49"/>
      <c r="G137" s="2"/>
    </row>
    <row r="138" spans="1:7" x14ac:dyDescent="0.25">
      <c r="A138" s="458" t="s">
        <v>54</v>
      </c>
      <c r="B138" s="459"/>
      <c r="C138" s="460"/>
      <c r="D138" s="12" t="s">
        <v>51</v>
      </c>
      <c r="E138" s="50">
        <f>ROUND((E128+E137)*'БАЗА-2'!E138,4)</f>
        <v>192.32900000000001</v>
      </c>
      <c r="F138" s="49"/>
      <c r="G138" s="2"/>
    </row>
    <row r="139" spans="1:7" x14ac:dyDescent="0.25">
      <c r="A139" s="458" t="str">
        <f>'БАЗА-2'!A139:C139</f>
        <v>Зв - загальновиробничі витрати   47,90%     Н=(Оз*47,90/100)</v>
      </c>
      <c r="B139" s="459"/>
      <c r="C139" s="460"/>
      <c r="D139" s="12" t="s">
        <v>51</v>
      </c>
      <c r="E139" s="50">
        <f>ROUND(E128*'БАЗА-2'!E139,4)</f>
        <v>364.12459999999999</v>
      </c>
      <c r="F139" s="49"/>
      <c r="G139" s="2"/>
    </row>
    <row r="140" spans="1:7" x14ac:dyDescent="0.25">
      <c r="A140" s="458" t="s">
        <v>56</v>
      </c>
      <c r="B140" s="459"/>
      <c r="C140" s="460"/>
      <c r="D140" s="12" t="s">
        <v>51</v>
      </c>
      <c r="E140" s="50">
        <f>E128*'БАЗА-2'!E140</f>
        <v>29.621996130138001</v>
      </c>
      <c r="F140" s="49"/>
      <c r="G140" s="2"/>
    </row>
    <row r="141" spans="1:7" x14ac:dyDescent="0.25">
      <c r="A141" s="458" t="s">
        <v>111</v>
      </c>
      <c r="B141" s="459"/>
      <c r="C141" s="460"/>
      <c r="D141" s="12" t="s">
        <v>51</v>
      </c>
      <c r="E141" s="50">
        <f>E128*E142</f>
        <v>625.69310722260002</v>
      </c>
      <c r="F141" s="49"/>
      <c r="G141" s="2"/>
    </row>
    <row r="142" spans="1:7" x14ac:dyDescent="0.25">
      <c r="A142" s="458" t="s">
        <v>58</v>
      </c>
      <c r="B142" s="459"/>
      <c r="C142" s="460"/>
      <c r="D142" s="12" t="s">
        <v>59</v>
      </c>
      <c r="E142" s="33">
        <f>'БАЗА-2'!E142</f>
        <v>0.74824599999999997</v>
      </c>
      <c r="F142" s="49"/>
      <c r="G142" s="2"/>
    </row>
    <row r="143" spans="1:7" x14ac:dyDescent="0.25">
      <c r="A143" s="458" t="s">
        <v>60</v>
      </c>
      <c r="B143" s="459"/>
      <c r="C143" s="460"/>
      <c r="D143" s="12" t="s">
        <v>51</v>
      </c>
      <c r="E143" s="33">
        <f>E128+SUM(E137:E141)</f>
        <v>2085.9913033527378</v>
      </c>
      <c r="F143" s="49"/>
      <c r="G143" s="2"/>
    </row>
    <row r="144" spans="1:7" x14ac:dyDescent="0.25">
      <c r="A144" s="458" t="str">
        <f>'БАЗА-2'!A144:C144</f>
        <v>Н - накладні витрати  26,82 %</v>
      </c>
      <c r="B144" s="459"/>
      <c r="C144" s="460"/>
      <c r="D144" s="12" t="s">
        <v>51</v>
      </c>
      <c r="E144" s="33">
        <f>E143*'БАЗА-2'!E144</f>
        <v>559.46286755920426</v>
      </c>
      <c r="F144" s="49"/>
      <c r="G144" s="2"/>
    </row>
    <row r="145" spans="1:7" x14ac:dyDescent="0.25">
      <c r="A145" s="458" t="s">
        <v>81</v>
      </c>
      <c r="B145" s="459"/>
      <c r="C145" s="460"/>
      <c r="D145" s="12" t="s">
        <v>63</v>
      </c>
      <c r="E145" s="49"/>
      <c r="F145" s="44">
        <f>ROUND(F127*1.05*1.2,3)</f>
        <v>0.90200000000000002</v>
      </c>
      <c r="G145" s="2"/>
    </row>
    <row r="146" spans="1:7" x14ac:dyDescent="0.25">
      <c r="A146" s="36"/>
      <c r="B146" s="36"/>
      <c r="C146" s="36"/>
      <c r="D146" s="22"/>
      <c r="E146" s="51"/>
      <c r="F146" s="52"/>
      <c r="G146" s="2"/>
    </row>
    <row r="147" spans="1:7" ht="15.75" x14ac:dyDescent="0.25">
      <c r="A147" s="26" t="s">
        <v>112</v>
      </c>
      <c r="B147" s="481" t="s">
        <v>113</v>
      </c>
      <c r="C147" s="481"/>
      <c r="D147" s="481"/>
      <c r="E147" s="481"/>
      <c r="F147" s="52"/>
      <c r="G147" s="2"/>
    </row>
    <row r="148" spans="1:7" ht="25.5" customHeight="1" x14ac:dyDescent="0.25">
      <c r="A148" s="454" t="s">
        <v>48</v>
      </c>
      <c r="B148" s="454"/>
      <c r="C148" s="454"/>
      <c r="D148" s="13" t="s">
        <v>7</v>
      </c>
      <c r="E148" s="29" t="s">
        <v>8</v>
      </c>
      <c r="F148" s="30" t="s">
        <v>49</v>
      </c>
      <c r="G148" s="2"/>
    </row>
    <row r="149" spans="1:7" x14ac:dyDescent="0.25">
      <c r="A149" s="467" t="s">
        <v>114</v>
      </c>
      <c r="B149" s="468"/>
      <c r="C149" s="469"/>
      <c r="D149" s="29" t="s">
        <v>51</v>
      </c>
      <c r="E149" s="31">
        <f>ROUND((E158+E159)+(E160*E161),4)</f>
        <v>375.9117</v>
      </c>
      <c r="F149" s="32">
        <f>ROUND(E149/E13,3)</f>
        <v>0.10199999999999999</v>
      </c>
      <c r="G149" s="2"/>
    </row>
    <row r="150" spans="1:7" x14ac:dyDescent="0.25">
      <c r="A150" s="458" t="s">
        <v>333</v>
      </c>
      <c r="B150" s="459"/>
      <c r="C150" s="460"/>
      <c r="D150" s="12" t="s">
        <v>11</v>
      </c>
      <c r="E150" s="33">
        <f>ROUND(E21/E35*'БАЗА-2'!E150,4)</f>
        <v>1.5599999999999999E-2</v>
      </c>
      <c r="F150" s="14"/>
      <c r="G150" s="2"/>
    </row>
    <row r="151" spans="1:7" x14ac:dyDescent="0.25">
      <c r="A151" s="458" t="s">
        <v>334</v>
      </c>
      <c r="B151" s="459"/>
      <c r="C151" s="460"/>
      <c r="D151" s="12" t="s">
        <v>51</v>
      </c>
      <c r="E151" s="33">
        <f>ROUND(E150*'БАЗА-2'!E151,4)</f>
        <v>87.056200000000004</v>
      </c>
      <c r="F151" s="14"/>
      <c r="G151" s="2"/>
    </row>
    <row r="152" spans="1:7" x14ac:dyDescent="0.25">
      <c r="A152" s="458" t="s">
        <v>53</v>
      </c>
      <c r="B152" s="459"/>
      <c r="C152" s="460"/>
      <c r="D152" s="12" t="s">
        <v>51</v>
      </c>
      <c r="E152" s="33">
        <f>E151/1.1*0.05</f>
        <v>3.9571000000000001</v>
      </c>
      <c r="F152" s="14"/>
      <c r="G152" s="2"/>
    </row>
    <row r="153" spans="1:7" x14ac:dyDescent="0.25">
      <c r="A153" s="458" t="s">
        <v>54</v>
      </c>
      <c r="B153" s="459"/>
      <c r="C153" s="460"/>
      <c r="D153" s="12" t="s">
        <v>51</v>
      </c>
      <c r="E153" s="33">
        <f>ROUND((E151+E152)*'БАЗА-2'!E153,4)</f>
        <v>20.0229</v>
      </c>
      <c r="F153" s="34"/>
      <c r="G153" s="2"/>
    </row>
    <row r="154" spans="1:7" x14ac:dyDescent="0.25">
      <c r="A154" s="458" t="str">
        <f>'БАЗА-2'!A139:C139</f>
        <v>Зв - загальновиробничі витрати   47,90%     Н=(Оз*47,90/100)</v>
      </c>
      <c r="B154" s="459"/>
      <c r="C154" s="460"/>
      <c r="D154" s="12" t="s">
        <v>51</v>
      </c>
      <c r="E154" s="33">
        <f>ROUND(E151*'БАЗА-2'!E154,4)</f>
        <v>37.907600000000002</v>
      </c>
      <c r="F154" s="12"/>
      <c r="G154" s="2"/>
    </row>
    <row r="155" spans="1:7" x14ac:dyDescent="0.25">
      <c r="A155" s="458" t="s">
        <v>56</v>
      </c>
      <c r="B155" s="459"/>
      <c r="C155" s="460"/>
      <c r="D155" s="35" t="s">
        <v>51</v>
      </c>
      <c r="E155" s="33">
        <f>E151*'БАЗА-2'!E155</f>
        <v>3.0838631586840002</v>
      </c>
      <c r="F155" s="12"/>
      <c r="G155" s="2"/>
    </row>
    <row r="156" spans="1:7" x14ac:dyDescent="0.25">
      <c r="A156" s="458" t="s">
        <v>57</v>
      </c>
      <c r="B156" s="459"/>
      <c r="C156" s="460"/>
      <c r="D156" s="12" t="s">
        <v>51</v>
      </c>
      <c r="E156" s="33">
        <f>E151*E157</f>
        <v>2.4524602102000004</v>
      </c>
      <c r="F156" s="12"/>
      <c r="G156" s="2"/>
    </row>
    <row r="157" spans="1:7" x14ac:dyDescent="0.25">
      <c r="A157" s="458" t="s">
        <v>58</v>
      </c>
      <c r="B157" s="459"/>
      <c r="C157" s="460"/>
      <c r="D157" s="12" t="s">
        <v>59</v>
      </c>
      <c r="E157" s="33">
        <f>'БАЗА-2'!E157</f>
        <v>2.8171000000000002E-2</v>
      </c>
      <c r="F157" s="12"/>
      <c r="G157" s="2"/>
    </row>
    <row r="158" spans="1:7" x14ac:dyDescent="0.25">
      <c r="A158" s="458" t="s">
        <v>60</v>
      </c>
      <c r="B158" s="459"/>
      <c r="C158" s="460"/>
      <c r="D158" s="35" t="s">
        <v>51</v>
      </c>
      <c r="E158" s="33">
        <f>SUM(E151:E156)</f>
        <v>154.48012336888402</v>
      </c>
      <c r="F158" s="12"/>
      <c r="G158" s="2"/>
    </row>
    <row r="159" spans="1:7" x14ac:dyDescent="0.25">
      <c r="A159" s="458" t="str">
        <f>'БАЗА-2'!A144:C144</f>
        <v>Н - накладні витрати  26,82 %</v>
      </c>
      <c r="B159" s="459"/>
      <c r="C159" s="460"/>
      <c r="D159" s="35" t="s">
        <v>51</v>
      </c>
      <c r="E159" s="33">
        <f>E158*'БАЗА-2'!E159</f>
        <v>41.431569087534697</v>
      </c>
      <c r="F159" s="12"/>
      <c r="G159" s="2"/>
    </row>
    <row r="160" spans="1:7" x14ac:dyDescent="0.25">
      <c r="A160" s="53" t="s">
        <v>117</v>
      </c>
      <c r="B160" s="54"/>
      <c r="C160" s="55"/>
      <c r="D160" s="12" t="s">
        <v>51</v>
      </c>
      <c r="E160" s="33">
        <f>'БАЗА-2'!E160</f>
        <v>1.25</v>
      </c>
      <c r="F160" s="12"/>
      <c r="G160" s="2"/>
    </row>
    <row r="161" spans="1:7" x14ac:dyDescent="0.25">
      <c r="A161" s="458" t="s">
        <v>118</v>
      </c>
      <c r="B161" s="459"/>
      <c r="C161" s="460"/>
      <c r="D161" s="12" t="s">
        <v>13</v>
      </c>
      <c r="E161" s="33">
        <f>E21</f>
        <v>144</v>
      </c>
      <c r="F161" s="12"/>
      <c r="G161" s="2"/>
    </row>
    <row r="162" spans="1:7" x14ac:dyDescent="0.25">
      <c r="A162" s="458" t="s">
        <v>62</v>
      </c>
      <c r="B162" s="459"/>
      <c r="C162" s="460"/>
      <c r="D162" s="12" t="s">
        <v>63</v>
      </c>
      <c r="E162" s="33"/>
      <c r="F162" s="29">
        <f>ROUND(F149*1.05*1.2,3)</f>
        <v>0.129</v>
      </c>
      <c r="G162" s="2"/>
    </row>
    <row r="163" spans="1:7" x14ac:dyDescent="0.25">
      <c r="A163" s="36"/>
      <c r="B163" s="36"/>
      <c r="C163" s="36"/>
      <c r="D163" s="22"/>
      <c r="E163" s="51"/>
      <c r="F163" s="52"/>
      <c r="G163" s="2"/>
    </row>
    <row r="164" spans="1:7" ht="15.75" customHeight="1" x14ac:dyDescent="0.25">
      <c r="A164" s="58" t="s">
        <v>119</v>
      </c>
      <c r="B164" s="483" t="s">
        <v>121</v>
      </c>
      <c r="C164" s="483"/>
      <c r="D164" s="483"/>
      <c r="E164" s="483"/>
      <c r="F164" s="59"/>
    </row>
    <row r="165" spans="1:7" ht="25.5" x14ac:dyDescent="0.25">
      <c r="A165" s="484" t="s">
        <v>48</v>
      </c>
      <c r="B165" s="485"/>
      <c r="C165" s="486"/>
      <c r="D165" s="60" t="s">
        <v>7</v>
      </c>
      <c r="E165" s="61" t="s">
        <v>8</v>
      </c>
      <c r="F165" s="62" t="s">
        <v>66</v>
      </c>
    </row>
    <row r="166" spans="1:7" x14ac:dyDescent="0.25">
      <c r="A166" s="467" t="s">
        <v>122</v>
      </c>
      <c r="B166" s="468"/>
      <c r="C166" s="487"/>
      <c r="D166" s="61" t="s">
        <v>51</v>
      </c>
      <c r="E166" s="63">
        <f>E178+E179</f>
        <v>920.88630550653738</v>
      </c>
      <c r="F166" s="64">
        <f>E166/(E12+E13)</f>
        <v>0.24911037019680726</v>
      </c>
    </row>
    <row r="167" spans="1:7" x14ac:dyDescent="0.25">
      <c r="A167" s="455" t="s">
        <v>123</v>
      </c>
      <c r="B167" s="456"/>
      <c r="C167" s="488"/>
      <c r="D167" s="61"/>
      <c r="E167" s="63">
        <f>E169+E171</f>
        <v>298.76830000000001</v>
      </c>
      <c r="F167" s="64"/>
    </row>
    <row r="168" spans="1:7" x14ac:dyDescent="0.25">
      <c r="A168" s="458" t="s">
        <v>124</v>
      </c>
      <c r="B168" s="459"/>
      <c r="C168" s="482"/>
      <c r="D168" s="66" t="s">
        <v>11</v>
      </c>
      <c r="E168" s="67">
        <f>(E12+E13)*'БАЗА-2'!E168</f>
        <v>3.3011530999999997E-2</v>
      </c>
      <c r="F168" s="68"/>
    </row>
    <row r="169" spans="1:7" x14ac:dyDescent="0.25">
      <c r="A169" s="458" t="s">
        <v>336</v>
      </c>
      <c r="B169" s="459"/>
      <c r="C169" s="482"/>
      <c r="D169" s="66" t="s">
        <v>51</v>
      </c>
      <c r="E169" s="67">
        <f>ROUND(E168*'БАЗА-2'!E169,4)</f>
        <v>205.9819</v>
      </c>
      <c r="F169" s="68"/>
    </row>
    <row r="170" spans="1:7" x14ac:dyDescent="0.25">
      <c r="A170" s="458" t="s">
        <v>337</v>
      </c>
      <c r="B170" s="459"/>
      <c r="C170" s="482"/>
      <c r="D170" s="66" t="s">
        <v>11</v>
      </c>
      <c r="E170" s="67">
        <f>(E12+E13)*'БАЗА-2'!E170</f>
        <v>1.6635150000000001E-2</v>
      </c>
      <c r="F170" s="66"/>
    </row>
    <row r="171" spans="1:7" x14ac:dyDescent="0.25">
      <c r="A171" s="458" t="s">
        <v>338</v>
      </c>
      <c r="B171" s="459"/>
      <c r="C171" s="482"/>
      <c r="D171" s="66" t="s">
        <v>51</v>
      </c>
      <c r="E171" s="67">
        <f>ROUND(E170*'БАЗА-2'!E171,4)</f>
        <v>92.7864</v>
      </c>
      <c r="F171" s="66"/>
    </row>
    <row r="172" spans="1:7" x14ac:dyDescent="0.25">
      <c r="A172" s="458" t="s">
        <v>53</v>
      </c>
      <c r="B172" s="459"/>
      <c r="C172" s="482"/>
      <c r="D172" s="66" t="s">
        <v>51</v>
      </c>
      <c r="E172" s="67">
        <f>E167*0.05</f>
        <v>14.938415000000001</v>
      </c>
      <c r="F172" s="66"/>
    </row>
    <row r="173" spans="1:7" x14ac:dyDescent="0.25">
      <c r="A173" s="458" t="s">
        <v>54</v>
      </c>
      <c r="B173" s="459"/>
      <c r="C173" s="482"/>
      <c r="D173" s="66" t="s">
        <v>51</v>
      </c>
      <c r="E173" s="67">
        <f>(E167+E172)*'БАЗА-2'!E173</f>
        <v>69.015477300000001</v>
      </c>
      <c r="F173" s="66"/>
    </row>
    <row r="174" spans="1:7" x14ac:dyDescent="0.25">
      <c r="A174" s="458" t="str">
        <f>'БАЗА-2'!A174:C174</f>
        <v>Зв - загальновиробничі витрати   47,90%     Н=(Оз*47,90/100)</v>
      </c>
      <c r="B174" s="459"/>
      <c r="C174" s="482"/>
      <c r="D174" s="66" t="s">
        <v>51</v>
      </c>
      <c r="E174" s="67">
        <f>E167*'БАЗА-2'!E174</f>
        <v>130.09493358198202</v>
      </c>
      <c r="F174" s="66"/>
    </row>
    <row r="175" spans="1:7" x14ac:dyDescent="0.25">
      <c r="A175" s="458" t="s">
        <v>56</v>
      </c>
      <c r="B175" s="459"/>
      <c r="C175" s="482"/>
      <c r="D175" s="66" t="s">
        <v>51</v>
      </c>
      <c r="E175" s="67">
        <f>(E169+E171)*'БАЗА-2'!E175</f>
        <v>10.582074417699999</v>
      </c>
      <c r="F175" s="66"/>
    </row>
    <row r="176" spans="1:7" x14ac:dyDescent="0.25">
      <c r="A176" s="458" t="s">
        <v>57</v>
      </c>
      <c r="B176" s="459"/>
      <c r="C176" s="482"/>
      <c r="D176" s="66" t="s">
        <v>51</v>
      </c>
      <c r="E176" s="67">
        <f>E167*E177</f>
        <v>202.73729670910001</v>
      </c>
      <c r="F176" s="66"/>
    </row>
    <row r="177" spans="1:9" x14ac:dyDescent="0.25">
      <c r="A177" s="458" t="s">
        <v>58</v>
      </c>
      <c r="B177" s="459"/>
      <c r="C177" s="482"/>
      <c r="D177" s="66" t="s">
        <v>59</v>
      </c>
      <c r="E177" s="67">
        <f>'БАЗА-2'!E177</f>
        <v>0.67857699999999999</v>
      </c>
      <c r="F177" s="66"/>
    </row>
    <row r="178" spans="1:9" x14ac:dyDescent="0.25">
      <c r="A178" s="458" t="s">
        <v>60</v>
      </c>
      <c r="B178" s="459"/>
      <c r="C178" s="482"/>
      <c r="D178" s="66" t="s">
        <v>51</v>
      </c>
      <c r="E178" s="67">
        <f>E167+SUM(E172:E176)</f>
        <v>726.13649700878204</v>
      </c>
      <c r="F178" s="66"/>
    </row>
    <row r="179" spans="1:9" x14ac:dyDescent="0.25">
      <c r="A179" s="458" t="str">
        <f>'БАЗА-2'!A179:C179</f>
        <v>Н - накладні витрати  26,82 %</v>
      </c>
      <c r="B179" s="459"/>
      <c r="C179" s="482"/>
      <c r="D179" s="66" t="s">
        <v>51</v>
      </c>
      <c r="E179" s="67">
        <f>E178*'БАЗА-2'!E179</f>
        <v>194.74980849775534</v>
      </c>
      <c r="F179" s="66"/>
    </row>
    <row r="180" spans="1:9" x14ac:dyDescent="0.25">
      <c r="A180" s="458" t="s">
        <v>81</v>
      </c>
      <c r="B180" s="459"/>
      <c r="C180" s="482"/>
      <c r="D180" s="66" t="s">
        <v>63</v>
      </c>
      <c r="E180" s="67"/>
      <c r="F180" s="61">
        <f>ROUND(F166*1.05*1.2,3)</f>
        <v>0.314</v>
      </c>
    </row>
    <row r="181" spans="1:9" s="8" customFormat="1" x14ac:dyDescent="0.25">
      <c r="A181" s="36"/>
      <c r="B181" s="36"/>
      <c r="C181" s="36"/>
      <c r="D181" s="22"/>
      <c r="E181" s="51"/>
      <c r="F181" s="52"/>
      <c r="H181" s="2"/>
      <c r="I181" s="2"/>
    </row>
    <row r="182" spans="1:9" s="8" customFormat="1" ht="15.75" x14ac:dyDescent="0.25">
      <c r="A182" s="93" t="s">
        <v>120</v>
      </c>
      <c r="B182" s="502" t="s">
        <v>339</v>
      </c>
      <c r="C182" s="502"/>
      <c r="D182" s="502"/>
      <c r="E182" s="502"/>
      <c r="F182" s="502"/>
      <c r="H182" s="2"/>
      <c r="I182" s="2"/>
    </row>
    <row r="183" spans="1:9" s="8" customFormat="1" ht="25.5" x14ac:dyDescent="0.25">
      <c r="A183" s="454" t="s">
        <v>303</v>
      </c>
      <c r="B183" s="454"/>
      <c r="C183" s="454"/>
      <c r="D183" s="13" t="s">
        <v>7</v>
      </c>
      <c r="E183" s="29" t="s">
        <v>8</v>
      </c>
      <c r="F183" s="30" t="s">
        <v>49</v>
      </c>
      <c r="H183" s="2"/>
      <c r="I183" s="2"/>
    </row>
    <row r="184" spans="1:9" s="8" customFormat="1" x14ac:dyDescent="0.25">
      <c r="A184" s="489" t="s">
        <v>340</v>
      </c>
      <c r="B184" s="490"/>
      <c r="C184" s="491"/>
      <c r="D184" s="29" t="s">
        <v>51</v>
      </c>
      <c r="E184" s="47">
        <f>E185*E186</f>
        <v>5187.4313000000002</v>
      </c>
      <c r="F184" s="32">
        <f>ROUND(E184/E25,3)</f>
        <v>1.5649999999999999</v>
      </c>
      <c r="H184" s="2"/>
      <c r="I184" s="2"/>
    </row>
    <row r="185" spans="1:9" s="8" customFormat="1" ht="24" customHeight="1" x14ac:dyDescent="0.25">
      <c r="A185" s="531" t="s">
        <v>359</v>
      </c>
      <c r="B185" s="532"/>
      <c r="C185" s="533"/>
      <c r="D185" s="12" t="s">
        <v>51</v>
      </c>
      <c r="E185" s="97">
        <f>'БАЗА-2'!E185</f>
        <v>1.5646</v>
      </c>
      <c r="F185" s="34"/>
      <c r="H185" s="2"/>
      <c r="I185" s="2"/>
    </row>
    <row r="186" spans="1:9" s="8" customFormat="1" x14ac:dyDescent="0.25">
      <c r="A186" s="508" t="s">
        <v>360</v>
      </c>
      <c r="B186" s="509"/>
      <c r="C186" s="510"/>
      <c r="D186" s="12" t="s">
        <v>304</v>
      </c>
      <c r="E186" s="49">
        <f>E25</f>
        <v>3315.5</v>
      </c>
      <c r="F186" s="34"/>
      <c r="H186" s="2"/>
      <c r="I186" s="2"/>
    </row>
    <row r="187" spans="1:9" s="8" customFormat="1" ht="15" customHeight="1" x14ac:dyDescent="0.25">
      <c r="A187" s="498" t="s">
        <v>62</v>
      </c>
      <c r="B187" s="499"/>
      <c r="C187" s="500"/>
      <c r="D187" s="12" t="s">
        <v>51</v>
      </c>
      <c r="E187" s="34"/>
      <c r="F187" s="32">
        <f>ROUND(F184*1.05*1.2,3)</f>
        <v>1.972</v>
      </c>
      <c r="H187" s="2"/>
      <c r="I187" s="2"/>
    </row>
    <row r="188" spans="1:9" s="8" customFormat="1" x14ac:dyDescent="0.25">
      <c r="A188" s="94"/>
      <c r="B188" s="94"/>
      <c r="C188" s="94"/>
      <c r="D188" s="81"/>
      <c r="E188" s="81"/>
      <c r="F188" s="87"/>
      <c r="H188" s="2"/>
      <c r="I188" s="2"/>
    </row>
    <row r="189" spans="1:9" s="8" customFormat="1" ht="15.75" x14ac:dyDescent="0.25">
      <c r="A189" s="95" t="s">
        <v>305</v>
      </c>
      <c r="B189" s="501" t="s">
        <v>343</v>
      </c>
      <c r="C189" s="501"/>
      <c r="D189" s="501"/>
      <c r="E189" s="501"/>
      <c r="F189" s="501"/>
      <c r="H189" s="2"/>
      <c r="I189" s="2"/>
    </row>
    <row r="190" spans="1:9" s="8" customFormat="1" ht="25.5" x14ac:dyDescent="0.25">
      <c r="A190" s="454" t="s">
        <v>303</v>
      </c>
      <c r="B190" s="454"/>
      <c r="C190" s="454"/>
      <c r="D190" s="13" t="s">
        <v>7</v>
      </c>
      <c r="E190" s="29" t="s">
        <v>8</v>
      </c>
      <c r="F190" s="30" t="s">
        <v>49</v>
      </c>
      <c r="H190" s="2"/>
      <c r="I190" s="2"/>
    </row>
    <row r="191" spans="1:9" s="8" customFormat="1" x14ac:dyDescent="0.25">
      <c r="A191" s="503" t="s">
        <v>306</v>
      </c>
      <c r="B191" s="503"/>
      <c r="C191" s="503"/>
      <c r="D191" s="46" t="s">
        <v>51</v>
      </c>
      <c r="E191" s="47">
        <f>E192*E193</f>
        <v>1319.5994700000001</v>
      </c>
      <c r="F191" s="34">
        <f>E191/E25</f>
        <v>0.39800919016739561</v>
      </c>
      <c r="H191" s="2"/>
      <c r="I191" s="2"/>
    </row>
    <row r="192" spans="1:9" s="8" customFormat="1" x14ac:dyDescent="0.25">
      <c r="A192" s="536" t="s">
        <v>361</v>
      </c>
      <c r="B192" s="536"/>
      <c r="C192" s="536"/>
      <c r="D192" s="12" t="s">
        <v>90</v>
      </c>
      <c r="E192" s="49">
        <f>E26</f>
        <v>609</v>
      </c>
      <c r="F192" s="34"/>
      <c r="H192" s="2"/>
      <c r="I192" s="2"/>
    </row>
    <row r="193" spans="1:9" s="8" customFormat="1" x14ac:dyDescent="0.25">
      <c r="A193" s="536" t="s">
        <v>362</v>
      </c>
      <c r="B193" s="536"/>
      <c r="C193" s="536"/>
      <c r="D193" s="12" t="s">
        <v>51</v>
      </c>
      <c r="E193" s="43">
        <f>'БАЗА-2'!E193</f>
        <v>2.16683</v>
      </c>
      <c r="F193" s="34"/>
      <c r="H193" s="2"/>
      <c r="I193" s="2"/>
    </row>
    <row r="194" spans="1:9" s="8" customFormat="1" x14ac:dyDescent="0.25">
      <c r="A194" s="508" t="s">
        <v>363</v>
      </c>
      <c r="B194" s="509"/>
      <c r="C194" s="510"/>
      <c r="D194" s="12" t="s">
        <v>304</v>
      </c>
      <c r="E194" s="49">
        <f>E25</f>
        <v>3315.5</v>
      </c>
      <c r="F194" s="34"/>
      <c r="H194" s="2"/>
      <c r="I194" s="2"/>
    </row>
    <row r="195" spans="1:9" s="8" customFormat="1" ht="15" customHeight="1" x14ac:dyDescent="0.25">
      <c r="A195" s="508" t="s">
        <v>62</v>
      </c>
      <c r="B195" s="509"/>
      <c r="C195" s="510"/>
      <c r="D195" s="12" t="s">
        <v>51</v>
      </c>
      <c r="E195" s="34"/>
      <c r="F195" s="32">
        <f>ROUND(F191*1.05*1.2,3)</f>
        <v>0.501</v>
      </c>
      <c r="H195" s="2"/>
      <c r="I195" s="2"/>
    </row>
    <row r="196" spans="1:9" s="8" customFormat="1" x14ac:dyDescent="0.25">
      <c r="A196" s="2"/>
      <c r="B196" s="2"/>
      <c r="C196" s="2"/>
      <c r="D196" s="2"/>
      <c r="E196" s="2"/>
      <c r="F196" s="2"/>
      <c r="H196" s="2"/>
      <c r="I196" s="2"/>
    </row>
    <row r="197" spans="1:9" s="8" customFormat="1" ht="15.75" x14ac:dyDescent="0.25">
      <c r="A197" s="93" t="s">
        <v>308</v>
      </c>
      <c r="B197" s="534" t="s">
        <v>346</v>
      </c>
      <c r="C197" s="534"/>
      <c r="D197" s="22"/>
      <c r="E197" s="52"/>
      <c r="F197" s="87"/>
      <c r="H197" s="2"/>
      <c r="I197" s="2"/>
    </row>
    <row r="198" spans="1:9" s="8" customFormat="1" ht="25.5" x14ac:dyDescent="0.25">
      <c r="A198" s="454" t="s">
        <v>303</v>
      </c>
      <c r="B198" s="454"/>
      <c r="C198" s="454"/>
      <c r="D198" s="13" t="s">
        <v>7</v>
      </c>
      <c r="E198" s="29" t="s">
        <v>8</v>
      </c>
      <c r="F198" s="30" t="s">
        <v>49</v>
      </c>
      <c r="H198" s="2"/>
      <c r="I198" s="2"/>
    </row>
    <row r="199" spans="1:9" s="8" customFormat="1" x14ac:dyDescent="0.25">
      <c r="A199" s="503" t="s">
        <v>364</v>
      </c>
      <c r="B199" s="503"/>
      <c r="C199" s="503"/>
      <c r="D199" s="29" t="s">
        <v>51</v>
      </c>
      <c r="E199" s="47">
        <f>E209+E210</f>
        <v>1701.0023721919597</v>
      </c>
      <c r="F199" s="32">
        <f>ROUND(E199/E208,3)</f>
        <v>0.46</v>
      </c>
      <c r="H199" s="2"/>
      <c r="I199" s="2"/>
    </row>
    <row r="200" spans="1:9" s="8" customFormat="1" x14ac:dyDescent="0.25">
      <c r="A200" s="535" t="s">
        <v>365</v>
      </c>
      <c r="B200" s="446"/>
      <c r="C200" s="446"/>
      <c r="D200" s="12" t="s">
        <v>11</v>
      </c>
      <c r="E200" s="49">
        <f>ROUND(E27/E37,4)</f>
        <v>0.18779999999999999</v>
      </c>
      <c r="F200" s="34"/>
      <c r="H200" s="2"/>
      <c r="I200" s="2"/>
    </row>
    <row r="201" spans="1:9" s="8" customFormat="1" x14ac:dyDescent="0.25">
      <c r="A201" s="504" t="s">
        <v>356</v>
      </c>
      <c r="B201" s="505"/>
      <c r="C201" s="506"/>
      <c r="D201" s="12" t="s">
        <v>51</v>
      </c>
      <c r="E201" s="49">
        <f>ROUND(E200*'БАЗА-2'!E201,4)</f>
        <v>735.55439999999999</v>
      </c>
      <c r="F201" s="34"/>
      <c r="H201" s="2"/>
      <c r="I201" s="2"/>
    </row>
    <row r="202" spans="1:9" s="8" customFormat="1" x14ac:dyDescent="0.25">
      <c r="A202" s="458" t="s">
        <v>53</v>
      </c>
      <c r="B202" s="459"/>
      <c r="C202" s="460"/>
      <c r="D202" s="12" t="s">
        <v>51</v>
      </c>
      <c r="E202" s="49">
        <f>E201/1.1*0.05</f>
        <v>33.434290909090912</v>
      </c>
      <c r="F202" s="34"/>
      <c r="H202" s="2"/>
      <c r="I202" s="2"/>
    </row>
    <row r="203" spans="1:9" s="8" customFormat="1" x14ac:dyDescent="0.25">
      <c r="A203" s="458" t="s">
        <v>54</v>
      </c>
      <c r="B203" s="459"/>
      <c r="C203" s="460"/>
      <c r="D203" s="12" t="s">
        <v>51</v>
      </c>
      <c r="E203" s="49">
        <f>(E201+E202)*'БАЗА-2'!E203</f>
        <v>169.17751200000001</v>
      </c>
      <c r="F203" s="34"/>
      <c r="H203" s="2"/>
      <c r="I203" s="2"/>
    </row>
    <row r="204" spans="1:9" s="8" customFormat="1" x14ac:dyDescent="0.25">
      <c r="A204" s="511" t="str">
        <f>'БАЗА-2'!A204:C204</f>
        <v>Зв - загальновиробничі витрати   47,90%     Н=(Оз*47,90/100)</v>
      </c>
      <c r="B204" s="512"/>
      <c r="C204" s="518"/>
      <c r="D204" s="12" t="s">
        <v>51</v>
      </c>
      <c r="E204" s="49">
        <f>E201*'БАЗА-2'!E204</f>
        <v>320.29503037223998</v>
      </c>
      <c r="F204" s="34"/>
      <c r="H204" s="2"/>
      <c r="I204" s="2"/>
    </row>
    <row r="205" spans="1:9" s="8" customFormat="1" x14ac:dyDescent="0.25">
      <c r="A205" s="458" t="s">
        <v>56</v>
      </c>
      <c r="B205" s="459"/>
      <c r="C205" s="460"/>
      <c r="D205" s="12" t="s">
        <v>51</v>
      </c>
      <c r="E205" s="49">
        <f>E201*'БАЗА-2'!E205</f>
        <v>26.056352621039998</v>
      </c>
      <c r="F205" s="34"/>
      <c r="H205" s="2"/>
      <c r="I205" s="2"/>
    </row>
    <row r="206" spans="1:9" s="8" customFormat="1" x14ac:dyDescent="0.25">
      <c r="A206" s="458" t="s">
        <v>57</v>
      </c>
      <c r="B206" s="459"/>
      <c r="C206" s="460"/>
      <c r="D206" s="12" t="s">
        <v>51</v>
      </c>
      <c r="E206" s="49">
        <f>E201*E207</f>
        <v>56.755377504000002</v>
      </c>
      <c r="F206" s="34"/>
      <c r="H206" s="2"/>
      <c r="I206" s="2"/>
    </row>
    <row r="207" spans="1:9" s="8" customFormat="1" x14ac:dyDescent="0.25">
      <c r="A207" s="458" t="s">
        <v>58</v>
      </c>
      <c r="B207" s="459"/>
      <c r="C207" s="482"/>
      <c r="D207" s="84" t="s">
        <v>59</v>
      </c>
      <c r="E207" s="49">
        <f>'БАЗА-2'!E207</f>
        <v>7.7160000000000006E-2</v>
      </c>
      <c r="F207" s="34"/>
      <c r="H207" s="2"/>
      <c r="I207" s="2"/>
    </row>
    <row r="208" spans="1:9" x14ac:dyDescent="0.25">
      <c r="A208" s="504" t="s">
        <v>309</v>
      </c>
      <c r="B208" s="505"/>
      <c r="C208" s="519"/>
      <c r="D208" s="84" t="s">
        <v>304</v>
      </c>
      <c r="E208" s="49">
        <f>E13</f>
        <v>3696.7</v>
      </c>
      <c r="F208" s="34"/>
    </row>
    <row r="209" spans="1:9" x14ac:dyDescent="0.25">
      <c r="A209" s="458" t="s">
        <v>60</v>
      </c>
      <c r="B209" s="459"/>
      <c r="C209" s="482"/>
      <c r="D209" s="85" t="s">
        <v>51</v>
      </c>
      <c r="E209" s="49">
        <f>SUM(E201:E206)</f>
        <v>1341.272963406371</v>
      </c>
      <c r="F209" s="34"/>
    </row>
    <row r="210" spans="1:9" x14ac:dyDescent="0.25">
      <c r="A210" s="511" t="str">
        <f>'БАЗА-2'!A210:C210</f>
        <v>Н - накладні витрати  26,82 %</v>
      </c>
      <c r="B210" s="512"/>
      <c r="C210" s="513"/>
      <c r="D210" s="85" t="s">
        <v>51</v>
      </c>
      <c r="E210" s="49">
        <f>E209*'БАЗА-2'!E210</f>
        <v>359.7294087855887</v>
      </c>
      <c r="F210" s="34"/>
    </row>
    <row r="211" spans="1:9" ht="12" customHeight="1" x14ac:dyDescent="0.25">
      <c r="A211" s="508" t="s">
        <v>62</v>
      </c>
      <c r="B211" s="509"/>
      <c r="C211" s="510"/>
      <c r="D211" s="85" t="s">
        <v>51</v>
      </c>
      <c r="E211" s="47"/>
      <c r="F211" s="44">
        <f>ROUND(F199*1.05*1.2,3)</f>
        <v>0.57999999999999996</v>
      </c>
    </row>
    <row r="212" spans="1:9" s="79" customFormat="1" ht="12" customHeight="1" x14ac:dyDescent="0.2"/>
    <row r="213" spans="1:9" s="79" customFormat="1" ht="12" customHeight="1" x14ac:dyDescent="0.2"/>
    <row r="214" spans="1:9" ht="15.75" x14ac:dyDescent="0.25">
      <c r="B214" s="7" t="s">
        <v>128</v>
      </c>
      <c r="C214" s="69"/>
      <c r="D214" s="69"/>
      <c r="E214" s="69"/>
      <c r="I214" s="71"/>
    </row>
    <row r="215" spans="1:9" ht="26.25" x14ac:dyDescent="0.25">
      <c r="B215" s="514" t="s">
        <v>129</v>
      </c>
      <c r="C215" s="514"/>
      <c r="D215" s="514"/>
      <c r="E215" s="70" t="s">
        <v>130</v>
      </c>
      <c r="F215" s="70" t="s">
        <v>131</v>
      </c>
    </row>
    <row r="216" spans="1:9" ht="30.75" customHeight="1" x14ac:dyDescent="0.25">
      <c r="B216" s="515" t="s">
        <v>407</v>
      </c>
      <c r="C216" s="516"/>
      <c r="D216" s="517"/>
      <c r="E216" s="49">
        <f>E44+E59+E75+E101+E120+E127+E149+E166+E184+E191+E199</f>
        <v>16988.508431752198</v>
      </c>
      <c r="F216" s="49">
        <f>F44+F59+F75+F101+F120+F127+F149+F166+F184+F191+F199</f>
        <v>4.7985406072583787</v>
      </c>
    </row>
    <row r="217" spans="1:9" x14ac:dyDescent="0.25">
      <c r="B217" s="452" t="s">
        <v>133</v>
      </c>
      <c r="C217" s="452"/>
      <c r="D217" s="452"/>
      <c r="E217" s="48"/>
      <c r="F217" s="49">
        <f>ROUND(F216*0.05,2)</f>
        <v>0.24</v>
      </c>
      <c r="G217" s="2"/>
    </row>
    <row r="218" spans="1:9" ht="31.5" customHeight="1" x14ac:dyDescent="0.25">
      <c r="B218" s="515" t="s">
        <v>351</v>
      </c>
      <c r="C218" s="516"/>
      <c r="D218" s="517"/>
      <c r="E218" s="48"/>
      <c r="F218" s="49">
        <f>SUM(F216:F217)</f>
        <v>5.0385406072583789</v>
      </c>
      <c r="G218" s="2"/>
    </row>
    <row r="219" spans="1:9" x14ac:dyDescent="0.25">
      <c r="B219" s="452" t="s">
        <v>135</v>
      </c>
      <c r="C219" s="452"/>
      <c r="D219" s="452"/>
      <c r="E219" s="48"/>
      <c r="F219" s="49">
        <f>ROUND(F218*0.2,2)</f>
        <v>1.01</v>
      </c>
      <c r="G219" s="2"/>
    </row>
    <row r="220" spans="1:9" ht="27.75" customHeight="1" x14ac:dyDescent="0.25">
      <c r="B220" s="522" t="s">
        <v>352</v>
      </c>
      <c r="C220" s="523"/>
      <c r="D220" s="524"/>
      <c r="E220" s="72"/>
      <c r="F220" s="47">
        <f>SUM(F218:F219)</f>
        <v>6.0485406072583787</v>
      </c>
      <c r="G220" s="2"/>
      <c r="H220" s="73"/>
    </row>
    <row r="221" spans="1:9" ht="30.75" customHeight="1" x14ac:dyDescent="0.25">
      <c r="B221" s="525" t="s">
        <v>353</v>
      </c>
      <c r="C221" s="526"/>
      <c r="D221" s="527"/>
      <c r="E221" s="72"/>
      <c r="F221" s="49">
        <f>ROUND((F44+F59+F75+F101+F120+F127+F149+F166+F199)*1.05,2)</f>
        <v>2.98</v>
      </c>
      <c r="G221" s="2"/>
      <c r="H221" s="73"/>
    </row>
    <row r="222" spans="1:9" x14ac:dyDescent="0.25">
      <c r="B222" s="452" t="s">
        <v>135</v>
      </c>
      <c r="C222" s="452"/>
      <c r="D222" s="452"/>
      <c r="E222" s="72"/>
      <c r="F222" s="49">
        <f>F221*0.2</f>
        <v>0.59599999999999997</v>
      </c>
      <c r="G222" s="2"/>
    </row>
    <row r="223" spans="1:9" ht="30.75" customHeight="1" x14ac:dyDescent="0.25">
      <c r="B223" s="522" t="s">
        <v>367</v>
      </c>
      <c r="C223" s="523"/>
      <c r="D223" s="524"/>
      <c r="E223" s="72"/>
      <c r="F223" s="47">
        <f>SUM(F221:F222)</f>
        <v>3.5760000000000001</v>
      </c>
      <c r="G223" s="2"/>
    </row>
    <row r="224" spans="1:9" x14ac:dyDescent="0.25">
      <c r="B224" s="94"/>
      <c r="C224" s="94"/>
      <c r="D224" s="94"/>
      <c r="E224" s="41"/>
      <c r="F224" s="52"/>
      <c r="G224" s="2"/>
    </row>
    <row r="225" spans="1:7" ht="29.25" customHeight="1" x14ac:dyDescent="0.25">
      <c r="A225" s="537" t="s">
        <v>137</v>
      </c>
      <c r="B225" s="537"/>
      <c r="C225" s="74"/>
      <c r="D225" s="538" t="s">
        <v>138</v>
      </c>
      <c r="E225" s="538"/>
      <c r="G225" s="2"/>
    </row>
    <row r="226" spans="1:7" ht="15.75" x14ac:dyDescent="0.25">
      <c r="A226" s="135"/>
      <c r="B226" s="136"/>
      <c r="C226" s="75"/>
      <c r="D226" s="136"/>
      <c r="E226" s="136"/>
      <c r="G226" s="2"/>
    </row>
    <row r="227" spans="1:7" ht="15.75" x14ac:dyDescent="0.25">
      <c r="A227" s="539" t="s">
        <v>139</v>
      </c>
      <c r="B227" s="539"/>
      <c r="C227" s="75"/>
      <c r="D227" s="136" t="s">
        <v>140</v>
      </c>
      <c r="E227" s="136"/>
      <c r="G227" s="2"/>
    </row>
  </sheetData>
  <mergeCells count="208">
    <mergeCell ref="B223:D223"/>
    <mergeCell ref="A225:B225"/>
    <mergeCell ref="D225:E225"/>
    <mergeCell ref="A227:B227"/>
    <mergeCell ref="B217:D217"/>
    <mergeCell ref="B218:D218"/>
    <mergeCell ref="B219:D219"/>
    <mergeCell ref="B220:D220"/>
    <mergeCell ref="B221:D221"/>
    <mergeCell ref="B222:D222"/>
    <mergeCell ref="A208:C208"/>
    <mergeCell ref="A209:C209"/>
    <mergeCell ref="A210:C210"/>
    <mergeCell ref="A211:C211"/>
    <mergeCell ref="B215:D215"/>
    <mergeCell ref="B216:D216"/>
    <mergeCell ref="A202:C202"/>
    <mergeCell ref="A203:C203"/>
    <mergeCell ref="A204:C204"/>
    <mergeCell ref="A205:C205"/>
    <mergeCell ref="A206:C206"/>
    <mergeCell ref="A207:C207"/>
    <mergeCell ref="A195:C195"/>
    <mergeCell ref="B197:C197"/>
    <mergeCell ref="A198:C198"/>
    <mergeCell ref="A199:C199"/>
    <mergeCell ref="A200:C200"/>
    <mergeCell ref="A201:C201"/>
    <mergeCell ref="B189:F189"/>
    <mergeCell ref="A190:C190"/>
    <mergeCell ref="A191:C191"/>
    <mergeCell ref="A192:C192"/>
    <mergeCell ref="A193:C193"/>
    <mergeCell ref="A194:C194"/>
    <mergeCell ref="B182:F182"/>
    <mergeCell ref="A183:C183"/>
    <mergeCell ref="A184:C184"/>
    <mergeCell ref="A185:C185"/>
    <mergeCell ref="A186:C186"/>
    <mergeCell ref="A187:C187"/>
    <mergeCell ref="A175:C175"/>
    <mergeCell ref="A176:C176"/>
    <mergeCell ref="A177:C177"/>
    <mergeCell ref="A178:C178"/>
    <mergeCell ref="A179:C179"/>
    <mergeCell ref="A180:C180"/>
    <mergeCell ref="A169:C169"/>
    <mergeCell ref="A170:C170"/>
    <mergeCell ref="A171:C171"/>
    <mergeCell ref="A172:C172"/>
    <mergeCell ref="A173:C173"/>
    <mergeCell ref="A174:C174"/>
    <mergeCell ref="A162:C162"/>
    <mergeCell ref="B164:E164"/>
    <mergeCell ref="A165:C165"/>
    <mergeCell ref="A166:C166"/>
    <mergeCell ref="A167:C167"/>
    <mergeCell ref="A168:C168"/>
    <mergeCell ref="A155:C155"/>
    <mergeCell ref="A156:C156"/>
    <mergeCell ref="A157:C157"/>
    <mergeCell ref="A158:C158"/>
    <mergeCell ref="A159:C159"/>
    <mergeCell ref="A161:C161"/>
    <mergeCell ref="A149:C149"/>
    <mergeCell ref="A150:C150"/>
    <mergeCell ref="A151:C151"/>
    <mergeCell ref="A152:C152"/>
    <mergeCell ref="A153:C153"/>
    <mergeCell ref="A154:C154"/>
    <mergeCell ref="A142:C142"/>
    <mergeCell ref="A143:C143"/>
    <mergeCell ref="A144:C144"/>
    <mergeCell ref="A145:C145"/>
    <mergeCell ref="B147:E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3:C123"/>
    <mergeCell ref="B125:E125"/>
    <mergeCell ref="A126:C126"/>
    <mergeCell ref="A127:C127"/>
    <mergeCell ref="A128:C128"/>
    <mergeCell ref="A129:C129"/>
    <mergeCell ref="A116:C116"/>
    <mergeCell ref="B118:E118"/>
    <mergeCell ref="A119:C119"/>
    <mergeCell ref="A120:C120"/>
    <mergeCell ref="A121:C121"/>
    <mergeCell ref="A122:C122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7:C97"/>
    <mergeCell ref="B99:E99"/>
    <mergeCell ref="A100:C100"/>
    <mergeCell ref="A101:C101"/>
    <mergeCell ref="A102:C102"/>
    <mergeCell ref="A103:C103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B73:E73"/>
    <mergeCell ref="A74:C74"/>
    <mergeCell ref="A75:C75"/>
    <mergeCell ref="A76:C76"/>
    <mergeCell ref="A77:C77"/>
    <mergeCell ref="A78:C78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3:C53"/>
    <mergeCell ref="A54:C54"/>
    <mergeCell ref="A55:C55"/>
    <mergeCell ref="B57:E57"/>
    <mergeCell ref="A58:C58"/>
    <mergeCell ref="A59:C59"/>
    <mergeCell ref="A47:C47"/>
    <mergeCell ref="A48:C48"/>
    <mergeCell ref="A49:C49"/>
    <mergeCell ref="A50:C50"/>
    <mergeCell ref="A51:C51"/>
    <mergeCell ref="A52:C52"/>
    <mergeCell ref="A40:F40"/>
    <mergeCell ref="B42:C42"/>
    <mergeCell ref="A43:C43"/>
    <mergeCell ref="A44:C44"/>
    <mergeCell ref="A45:C45"/>
    <mergeCell ref="A46:C46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I227"/>
  <sheetViews>
    <sheetView topLeftCell="A213" zoomScale="110" zoomScaleNormal="110" workbookViewId="0">
      <selection activeCell="B181" sqref="B181:D181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42578125" style="8" customWidth="1"/>
    <col min="4" max="4" width="9.28515625" style="8" customWidth="1"/>
    <col min="5" max="5" width="11.140625" style="8" customWidth="1"/>
    <col min="6" max="6" width="11.425781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42578125" style="2" customWidth="1"/>
    <col min="260" max="260" width="9.28515625" style="2" customWidth="1"/>
    <col min="261" max="261" width="11.140625" style="2" customWidth="1"/>
    <col min="262" max="262" width="11.425781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42578125" style="2" customWidth="1"/>
    <col min="516" max="516" width="9.28515625" style="2" customWidth="1"/>
    <col min="517" max="517" width="11.140625" style="2" customWidth="1"/>
    <col min="518" max="518" width="11.425781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42578125" style="2" customWidth="1"/>
    <col min="772" max="772" width="9.28515625" style="2" customWidth="1"/>
    <col min="773" max="773" width="11.140625" style="2" customWidth="1"/>
    <col min="774" max="774" width="11.425781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42578125" style="2" customWidth="1"/>
    <col min="1028" max="1028" width="9.28515625" style="2" customWidth="1"/>
    <col min="1029" max="1029" width="11.140625" style="2" customWidth="1"/>
    <col min="1030" max="1030" width="11.425781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42578125" style="2" customWidth="1"/>
    <col min="1284" max="1284" width="9.28515625" style="2" customWidth="1"/>
    <col min="1285" max="1285" width="11.140625" style="2" customWidth="1"/>
    <col min="1286" max="1286" width="11.425781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42578125" style="2" customWidth="1"/>
    <col min="1540" max="1540" width="9.28515625" style="2" customWidth="1"/>
    <col min="1541" max="1541" width="11.140625" style="2" customWidth="1"/>
    <col min="1542" max="1542" width="11.425781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42578125" style="2" customWidth="1"/>
    <col min="1796" max="1796" width="9.28515625" style="2" customWidth="1"/>
    <col min="1797" max="1797" width="11.140625" style="2" customWidth="1"/>
    <col min="1798" max="1798" width="11.425781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42578125" style="2" customWidth="1"/>
    <col min="2052" max="2052" width="9.28515625" style="2" customWidth="1"/>
    <col min="2053" max="2053" width="11.140625" style="2" customWidth="1"/>
    <col min="2054" max="2054" width="11.425781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42578125" style="2" customWidth="1"/>
    <col min="2308" max="2308" width="9.28515625" style="2" customWidth="1"/>
    <col min="2309" max="2309" width="11.140625" style="2" customWidth="1"/>
    <col min="2310" max="2310" width="11.425781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42578125" style="2" customWidth="1"/>
    <col min="2564" max="2564" width="9.28515625" style="2" customWidth="1"/>
    <col min="2565" max="2565" width="11.140625" style="2" customWidth="1"/>
    <col min="2566" max="2566" width="11.425781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42578125" style="2" customWidth="1"/>
    <col min="2820" max="2820" width="9.28515625" style="2" customWidth="1"/>
    <col min="2821" max="2821" width="11.140625" style="2" customWidth="1"/>
    <col min="2822" max="2822" width="11.425781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42578125" style="2" customWidth="1"/>
    <col min="3076" max="3076" width="9.28515625" style="2" customWidth="1"/>
    <col min="3077" max="3077" width="11.140625" style="2" customWidth="1"/>
    <col min="3078" max="3078" width="11.425781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42578125" style="2" customWidth="1"/>
    <col min="3332" max="3332" width="9.28515625" style="2" customWidth="1"/>
    <col min="3333" max="3333" width="11.140625" style="2" customWidth="1"/>
    <col min="3334" max="3334" width="11.425781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42578125" style="2" customWidth="1"/>
    <col min="3588" max="3588" width="9.28515625" style="2" customWidth="1"/>
    <col min="3589" max="3589" width="11.140625" style="2" customWidth="1"/>
    <col min="3590" max="3590" width="11.425781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42578125" style="2" customWidth="1"/>
    <col min="3844" max="3844" width="9.28515625" style="2" customWidth="1"/>
    <col min="3845" max="3845" width="11.140625" style="2" customWidth="1"/>
    <col min="3846" max="3846" width="11.425781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42578125" style="2" customWidth="1"/>
    <col min="4100" max="4100" width="9.28515625" style="2" customWidth="1"/>
    <col min="4101" max="4101" width="11.140625" style="2" customWidth="1"/>
    <col min="4102" max="4102" width="11.425781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42578125" style="2" customWidth="1"/>
    <col min="4356" max="4356" width="9.28515625" style="2" customWidth="1"/>
    <col min="4357" max="4357" width="11.140625" style="2" customWidth="1"/>
    <col min="4358" max="4358" width="11.425781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42578125" style="2" customWidth="1"/>
    <col min="4612" max="4612" width="9.28515625" style="2" customWidth="1"/>
    <col min="4613" max="4613" width="11.140625" style="2" customWidth="1"/>
    <col min="4614" max="4614" width="11.425781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42578125" style="2" customWidth="1"/>
    <col min="4868" max="4868" width="9.28515625" style="2" customWidth="1"/>
    <col min="4869" max="4869" width="11.140625" style="2" customWidth="1"/>
    <col min="4870" max="4870" width="11.425781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42578125" style="2" customWidth="1"/>
    <col min="5124" max="5124" width="9.28515625" style="2" customWidth="1"/>
    <col min="5125" max="5125" width="11.140625" style="2" customWidth="1"/>
    <col min="5126" max="5126" width="11.425781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42578125" style="2" customWidth="1"/>
    <col min="5380" max="5380" width="9.28515625" style="2" customWidth="1"/>
    <col min="5381" max="5381" width="11.140625" style="2" customWidth="1"/>
    <col min="5382" max="5382" width="11.425781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42578125" style="2" customWidth="1"/>
    <col min="5636" max="5636" width="9.28515625" style="2" customWidth="1"/>
    <col min="5637" max="5637" width="11.140625" style="2" customWidth="1"/>
    <col min="5638" max="5638" width="11.425781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42578125" style="2" customWidth="1"/>
    <col min="5892" max="5892" width="9.28515625" style="2" customWidth="1"/>
    <col min="5893" max="5893" width="11.140625" style="2" customWidth="1"/>
    <col min="5894" max="5894" width="11.425781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42578125" style="2" customWidth="1"/>
    <col min="6148" max="6148" width="9.28515625" style="2" customWidth="1"/>
    <col min="6149" max="6149" width="11.140625" style="2" customWidth="1"/>
    <col min="6150" max="6150" width="11.425781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42578125" style="2" customWidth="1"/>
    <col min="6404" max="6404" width="9.28515625" style="2" customWidth="1"/>
    <col min="6405" max="6405" width="11.140625" style="2" customWidth="1"/>
    <col min="6406" max="6406" width="11.425781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42578125" style="2" customWidth="1"/>
    <col min="6660" max="6660" width="9.28515625" style="2" customWidth="1"/>
    <col min="6661" max="6661" width="11.140625" style="2" customWidth="1"/>
    <col min="6662" max="6662" width="11.425781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42578125" style="2" customWidth="1"/>
    <col min="6916" max="6916" width="9.28515625" style="2" customWidth="1"/>
    <col min="6917" max="6917" width="11.140625" style="2" customWidth="1"/>
    <col min="6918" max="6918" width="11.425781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42578125" style="2" customWidth="1"/>
    <col min="7172" max="7172" width="9.28515625" style="2" customWidth="1"/>
    <col min="7173" max="7173" width="11.140625" style="2" customWidth="1"/>
    <col min="7174" max="7174" width="11.425781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42578125" style="2" customWidth="1"/>
    <col min="7428" max="7428" width="9.28515625" style="2" customWidth="1"/>
    <col min="7429" max="7429" width="11.140625" style="2" customWidth="1"/>
    <col min="7430" max="7430" width="11.425781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42578125" style="2" customWidth="1"/>
    <col min="7684" max="7684" width="9.28515625" style="2" customWidth="1"/>
    <col min="7685" max="7685" width="11.140625" style="2" customWidth="1"/>
    <col min="7686" max="7686" width="11.425781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42578125" style="2" customWidth="1"/>
    <col min="7940" max="7940" width="9.28515625" style="2" customWidth="1"/>
    <col min="7941" max="7941" width="11.140625" style="2" customWidth="1"/>
    <col min="7942" max="7942" width="11.425781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42578125" style="2" customWidth="1"/>
    <col min="8196" max="8196" width="9.28515625" style="2" customWidth="1"/>
    <col min="8197" max="8197" width="11.140625" style="2" customWidth="1"/>
    <col min="8198" max="8198" width="11.425781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42578125" style="2" customWidth="1"/>
    <col min="8452" max="8452" width="9.28515625" style="2" customWidth="1"/>
    <col min="8453" max="8453" width="11.140625" style="2" customWidth="1"/>
    <col min="8454" max="8454" width="11.425781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42578125" style="2" customWidth="1"/>
    <col min="8708" max="8708" width="9.28515625" style="2" customWidth="1"/>
    <col min="8709" max="8709" width="11.140625" style="2" customWidth="1"/>
    <col min="8710" max="8710" width="11.425781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42578125" style="2" customWidth="1"/>
    <col min="8964" max="8964" width="9.28515625" style="2" customWidth="1"/>
    <col min="8965" max="8965" width="11.140625" style="2" customWidth="1"/>
    <col min="8966" max="8966" width="11.425781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42578125" style="2" customWidth="1"/>
    <col min="9220" max="9220" width="9.28515625" style="2" customWidth="1"/>
    <col min="9221" max="9221" width="11.140625" style="2" customWidth="1"/>
    <col min="9222" max="9222" width="11.425781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42578125" style="2" customWidth="1"/>
    <col min="9476" max="9476" width="9.28515625" style="2" customWidth="1"/>
    <col min="9477" max="9477" width="11.140625" style="2" customWidth="1"/>
    <col min="9478" max="9478" width="11.425781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42578125" style="2" customWidth="1"/>
    <col min="9732" max="9732" width="9.28515625" style="2" customWidth="1"/>
    <col min="9733" max="9733" width="11.140625" style="2" customWidth="1"/>
    <col min="9734" max="9734" width="11.425781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42578125" style="2" customWidth="1"/>
    <col min="9988" max="9988" width="9.28515625" style="2" customWidth="1"/>
    <col min="9989" max="9989" width="11.140625" style="2" customWidth="1"/>
    <col min="9990" max="9990" width="11.425781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42578125" style="2" customWidth="1"/>
    <col min="10244" max="10244" width="9.28515625" style="2" customWidth="1"/>
    <col min="10245" max="10245" width="11.140625" style="2" customWidth="1"/>
    <col min="10246" max="10246" width="11.425781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42578125" style="2" customWidth="1"/>
    <col min="10500" max="10500" width="9.28515625" style="2" customWidth="1"/>
    <col min="10501" max="10501" width="11.140625" style="2" customWidth="1"/>
    <col min="10502" max="10502" width="11.425781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42578125" style="2" customWidth="1"/>
    <col min="10756" max="10756" width="9.28515625" style="2" customWidth="1"/>
    <col min="10757" max="10757" width="11.140625" style="2" customWidth="1"/>
    <col min="10758" max="10758" width="11.425781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42578125" style="2" customWidth="1"/>
    <col min="11012" max="11012" width="9.28515625" style="2" customWidth="1"/>
    <col min="11013" max="11013" width="11.140625" style="2" customWidth="1"/>
    <col min="11014" max="11014" width="11.425781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42578125" style="2" customWidth="1"/>
    <col min="11268" max="11268" width="9.28515625" style="2" customWidth="1"/>
    <col min="11269" max="11269" width="11.140625" style="2" customWidth="1"/>
    <col min="11270" max="11270" width="11.425781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42578125" style="2" customWidth="1"/>
    <col min="11524" max="11524" width="9.28515625" style="2" customWidth="1"/>
    <col min="11525" max="11525" width="11.140625" style="2" customWidth="1"/>
    <col min="11526" max="11526" width="11.425781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42578125" style="2" customWidth="1"/>
    <col min="11780" max="11780" width="9.28515625" style="2" customWidth="1"/>
    <col min="11781" max="11781" width="11.140625" style="2" customWidth="1"/>
    <col min="11782" max="11782" width="11.425781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42578125" style="2" customWidth="1"/>
    <col min="12036" max="12036" width="9.28515625" style="2" customWidth="1"/>
    <col min="12037" max="12037" width="11.140625" style="2" customWidth="1"/>
    <col min="12038" max="12038" width="11.425781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42578125" style="2" customWidth="1"/>
    <col min="12292" max="12292" width="9.28515625" style="2" customWidth="1"/>
    <col min="12293" max="12293" width="11.140625" style="2" customWidth="1"/>
    <col min="12294" max="12294" width="11.425781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42578125" style="2" customWidth="1"/>
    <col min="12548" max="12548" width="9.28515625" style="2" customWidth="1"/>
    <col min="12549" max="12549" width="11.140625" style="2" customWidth="1"/>
    <col min="12550" max="12550" width="11.425781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42578125" style="2" customWidth="1"/>
    <col min="12804" max="12804" width="9.28515625" style="2" customWidth="1"/>
    <col min="12805" max="12805" width="11.140625" style="2" customWidth="1"/>
    <col min="12806" max="12806" width="11.425781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42578125" style="2" customWidth="1"/>
    <col min="13060" max="13060" width="9.28515625" style="2" customWidth="1"/>
    <col min="13061" max="13061" width="11.140625" style="2" customWidth="1"/>
    <col min="13062" max="13062" width="11.425781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42578125" style="2" customWidth="1"/>
    <col min="13316" max="13316" width="9.28515625" style="2" customWidth="1"/>
    <col min="13317" max="13317" width="11.140625" style="2" customWidth="1"/>
    <col min="13318" max="13318" width="11.425781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42578125" style="2" customWidth="1"/>
    <col min="13572" max="13572" width="9.28515625" style="2" customWidth="1"/>
    <col min="13573" max="13573" width="11.140625" style="2" customWidth="1"/>
    <col min="13574" max="13574" width="11.425781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42578125" style="2" customWidth="1"/>
    <col min="13828" max="13828" width="9.28515625" style="2" customWidth="1"/>
    <col min="13829" max="13829" width="11.140625" style="2" customWidth="1"/>
    <col min="13830" max="13830" width="11.425781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42578125" style="2" customWidth="1"/>
    <col min="14084" max="14084" width="9.28515625" style="2" customWidth="1"/>
    <col min="14085" max="14085" width="11.140625" style="2" customWidth="1"/>
    <col min="14086" max="14086" width="11.425781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42578125" style="2" customWidth="1"/>
    <col min="14340" max="14340" width="9.28515625" style="2" customWidth="1"/>
    <col min="14341" max="14341" width="11.140625" style="2" customWidth="1"/>
    <col min="14342" max="14342" width="11.425781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42578125" style="2" customWidth="1"/>
    <col min="14596" max="14596" width="9.28515625" style="2" customWidth="1"/>
    <col min="14597" max="14597" width="11.140625" style="2" customWidth="1"/>
    <col min="14598" max="14598" width="11.425781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42578125" style="2" customWidth="1"/>
    <col min="14852" max="14852" width="9.28515625" style="2" customWidth="1"/>
    <col min="14853" max="14853" width="11.140625" style="2" customWidth="1"/>
    <col min="14854" max="14854" width="11.425781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42578125" style="2" customWidth="1"/>
    <col min="15108" max="15108" width="9.28515625" style="2" customWidth="1"/>
    <col min="15109" max="15109" width="11.140625" style="2" customWidth="1"/>
    <col min="15110" max="15110" width="11.425781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42578125" style="2" customWidth="1"/>
    <col min="15364" max="15364" width="9.28515625" style="2" customWidth="1"/>
    <col min="15365" max="15365" width="11.140625" style="2" customWidth="1"/>
    <col min="15366" max="15366" width="11.425781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42578125" style="2" customWidth="1"/>
    <col min="15620" max="15620" width="9.28515625" style="2" customWidth="1"/>
    <col min="15621" max="15621" width="11.140625" style="2" customWidth="1"/>
    <col min="15622" max="15622" width="11.425781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42578125" style="2" customWidth="1"/>
    <col min="15876" max="15876" width="9.28515625" style="2" customWidth="1"/>
    <col min="15877" max="15877" width="11.140625" style="2" customWidth="1"/>
    <col min="15878" max="15878" width="11.425781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42578125" style="2" customWidth="1"/>
    <col min="16132" max="16132" width="9.28515625" style="2" customWidth="1"/>
    <col min="16133" max="16133" width="11.140625" style="2" customWidth="1"/>
    <col min="16134" max="16134" width="11.425781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11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647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228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9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535.20000000000005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12688.49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2000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896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1790</v>
      </c>
      <c r="F16" s="13">
        <v>8</v>
      </c>
    </row>
    <row r="17" spans="1:8" ht="15" customHeight="1" x14ac:dyDescent="0.25">
      <c r="A17" s="442" t="s">
        <v>21</v>
      </c>
      <c r="B17" s="442"/>
      <c r="C17" s="442"/>
      <c r="D17" s="14" t="s">
        <v>16</v>
      </c>
      <c r="E17" s="14">
        <v>1110</v>
      </c>
      <c r="F17" s="13">
        <v>9</v>
      </c>
    </row>
    <row r="18" spans="1:8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8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8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8" ht="15" customHeight="1" x14ac:dyDescent="0.25">
      <c r="A21" s="442" t="s">
        <v>27</v>
      </c>
      <c r="B21" s="442"/>
      <c r="C21" s="442"/>
      <c r="D21" s="12" t="s">
        <v>13</v>
      </c>
      <c r="E21" s="15">
        <v>456</v>
      </c>
      <c r="F21" s="13">
        <v>13</v>
      </c>
    </row>
    <row r="22" spans="1:8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5">
        <v>4500</v>
      </c>
      <c r="F22" s="13">
        <v>14</v>
      </c>
    </row>
    <row r="23" spans="1:8" ht="15" customHeight="1" x14ac:dyDescent="0.25">
      <c r="A23" s="443" t="s">
        <v>30</v>
      </c>
      <c r="B23" s="444"/>
      <c r="C23" s="445"/>
      <c r="D23" s="12" t="s">
        <v>13</v>
      </c>
      <c r="E23" s="15">
        <v>31</v>
      </c>
      <c r="F23" s="13">
        <v>15</v>
      </c>
    </row>
    <row r="24" spans="1:8" x14ac:dyDescent="0.25">
      <c r="A24" s="452" t="s">
        <v>31</v>
      </c>
      <c r="B24" s="452"/>
      <c r="C24" s="452"/>
      <c r="D24" s="12" t="s">
        <v>90</v>
      </c>
      <c r="E24" s="14">
        <v>655</v>
      </c>
      <c r="F24" s="13">
        <v>16</v>
      </c>
    </row>
    <row r="25" spans="1:8" x14ac:dyDescent="0.25">
      <c r="A25" s="443" t="s">
        <v>317</v>
      </c>
      <c r="B25" s="444"/>
      <c r="C25" s="445"/>
      <c r="D25" s="14" t="s">
        <v>16</v>
      </c>
      <c r="E25" s="14">
        <v>11877</v>
      </c>
      <c r="F25" s="13">
        <v>17</v>
      </c>
      <c r="H25" s="71"/>
    </row>
    <row r="26" spans="1:8" x14ac:dyDescent="0.25">
      <c r="A26" s="452" t="s">
        <v>318</v>
      </c>
      <c r="B26" s="452"/>
      <c r="C26" s="452"/>
      <c r="D26" s="14" t="s">
        <v>90</v>
      </c>
      <c r="E26" s="14">
        <v>1790</v>
      </c>
      <c r="F26" s="13">
        <v>18</v>
      </c>
    </row>
    <row r="27" spans="1:8" x14ac:dyDescent="0.25">
      <c r="A27" s="447" t="s">
        <v>319</v>
      </c>
      <c r="B27" s="448"/>
      <c r="C27" s="449"/>
      <c r="D27" s="14" t="s">
        <v>16</v>
      </c>
      <c r="E27" s="14">
        <v>1534.6</v>
      </c>
      <c r="F27" s="13">
        <v>19</v>
      </c>
    </row>
    <row r="28" spans="1:8" ht="15" customHeight="1" x14ac:dyDescent="0.25">
      <c r="A28" s="450" t="s">
        <v>33</v>
      </c>
      <c r="B28" s="450"/>
      <c r="C28" s="450"/>
      <c r="D28" s="17" t="s">
        <v>16</v>
      </c>
      <c r="E28" s="18">
        <v>124000</v>
      </c>
      <c r="F28" s="13">
        <v>20</v>
      </c>
    </row>
    <row r="29" spans="1:8" x14ac:dyDescent="0.25">
      <c r="A29" s="451" t="s">
        <v>34</v>
      </c>
      <c r="B29" s="451"/>
      <c r="C29" s="451"/>
      <c r="D29" s="138" t="s">
        <v>16</v>
      </c>
      <c r="E29" s="18">
        <v>65100</v>
      </c>
      <c r="F29" s="13">
        <v>21</v>
      </c>
    </row>
    <row r="30" spans="1:8" ht="15" customHeight="1" x14ac:dyDescent="0.25">
      <c r="A30" s="450" t="s">
        <v>35</v>
      </c>
      <c r="B30" s="450"/>
      <c r="C30" s="450"/>
      <c r="D30" s="17" t="s">
        <v>16</v>
      </c>
      <c r="E30" s="18">
        <v>3000</v>
      </c>
      <c r="F30" s="13">
        <v>22</v>
      </c>
    </row>
    <row r="31" spans="1:8" ht="15" customHeight="1" x14ac:dyDescent="0.25">
      <c r="A31" s="450" t="s">
        <v>36</v>
      </c>
      <c r="B31" s="450"/>
      <c r="C31" s="450"/>
      <c r="D31" s="19" t="s">
        <v>16</v>
      </c>
      <c r="E31" s="18">
        <v>51600</v>
      </c>
      <c r="F31" s="13">
        <v>23</v>
      </c>
    </row>
    <row r="32" spans="1:8" x14ac:dyDescent="0.25">
      <c r="A32" s="450" t="s">
        <v>37</v>
      </c>
      <c r="B32" s="450"/>
      <c r="C32" s="450"/>
      <c r="D32" s="19" t="s">
        <v>16</v>
      </c>
      <c r="E32" s="18">
        <v>62000</v>
      </c>
      <c r="F32" s="13">
        <v>24</v>
      </c>
    </row>
    <row r="33" spans="1:7" ht="15" customHeight="1" x14ac:dyDescent="0.25">
      <c r="A33" s="450" t="s">
        <v>38</v>
      </c>
      <c r="B33" s="450"/>
      <c r="C33" s="450"/>
      <c r="D33" s="19" t="s">
        <v>16</v>
      </c>
      <c r="E33" s="18">
        <v>93300</v>
      </c>
      <c r="F33" s="13">
        <v>25</v>
      </c>
    </row>
    <row r="34" spans="1:7" ht="15" customHeight="1" x14ac:dyDescent="0.25">
      <c r="A34" s="450" t="s">
        <v>39</v>
      </c>
      <c r="B34" s="450"/>
      <c r="C34" s="450"/>
      <c r="D34" s="19" t="s">
        <v>40</v>
      </c>
      <c r="E34" s="18">
        <v>1450</v>
      </c>
      <c r="F34" s="13">
        <v>26</v>
      </c>
    </row>
    <row r="35" spans="1:7" ht="15" customHeight="1" x14ac:dyDescent="0.25">
      <c r="A35" s="450" t="s">
        <v>41</v>
      </c>
      <c r="B35" s="450"/>
      <c r="C35" s="450"/>
      <c r="D35" s="19" t="s">
        <v>13</v>
      </c>
      <c r="E35" s="18">
        <v>5000</v>
      </c>
      <c r="F35" s="13">
        <v>27</v>
      </c>
    </row>
    <row r="36" spans="1:7" ht="15" customHeight="1" x14ac:dyDescent="0.25">
      <c r="A36" s="450" t="s">
        <v>42</v>
      </c>
      <c r="B36" s="450"/>
      <c r="C36" s="450"/>
      <c r="D36" s="19" t="s">
        <v>16</v>
      </c>
      <c r="E36" s="18">
        <v>9700</v>
      </c>
      <c r="F36" s="13">
        <v>28</v>
      </c>
    </row>
    <row r="37" spans="1:7" ht="15" customHeight="1" x14ac:dyDescent="0.25">
      <c r="A37" s="450" t="s">
        <v>320</v>
      </c>
      <c r="B37" s="450"/>
      <c r="C37" s="450"/>
      <c r="D37" s="19" t="s">
        <v>16</v>
      </c>
      <c r="E37" s="18">
        <v>1800</v>
      </c>
      <c r="F37" s="13">
        <v>29</v>
      </c>
    </row>
    <row r="38" spans="1:7" ht="15" customHeight="1" x14ac:dyDescent="0.25">
      <c r="A38" s="443" t="s">
        <v>43</v>
      </c>
      <c r="B38" s="444"/>
      <c r="C38" s="445"/>
      <c r="D38" s="12" t="s">
        <v>44</v>
      </c>
      <c r="E38" s="15">
        <v>5</v>
      </c>
      <c r="F38" s="13">
        <v>30</v>
      </c>
    </row>
    <row r="39" spans="1:7" x14ac:dyDescent="0.25">
      <c r="A39" s="20"/>
      <c r="B39" s="21"/>
      <c r="C39" s="21"/>
      <c r="D39" s="21"/>
      <c r="E39" s="22"/>
      <c r="F39" s="23"/>
      <c r="G39" s="24"/>
    </row>
    <row r="40" spans="1:7" ht="15.75" x14ac:dyDescent="0.25">
      <c r="A40" s="453" t="s">
        <v>45</v>
      </c>
      <c r="B40" s="453"/>
      <c r="C40" s="453"/>
      <c r="D40" s="453"/>
      <c r="E40" s="453"/>
      <c r="F40" s="453"/>
      <c r="G40" s="25"/>
    </row>
    <row r="41" spans="1:7" x14ac:dyDescent="0.25">
      <c r="A41" s="20"/>
      <c r="B41" s="21"/>
      <c r="C41" s="21"/>
      <c r="D41" s="21"/>
      <c r="E41" s="22"/>
      <c r="F41" s="23"/>
      <c r="G41" s="24"/>
    </row>
    <row r="42" spans="1:7" ht="18.75" customHeight="1" x14ac:dyDescent="0.25">
      <c r="A42" s="26" t="s">
        <v>46</v>
      </c>
      <c r="B42" s="440" t="s">
        <v>47</v>
      </c>
      <c r="C42" s="440"/>
      <c r="D42" s="27"/>
      <c r="E42" s="139"/>
    </row>
    <row r="43" spans="1:7" ht="36.75" customHeight="1" x14ac:dyDescent="0.25">
      <c r="A43" s="454" t="s">
        <v>48</v>
      </c>
      <c r="B43" s="454"/>
      <c r="C43" s="454"/>
      <c r="D43" s="13" t="s">
        <v>7</v>
      </c>
      <c r="E43" s="29" t="s">
        <v>8</v>
      </c>
      <c r="F43" s="30" t="s">
        <v>49</v>
      </c>
    </row>
    <row r="44" spans="1:7" x14ac:dyDescent="0.25">
      <c r="A44" s="455" t="s">
        <v>50</v>
      </c>
      <c r="B44" s="456"/>
      <c r="C44" s="457"/>
      <c r="D44" s="29" t="s">
        <v>51</v>
      </c>
      <c r="E44" s="31">
        <f>E53+E54</f>
        <v>5106.1814684644996</v>
      </c>
      <c r="F44" s="32">
        <f>E44/(E12+E13)</f>
        <v>0.38613892706683983</v>
      </c>
    </row>
    <row r="45" spans="1:7" x14ac:dyDescent="0.25">
      <c r="A45" s="458" t="s">
        <v>52</v>
      </c>
      <c r="B45" s="459"/>
      <c r="C45" s="460"/>
      <c r="D45" s="12" t="s">
        <v>11</v>
      </c>
      <c r="E45" s="33">
        <f>ROUND((E16*0.6+E17*0.3)/3000*0.9892,4)</f>
        <v>0.46389999999999998</v>
      </c>
      <c r="F45" s="14"/>
    </row>
    <row r="46" spans="1:7" x14ac:dyDescent="0.25">
      <c r="A46" s="458" t="str">
        <f>'БАЗА-2'!A46:C46</f>
        <v>Оз - основна зарплата двірника                       Оз= (К*4669,93)</v>
      </c>
      <c r="B46" s="459"/>
      <c r="C46" s="460"/>
      <c r="D46" s="12" t="s">
        <v>51</v>
      </c>
      <c r="E46" s="33">
        <f>ROUND(E45*'БАЗА-2'!E46,4)</f>
        <v>2166.3782000000001</v>
      </c>
      <c r="F46" s="14"/>
    </row>
    <row r="47" spans="1:7" x14ac:dyDescent="0.25">
      <c r="A47" s="458" t="s">
        <v>53</v>
      </c>
      <c r="B47" s="459"/>
      <c r="C47" s="460"/>
      <c r="D47" s="12" t="s">
        <v>51</v>
      </c>
      <c r="E47" s="33">
        <f>E46/1.1*0.05</f>
        <v>98.471736363636367</v>
      </c>
      <c r="F47" s="14"/>
    </row>
    <row r="48" spans="1:7" x14ac:dyDescent="0.25">
      <c r="A48" s="458" t="s">
        <v>54</v>
      </c>
      <c r="B48" s="459"/>
      <c r="C48" s="460"/>
      <c r="D48" s="12" t="s">
        <v>51</v>
      </c>
      <c r="E48" s="33">
        <f>ROUND((E46+E47)*'БАЗА-2'!E48,4)</f>
        <v>498.267</v>
      </c>
      <c r="F48" s="34"/>
    </row>
    <row r="49" spans="1:7" x14ac:dyDescent="0.25">
      <c r="A49" s="458" t="str">
        <f>'БАЗА-2'!A49:C49</f>
        <v>Зв - загальновиробничі витрати   47,90%     Н=(Оз*47,90/100)</v>
      </c>
      <c r="B49" s="459"/>
      <c r="C49" s="460"/>
      <c r="D49" s="12" t="s">
        <v>51</v>
      </c>
      <c r="E49" s="33">
        <f>ROUND(E46*'БАЗА-2'!E49,4)</f>
        <v>943.33860000000004</v>
      </c>
      <c r="F49" s="12"/>
      <c r="G49" s="2"/>
    </row>
    <row r="50" spans="1:7" x14ac:dyDescent="0.25">
      <c r="A50" s="458" t="s">
        <v>56</v>
      </c>
      <c r="B50" s="459"/>
      <c r="C50" s="460"/>
      <c r="D50" s="12" t="s">
        <v>51</v>
      </c>
      <c r="E50" s="33">
        <f>E46*'БАЗА-2'!E50</f>
        <v>76.741781356800004</v>
      </c>
      <c r="F50" s="12"/>
      <c r="G50" s="2"/>
    </row>
    <row r="51" spans="1:7" ht="15" customHeight="1" x14ac:dyDescent="0.25">
      <c r="A51" s="458" t="s">
        <v>57</v>
      </c>
      <c r="B51" s="459"/>
      <c r="C51" s="460"/>
      <c r="D51" s="12" t="s">
        <v>51</v>
      </c>
      <c r="E51" s="33">
        <f>E46*E52</f>
        <v>243.12460978666002</v>
      </c>
      <c r="F51" s="12"/>
      <c r="G51" s="2"/>
    </row>
    <row r="52" spans="1:7" ht="15" customHeight="1" x14ac:dyDescent="0.25">
      <c r="A52" s="458" t="s">
        <v>58</v>
      </c>
      <c r="B52" s="459"/>
      <c r="C52" s="460"/>
      <c r="D52" s="12" t="s">
        <v>59</v>
      </c>
      <c r="E52" s="33">
        <f>'БАЗА-2'!E52</f>
        <v>0.1122263</v>
      </c>
      <c r="F52" s="12"/>
      <c r="G52" s="2"/>
    </row>
    <row r="53" spans="1:7" ht="15" customHeight="1" x14ac:dyDescent="0.25">
      <c r="A53" s="458" t="s">
        <v>60</v>
      </c>
      <c r="B53" s="459"/>
      <c r="C53" s="460"/>
      <c r="D53" s="12" t="s">
        <v>51</v>
      </c>
      <c r="E53" s="33">
        <f>SUM(E46:E51)</f>
        <v>4026.3219275070965</v>
      </c>
      <c r="F53" s="12"/>
      <c r="G53" s="2"/>
    </row>
    <row r="54" spans="1:7" ht="15" customHeight="1" x14ac:dyDescent="0.25">
      <c r="A54" s="458" t="str">
        <f>'БАЗА-2'!A54:C54</f>
        <v>Н - накладні витрати  26,82 %</v>
      </c>
      <c r="B54" s="459"/>
      <c r="C54" s="460"/>
      <c r="D54" s="12" t="s">
        <v>51</v>
      </c>
      <c r="E54" s="33">
        <f>E53*'БАЗА-2'!E54</f>
        <v>1079.8595409574032</v>
      </c>
      <c r="F54" s="12"/>
      <c r="G54" s="2"/>
    </row>
    <row r="55" spans="1:7" ht="15" customHeight="1" x14ac:dyDescent="0.25">
      <c r="A55" s="458" t="s">
        <v>62</v>
      </c>
      <c r="B55" s="459"/>
      <c r="C55" s="460"/>
      <c r="D55" s="12" t="s">
        <v>63</v>
      </c>
      <c r="E55" s="33"/>
      <c r="F55" s="29">
        <f>ROUND(F44*1.05*1.2,3)</f>
        <v>0.48699999999999999</v>
      </c>
      <c r="G55" s="2"/>
    </row>
    <row r="56" spans="1:7" ht="15" customHeight="1" x14ac:dyDescent="0.25">
      <c r="A56" s="36"/>
      <c r="B56" s="36"/>
      <c r="C56" s="22"/>
      <c r="D56" s="37"/>
      <c r="E56" s="22"/>
      <c r="G56" s="2"/>
    </row>
    <row r="57" spans="1:7" ht="18.75" customHeight="1" x14ac:dyDescent="0.25">
      <c r="A57" s="26" t="s">
        <v>64</v>
      </c>
      <c r="B57" s="461" t="s">
        <v>65</v>
      </c>
      <c r="C57" s="461"/>
      <c r="D57" s="461"/>
      <c r="E57" s="461"/>
      <c r="G57" s="2"/>
    </row>
    <row r="58" spans="1:7" ht="38.25" customHeight="1" x14ac:dyDescent="0.25">
      <c r="A58" s="454" t="s">
        <v>48</v>
      </c>
      <c r="B58" s="454"/>
      <c r="C58" s="454"/>
      <c r="D58" s="29" t="s">
        <v>7</v>
      </c>
      <c r="E58" s="29" t="s">
        <v>8</v>
      </c>
      <c r="F58" s="30" t="s">
        <v>66</v>
      </c>
      <c r="G58" s="2"/>
    </row>
    <row r="59" spans="1:7" x14ac:dyDescent="0.25">
      <c r="A59" s="455" t="s">
        <v>67</v>
      </c>
      <c r="B59" s="456"/>
      <c r="C59" s="457"/>
      <c r="D59" s="29" t="s">
        <v>51</v>
      </c>
      <c r="E59" s="34">
        <f>E69+E70</f>
        <v>32.399130094517425</v>
      </c>
      <c r="F59" s="32">
        <f>E59/E13</f>
        <v>2.5534267745427096E-3</v>
      </c>
      <c r="G59" s="2"/>
    </row>
    <row r="60" spans="1:7" x14ac:dyDescent="0.25">
      <c r="A60" s="458" t="s">
        <v>68</v>
      </c>
      <c r="B60" s="459"/>
      <c r="C60" s="460"/>
      <c r="D60" s="12" t="s">
        <v>11</v>
      </c>
      <c r="E60" s="33">
        <f>ROUND((E14+E15)*0.5*E61,4)</f>
        <v>3.0000000000000001E-3</v>
      </c>
      <c r="F60" s="14"/>
      <c r="G60" s="2"/>
    </row>
    <row r="61" spans="1:7" x14ac:dyDescent="0.25">
      <c r="A61" s="458" t="s">
        <v>69</v>
      </c>
      <c r="B61" s="459"/>
      <c r="C61" s="460"/>
      <c r="D61" s="12" t="s">
        <v>59</v>
      </c>
      <c r="E61" s="39">
        <f>'БАЗА-2'!E61</f>
        <v>2.0999999999999998E-6</v>
      </c>
      <c r="F61" s="14"/>
      <c r="G61" s="2"/>
    </row>
    <row r="62" spans="1:7" x14ac:dyDescent="0.25">
      <c r="A62" s="458" t="s">
        <v>70</v>
      </c>
      <c r="B62" s="459"/>
      <c r="C62" s="460"/>
      <c r="D62" s="12" t="s">
        <v>51</v>
      </c>
      <c r="E62" s="14">
        <f>E60*'БАЗА-2'!E62</f>
        <v>13.809188361</v>
      </c>
      <c r="F62" s="14"/>
      <c r="G62" s="2"/>
    </row>
    <row r="63" spans="1:7" x14ac:dyDescent="0.25">
      <c r="A63" s="458" t="s">
        <v>53</v>
      </c>
      <c r="B63" s="459"/>
      <c r="C63" s="460"/>
      <c r="D63" s="12" t="s">
        <v>51</v>
      </c>
      <c r="E63" s="14">
        <f>E62/1.1*0.05</f>
        <v>0.62769038004545452</v>
      </c>
      <c r="F63" s="14"/>
      <c r="G63" s="2"/>
    </row>
    <row r="64" spans="1:7" x14ac:dyDescent="0.25">
      <c r="A64" s="458" t="s">
        <v>54</v>
      </c>
      <c r="B64" s="459"/>
      <c r="C64" s="460"/>
      <c r="D64" s="12" t="s">
        <v>51</v>
      </c>
      <c r="E64" s="14">
        <f>(E62+E63)*'БАЗА-2'!E64</f>
        <v>3.17611332303</v>
      </c>
      <c r="F64" s="34"/>
      <c r="G64" s="2"/>
    </row>
    <row r="65" spans="1:7" x14ac:dyDescent="0.25">
      <c r="A65" s="458" t="str">
        <f>'БАЗА-2'!A65:C65</f>
        <v>Зв - загальновиробничі витрати   47,90%     Н=(Оз*47,90/100)</v>
      </c>
      <c r="B65" s="459"/>
      <c r="C65" s="460"/>
      <c r="D65" s="12" t="s">
        <v>51</v>
      </c>
      <c r="E65" s="14">
        <f>E62*'БАЗА-2'!E65</f>
        <v>6.0202284180009178</v>
      </c>
      <c r="F65" s="12"/>
      <c r="G65" s="2"/>
    </row>
    <row r="66" spans="1:7" x14ac:dyDescent="0.25">
      <c r="A66" s="458" t="s">
        <v>56</v>
      </c>
      <c r="B66" s="459"/>
      <c r="C66" s="460"/>
      <c r="D66" s="35" t="s">
        <v>51</v>
      </c>
      <c r="E66" s="14">
        <f>E62*'БАЗА-2'!E66</f>
        <v>0.48974080765379918</v>
      </c>
      <c r="F66" s="12"/>
      <c r="G66" s="2"/>
    </row>
    <row r="67" spans="1:7" x14ac:dyDescent="0.25">
      <c r="A67" s="458" t="s">
        <v>57</v>
      </c>
      <c r="B67" s="459"/>
      <c r="C67" s="460"/>
      <c r="D67" s="12" t="s">
        <v>51</v>
      </c>
      <c r="E67" s="14">
        <f>E62*E68</f>
        <v>1.4243735900343948</v>
      </c>
      <c r="F67" s="12"/>
      <c r="G67" s="2"/>
    </row>
    <row r="68" spans="1:7" ht="15" customHeight="1" x14ac:dyDescent="0.25">
      <c r="A68" s="458" t="s">
        <v>58</v>
      </c>
      <c r="B68" s="459"/>
      <c r="C68" s="460"/>
      <c r="D68" s="12" t="s">
        <v>59</v>
      </c>
      <c r="E68" s="33">
        <f>'БАЗА-2'!E68</f>
        <v>0.1031468</v>
      </c>
      <c r="F68" s="12"/>
      <c r="G68" s="2"/>
    </row>
    <row r="69" spans="1:7" ht="15" customHeight="1" x14ac:dyDescent="0.25">
      <c r="A69" s="458" t="s">
        <v>60</v>
      </c>
      <c r="B69" s="459"/>
      <c r="C69" s="460"/>
      <c r="D69" s="35" t="s">
        <v>51</v>
      </c>
      <c r="E69" s="33">
        <f>SUM(E62:E67)</f>
        <v>25.54733487976457</v>
      </c>
      <c r="F69" s="12"/>
      <c r="G69" s="2"/>
    </row>
    <row r="70" spans="1:7" ht="15" customHeight="1" x14ac:dyDescent="0.25">
      <c r="A70" s="458" t="str">
        <f>'БАЗА-2'!A70:C70</f>
        <v>Н - накладні витрати  26,82 %</v>
      </c>
      <c r="B70" s="459"/>
      <c r="C70" s="460"/>
      <c r="D70" s="35" t="s">
        <v>51</v>
      </c>
      <c r="E70" s="33">
        <f>E69*'БАЗА-2'!E70</f>
        <v>6.8517952147528574</v>
      </c>
      <c r="F70" s="12"/>
      <c r="G70" s="2"/>
    </row>
    <row r="71" spans="1:7" ht="15" customHeight="1" x14ac:dyDescent="0.25">
      <c r="A71" s="458" t="s">
        <v>62</v>
      </c>
      <c r="B71" s="459"/>
      <c r="C71" s="460"/>
      <c r="D71" s="12" t="s">
        <v>63</v>
      </c>
      <c r="E71" s="40"/>
      <c r="F71" s="32">
        <f>ROUND(F59*1.05*1.2,4)</f>
        <v>3.2000000000000002E-3</v>
      </c>
      <c r="G71" s="2"/>
    </row>
    <row r="72" spans="1:7" ht="15" customHeight="1" x14ac:dyDescent="0.25">
      <c r="A72" s="22"/>
      <c r="B72" s="41"/>
      <c r="C72" s="22"/>
      <c r="D72" s="27"/>
      <c r="E72" s="22"/>
      <c r="G72" s="2"/>
    </row>
    <row r="73" spans="1:7" ht="37.5" customHeight="1" x14ac:dyDescent="0.25">
      <c r="A73" s="26" t="s">
        <v>71</v>
      </c>
      <c r="B73" s="462" t="s">
        <v>72</v>
      </c>
      <c r="C73" s="462"/>
      <c r="D73" s="462"/>
      <c r="E73" s="462"/>
      <c r="G73" s="2"/>
    </row>
    <row r="74" spans="1:7" ht="38.25" customHeight="1" x14ac:dyDescent="0.25">
      <c r="A74" s="454" t="s">
        <v>48</v>
      </c>
      <c r="B74" s="454"/>
      <c r="C74" s="454"/>
      <c r="D74" s="29" t="s">
        <v>7</v>
      </c>
      <c r="E74" s="29" t="s">
        <v>8</v>
      </c>
      <c r="F74" s="30" t="s">
        <v>66</v>
      </c>
      <c r="G74" s="2"/>
    </row>
    <row r="75" spans="1:7" x14ac:dyDescent="0.25">
      <c r="A75" s="467" t="s">
        <v>73</v>
      </c>
      <c r="B75" s="468"/>
      <c r="C75" s="469"/>
      <c r="D75" s="29" t="s">
        <v>51</v>
      </c>
      <c r="E75" s="34">
        <f>E84+E85+E95+E96</f>
        <v>4489.8358834079827</v>
      </c>
      <c r="F75" s="32">
        <f>E75/(E12+E13)</f>
        <v>0.33952972910042373</v>
      </c>
      <c r="G75" s="2"/>
    </row>
    <row r="76" spans="1:7" x14ac:dyDescent="0.25">
      <c r="A76" s="458" t="s">
        <v>74</v>
      </c>
      <c r="B76" s="459"/>
      <c r="C76" s="460"/>
      <c r="D76" s="12" t="s">
        <v>11</v>
      </c>
      <c r="E76" s="33">
        <f>ROUND((E12+E13)/E29*0.56673,4)</f>
        <v>0.11509999999999999</v>
      </c>
      <c r="F76" s="14"/>
      <c r="G76" s="2"/>
    </row>
    <row r="77" spans="1:7" x14ac:dyDescent="0.25">
      <c r="A77" s="458" t="str">
        <f>'БАЗА-2'!A77:C77</f>
        <v>Оз - основна зарплата слюсаря-сантехніка    Оз= (К*6152,66)</v>
      </c>
      <c r="B77" s="459"/>
      <c r="C77" s="460"/>
      <c r="D77" s="12" t="s">
        <v>51</v>
      </c>
      <c r="E77" s="33">
        <f>E76*'БАЗА-2'!E77</f>
        <v>708.17091277999998</v>
      </c>
      <c r="F77" s="14"/>
      <c r="G77" s="2"/>
    </row>
    <row r="78" spans="1:7" x14ac:dyDescent="0.25">
      <c r="A78" s="458" t="s">
        <v>53</v>
      </c>
      <c r="B78" s="459"/>
      <c r="C78" s="460"/>
      <c r="D78" s="12" t="s">
        <v>51</v>
      </c>
      <c r="E78" s="33">
        <f>E77/1.1*0.05</f>
        <v>32.189586944545454</v>
      </c>
      <c r="F78" s="14"/>
      <c r="G78" s="2"/>
    </row>
    <row r="79" spans="1:7" x14ac:dyDescent="0.25">
      <c r="A79" s="458" t="s">
        <v>54</v>
      </c>
      <c r="B79" s="459"/>
      <c r="C79" s="460"/>
      <c r="D79" s="12" t="s">
        <v>51</v>
      </c>
      <c r="E79" s="33">
        <f>(E77+E78)*'БАЗА-2'!E79</f>
        <v>162.8793099394</v>
      </c>
      <c r="F79" s="34"/>
      <c r="G79" s="2"/>
    </row>
    <row r="80" spans="1:7" x14ac:dyDescent="0.25">
      <c r="A80" s="458" t="str">
        <f>'БАЗА-2'!A80:C80</f>
        <v>Зв - загальновиробничі витрати   47,90%     Н=(Оз*47,90/100)</v>
      </c>
      <c r="B80" s="459"/>
      <c r="C80" s="460"/>
      <c r="D80" s="12" t="s">
        <v>51</v>
      </c>
      <c r="E80" s="33">
        <f>E77*'БАЗА-2'!E80</f>
        <v>308.36399125005846</v>
      </c>
      <c r="F80" s="12"/>
      <c r="G80" s="2"/>
    </row>
    <row r="81" spans="1:8" x14ac:dyDescent="0.25">
      <c r="A81" s="458" t="s">
        <v>56</v>
      </c>
      <c r="B81" s="459"/>
      <c r="C81" s="460"/>
      <c r="D81" s="35" t="s">
        <v>51</v>
      </c>
      <c r="E81" s="33">
        <f>E77*'БАЗА-2'!E81</f>
        <v>25.085087138534497</v>
      </c>
      <c r="F81" s="12"/>
      <c r="G81" s="2"/>
    </row>
    <row r="82" spans="1:8" x14ac:dyDescent="0.25">
      <c r="A82" s="458" t="s">
        <v>57</v>
      </c>
      <c r="B82" s="459"/>
      <c r="C82" s="460"/>
      <c r="D82" s="12" t="s">
        <v>51</v>
      </c>
      <c r="E82" s="33">
        <f>E77*E83</f>
        <v>499.28244680819614</v>
      </c>
      <c r="F82" s="12"/>
      <c r="G82" s="2"/>
    </row>
    <row r="83" spans="1:8" x14ac:dyDescent="0.25">
      <c r="A83" s="458" t="s">
        <v>58</v>
      </c>
      <c r="B83" s="459"/>
      <c r="C83" s="460"/>
      <c r="D83" s="12" t="s">
        <v>59</v>
      </c>
      <c r="E83" s="33">
        <f>'БАЗА-2'!E83</f>
        <v>0.70503099999999996</v>
      </c>
      <c r="F83" s="12"/>
      <c r="G83" s="2"/>
    </row>
    <row r="84" spans="1:8" x14ac:dyDescent="0.25">
      <c r="A84" s="458" t="s">
        <v>60</v>
      </c>
      <c r="B84" s="459"/>
      <c r="C84" s="460"/>
      <c r="D84" s="35" t="s">
        <v>51</v>
      </c>
      <c r="E84" s="33">
        <f>SUM(E77:E82)</f>
        <v>1735.9713348607343</v>
      </c>
      <c r="F84" s="12"/>
      <c r="G84" s="2"/>
    </row>
    <row r="85" spans="1:8" x14ac:dyDescent="0.25">
      <c r="A85" s="458" t="str">
        <f>'БАЗА-2'!A85:C85</f>
        <v>Н - накладні витрати  26,82 %</v>
      </c>
      <c r="B85" s="459"/>
      <c r="C85" s="460"/>
      <c r="D85" s="35" t="s">
        <v>51</v>
      </c>
      <c r="E85" s="33">
        <f>E84*'БАЗА-2'!E85</f>
        <v>465.58751200964889</v>
      </c>
      <c r="F85" s="12"/>
      <c r="G85" s="2"/>
    </row>
    <row r="86" spans="1:8" x14ac:dyDescent="0.25">
      <c r="A86" s="458" t="s">
        <v>76</v>
      </c>
      <c r="B86" s="459"/>
      <c r="C86" s="460"/>
      <c r="D86" s="12" t="s">
        <v>11</v>
      </c>
      <c r="E86" s="33">
        <f>ROUND((E12+E13)/E28*E87,4)</f>
        <v>0.1192</v>
      </c>
      <c r="F86" s="12"/>
      <c r="G86" s="2"/>
    </row>
    <row r="87" spans="1:8" x14ac:dyDescent="0.25">
      <c r="A87" s="458" t="s">
        <v>69</v>
      </c>
      <c r="B87" s="459"/>
      <c r="C87" s="460"/>
      <c r="D87" s="12" t="s">
        <v>59</v>
      </c>
      <c r="E87" s="33">
        <f>'БАЗА-2'!E87</f>
        <v>1.1173200000000001</v>
      </c>
      <c r="F87" s="12"/>
      <c r="G87" s="2"/>
    </row>
    <row r="88" spans="1:8" x14ac:dyDescent="0.25">
      <c r="A88" s="458" t="str">
        <f>'БАЗА-2'!A88:C88</f>
        <v>Оз1 - основна зарплата газозварника              Оз1= (К*6931,19)</v>
      </c>
      <c r="B88" s="459"/>
      <c r="C88" s="460"/>
      <c r="D88" s="12" t="s">
        <v>51</v>
      </c>
      <c r="E88" s="33">
        <f>ROUND(E86*'БАЗА-2'!E88,4)</f>
        <v>826.19759999999997</v>
      </c>
      <c r="F88" s="12"/>
      <c r="G88" s="2"/>
    </row>
    <row r="89" spans="1:8" x14ac:dyDescent="0.25">
      <c r="A89" s="458" t="s">
        <v>78</v>
      </c>
      <c r="B89" s="459"/>
      <c r="C89" s="460"/>
      <c r="D89" s="12" t="s">
        <v>51</v>
      </c>
      <c r="E89" s="33">
        <f xml:space="preserve"> ROUND(E88/1.1*0.05,4)</f>
        <v>37.554400000000001</v>
      </c>
      <c r="F89" s="12"/>
      <c r="H89" s="42"/>
    </row>
    <row r="90" spans="1:8" x14ac:dyDescent="0.25">
      <c r="A90" s="458" t="s">
        <v>54</v>
      </c>
      <c r="B90" s="459"/>
      <c r="C90" s="460"/>
      <c r="D90" s="12" t="s">
        <v>51</v>
      </c>
      <c r="E90" s="33">
        <f>ROUND((E88+E89)*'БАЗА-2'!E90,4)</f>
        <v>190.02539999999999</v>
      </c>
      <c r="F90" s="12"/>
    </row>
    <row r="91" spans="1:8" x14ac:dyDescent="0.25">
      <c r="A91" s="458" t="str">
        <f>'БАЗА-2'!A91:C91</f>
        <v>Зв - загальновиробничі витрати   47,90%     Н=(Оз*47,90/100)</v>
      </c>
      <c r="B91" s="459"/>
      <c r="C91" s="460"/>
      <c r="D91" s="12" t="s">
        <v>51</v>
      </c>
      <c r="E91" s="33">
        <f>ROUND(E88*'БАЗА-2'!E91,4)</f>
        <v>359.7672</v>
      </c>
      <c r="F91" s="12"/>
    </row>
    <row r="92" spans="1:8" x14ac:dyDescent="0.25">
      <c r="A92" s="458" t="s">
        <v>56</v>
      </c>
      <c r="B92" s="459"/>
      <c r="C92" s="460"/>
      <c r="D92" s="12" t="s">
        <v>51</v>
      </c>
      <c r="E92" s="33">
        <f>E88*'БАЗА-2'!E92</f>
        <v>29.26738902192</v>
      </c>
      <c r="F92" s="12"/>
    </row>
    <row r="93" spans="1:8" x14ac:dyDescent="0.25">
      <c r="A93" s="458" t="s">
        <v>79</v>
      </c>
      <c r="B93" s="459"/>
      <c r="C93" s="460"/>
      <c r="D93" s="12" t="s">
        <v>51</v>
      </c>
      <c r="E93" s="33">
        <f>ROUND(E88*E94,4)</f>
        <v>361.53829999999999</v>
      </c>
      <c r="F93" s="12"/>
    </row>
    <row r="94" spans="1:8" x14ac:dyDescent="0.25">
      <c r="A94" s="458" t="s">
        <v>80</v>
      </c>
      <c r="B94" s="459"/>
      <c r="C94" s="460"/>
      <c r="D94" s="12" t="s">
        <v>59</v>
      </c>
      <c r="E94" s="33">
        <f>'БАЗА-2'!E94</f>
        <v>0.43759300000000001</v>
      </c>
      <c r="F94" s="12"/>
    </row>
    <row r="95" spans="1:8" x14ac:dyDescent="0.25">
      <c r="A95" s="458" t="s">
        <v>60</v>
      </c>
      <c r="B95" s="459"/>
      <c r="C95" s="460"/>
      <c r="D95" s="35" t="s">
        <v>51</v>
      </c>
      <c r="E95" s="33">
        <f>SUM(E88:E93)</f>
        <v>1804.3502890219199</v>
      </c>
      <c r="F95" s="12"/>
    </row>
    <row r="96" spans="1:8" x14ac:dyDescent="0.25">
      <c r="A96" s="458" t="str">
        <f>'БАЗА-2'!A96:C96</f>
        <v>Н - накладні витрати  26,82 %</v>
      </c>
      <c r="B96" s="459"/>
      <c r="C96" s="460"/>
      <c r="D96" s="35" t="s">
        <v>51</v>
      </c>
      <c r="E96" s="33">
        <f>E95*'БАЗА-2'!E96</f>
        <v>483.92674751567893</v>
      </c>
      <c r="F96" s="12"/>
    </row>
    <row r="97" spans="1:7" x14ac:dyDescent="0.25">
      <c r="A97" s="458" t="s">
        <v>81</v>
      </c>
      <c r="B97" s="459"/>
      <c r="C97" s="460"/>
      <c r="D97" s="12" t="s">
        <v>63</v>
      </c>
      <c r="E97" s="33"/>
      <c r="F97" s="29">
        <f>ROUND(F75*1.05*1.2,3)</f>
        <v>0.42799999999999999</v>
      </c>
    </row>
    <row r="98" spans="1:7" ht="15" customHeight="1" x14ac:dyDescent="0.25">
      <c r="A98" s="22"/>
      <c r="B98" s="41"/>
      <c r="C98" s="22"/>
      <c r="D98" s="22"/>
      <c r="E98" s="22"/>
    </row>
    <row r="99" spans="1:7" ht="21.75" customHeight="1" x14ac:dyDescent="0.25">
      <c r="A99" s="26" t="s">
        <v>82</v>
      </c>
      <c r="B99" s="530" t="s">
        <v>83</v>
      </c>
      <c r="C99" s="530"/>
      <c r="D99" s="530"/>
      <c r="E99" s="530"/>
    </row>
    <row r="100" spans="1:7" ht="38.25" customHeight="1" x14ac:dyDescent="0.25">
      <c r="A100" s="454" t="s">
        <v>48</v>
      </c>
      <c r="B100" s="454"/>
      <c r="C100" s="454"/>
      <c r="D100" s="29" t="s">
        <v>7</v>
      </c>
      <c r="E100" s="29" t="s">
        <v>8</v>
      </c>
      <c r="F100" s="30" t="s">
        <v>66</v>
      </c>
    </row>
    <row r="101" spans="1:7" x14ac:dyDescent="0.25">
      <c r="A101" s="467" t="s">
        <v>84</v>
      </c>
      <c r="B101" s="468"/>
      <c r="C101" s="469"/>
      <c r="D101" s="29" t="s">
        <v>51</v>
      </c>
      <c r="E101" s="34">
        <f>E112+E113+(E114*E115)</f>
        <v>2463.501173624305</v>
      </c>
      <c r="F101" s="32">
        <f>E101/E13</f>
        <v>0.19415243055905826</v>
      </c>
    </row>
    <row r="102" spans="1:7" x14ac:dyDescent="0.25">
      <c r="A102" s="458" t="s">
        <v>85</v>
      </c>
      <c r="B102" s="459"/>
      <c r="C102" s="460"/>
      <c r="D102" s="12" t="s">
        <v>11</v>
      </c>
      <c r="E102" s="33">
        <f>ROUND(E10/E34*E103,4)</f>
        <v>5.2400000000000002E-2</v>
      </c>
      <c r="F102" s="32"/>
    </row>
    <row r="103" spans="1:7" x14ac:dyDescent="0.25">
      <c r="A103" s="458" t="s">
        <v>86</v>
      </c>
      <c r="B103" s="459"/>
      <c r="C103" s="460"/>
      <c r="D103" s="12" t="s">
        <v>59</v>
      </c>
      <c r="E103" s="33">
        <f>'БАЗА-2'!E103</f>
        <v>0.33333000000000002</v>
      </c>
      <c r="F103" s="32"/>
    </row>
    <row r="104" spans="1:7" x14ac:dyDescent="0.25">
      <c r="A104" s="458" t="str">
        <f>'БАЗА-2'!A104:C104</f>
        <v>Оз - основна зарплата електрика                       Оз=(К*5135,09)</v>
      </c>
      <c r="B104" s="459"/>
      <c r="C104" s="460"/>
      <c r="D104" s="12" t="s">
        <v>51</v>
      </c>
      <c r="E104" s="33">
        <f>E102*'БАЗА-2'!E104</f>
        <v>269.07887319999998</v>
      </c>
      <c r="F104" s="14"/>
    </row>
    <row r="105" spans="1:7" ht="15" customHeight="1" x14ac:dyDescent="0.25">
      <c r="A105" s="458" t="s">
        <v>53</v>
      </c>
      <c r="B105" s="459"/>
      <c r="C105" s="460"/>
      <c r="D105" s="12" t="s">
        <v>51</v>
      </c>
      <c r="E105" s="33">
        <f>ROUND(E104/1.1*0.05,4)</f>
        <v>12.2309</v>
      </c>
      <c r="F105" s="14"/>
    </row>
    <row r="106" spans="1:7" x14ac:dyDescent="0.25">
      <c r="A106" s="458" t="s">
        <v>54</v>
      </c>
      <c r="B106" s="459"/>
      <c r="C106" s="460"/>
      <c r="D106" s="12" t="s">
        <v>51</v>
      </c>
      <c r="E106" s="33">
        <f>ROUND((E104+E105)*'БАЗА-2'!E106,4)</f>
        <v>61.888199999999998</v>
      </c>
      <c r="F106" s="14"/>
    </row>
    <row r="107" spans="1:7" x14ac:dyDescent="0.25">
      <c r="A107" s="458" t="str">
        <f>'БАЗА-2'!A107:C107</f>
        <v>Зв - загальновиробничі витрати   47,90%     Н=(Оз*47,90/100)</v>
      </c>
      <c r="B107" s="459"/>
      <c r="C107" s="460"/>
      <c r="D107" s="12" t="s">
        <v>51</v>
      </c>
      <c r="E107" s="33">
        <f>ROUND(E104*'БАЗА-2'!E107,4)</f>
        <v>117.16719999999999</v>
      </c>
      <c r="F107" s="14"/>
    </row>
    <row r="108" spans="1:7" x14ac:dyDescent="0.25">
      <c r="A108" s="458" t="s">
        <v>56</v>
      </c>
      <c r="B108" s="459"/>
      <c r="C108" s="460"/>
      <c r="D108" s="12" t="s">
        <v>51</v>
      </c>
      <c r="E108" s="33">
        <f>E104*'БАЗА-2'!E108</f>
        <v>9.5307736887439987</v>
      </c>
      <c r="F108" s="14"/>
    </row>
    <row r="109" spans="1:7" x14ac:dyDescent="0.25">
      <c r="A109" s="458" t="s">
        <v>57</v>
      </c>
      <c r="B109" s="459"/>
      <c r="C109" s="460"/>
      <c r="D109" s="12" t="s">
        <v>51</v>
      </c>
      <c r="E109" s="33">
        <f>ROUND(E104*E110,4)</f>
        <v>206.8329</v>
      </c>
      <c r="F109" s="14"/>
      <c r="G109" s="2"/>
    </row>
    <row r="110" spans="1:7" x14ac:dyDescent="0.25">
      <c r="A110" s="458" t="s">
        <v>58</v>
      </c>
      <c r="B110" s="459"/>
      <c r="C110" s="460"/>
      <c r="D110" s="12" t="s">
        <v>59</v>
      </c>
      <c r="E110" s="33">
        <f>'БАЗА-2'!E110</f>
        <v>0.76866999999999996</v>
      </c>
      <c r="F110" s="14"/>
      <c r="G110" s="2"/>
    </row>
    <row r="111" spans="1:7" x14ac:dyDescent="0.25">
      <c r="A111" s="458" t="s">
        <v>88</v>
      </c>
      <c r="B111" s="459"/>
      <c r="C111" s="460"/>
      <c r="D111" s="12" t="s">
        <v>51</v>
      </c>
      <c r="E111" s="33">
        <f>'БАЗА-2'!E111*E23</f>
        <v>186</v>
      </c>
      <c r="F111" s="14"/>
      <c r="G111" s="2"/>
    </row>
    <row r="112" spans="1:7" x14ac:dyDescent="0.25">
      <c r="A112" s="458" t="s">
        <v>60</v>
      </c>
      <c r="B112" s="459"/>
      <c r="C112" s="460"/>
      <c r="D112" s="12" t="s">
        <v>51</v>
      </c>
      <c r="E112" s="33">
        <f>SUM(E104:E109)+E111</f>
        <v>862.72884688874387</v>
      </c>
      <c r="F112" s="14"/>
      <c r="G112" s="2"/>
    </row>
    <row r="113" spans="1:7" x14ac:dyDescent="0.25">
      <c r="A113" s="458" t="str">
        <f>'БАЗА-2'!A113:C113</f>
        <v>Н - накладні витрати  26,82 %</v>
      </c>
      <c r="B113" s="459"/>
      <c r="C113" s="460"/>
      <c r="D113" s="12" t="s">
        <v>51</v>
      </c>
      <c r="E113" s="33">
        <f>(E112-E111)*'БАЗА-2'!E113</f>
        <v>181.49867673556111</v>
      </c>
      <c r="F113" s="14"/>
      <c r="G113" s="2"/>
    </row>
    <row r="114" spans="1:7" x14ac:dyDescent="0.25">
      <c r="A114" s="458" t="s">
        <v>89</v>
      </c>
      <c r="B114" s="459"/>
      <c r="C114" s="460"/>
      <c r="D114" s="12" t="s">
        <v>90</v>
      </c>
      <c r="E114" s="33">
        <f>E24</f>
        <v>655</v>
      </c>
      <c r="F114" s="14"/>
      <c r="G114" s="2"/>
    </row>
    <row r="115" spans="1:7" x14ac:dyDescent="0.25">
      <c r="A115" s="458" t="s">
        <v>91</v>
      </c>
      <c r="B115" s="459"/>
      <c r="C115" s="460"/>
      <c r="D115" s="12" t="s">
        <v>51</v>
      </c>
      <c r="E115" s="43">
        <f>'БАЗА-2'!E115</f>
        <v>2.16683</v>
      </c>
      <c r="F115" s="34"/>
      <c r="G115" s="2"/>
    </row>
    <row r="116" spans="1:7" x14ac:dyDescent="0.25">
      <c r="A116" s="458" t="s">
        <v>81</v>
      </c>
      <c r="B116" s="459"/>
      <c r="C116" s="460"/>
      <c r="D116" s="12" t="s">
        <v>63</v>
      </c>
      <c r="E116" s="33"/>
      <c r="F116" s="32">
        <f>ROUND(F101*1.05*1.2,3)</f>
        <v>0.245</v>
      </c>
      <c r="G116" s="2"/>
    </row>
    <row r="117" spans="1:7" ht="12.75" customHeight="1" x14ac:dyDescent="0.25">
      <c r="G117" s="2"/>
    </row>
    <row r="118" spans="1:7" ht="15.75" x14ac:dyDescent="0.25">
      <c r="A118" s="7" t="s">
        <v>92</v>
      </c>
      <c r="B118" s="470" t="s">
        <v>93</v>
      </c>
      <c r="C118" s="470"/>
      <c r="D118" s="470"/>
      <c r="E118" s="470"/>
      <c r="G118" s="2"/>
    </row>
    <row r="119" spans="1:7" ht="38.25" customHeight="1" x14ac:dyDescent="0.25">
      <c r="A119" s="471" t="s">
        <v>48</v>
      </c>
      <c r="B119" s="472"/>
      <c r="C119" s="473"/>
      <c r="D119" s="29" t="s">
        <v>7</v>
      </c>
      <c r="E119" s="29" t="s">
        <v>8</v>
      </c>
      <c r="F119" s="30" t="s">
        <v>66</v>
      </c>
      <c r="G119" s="2"/>
    </row>
    <row r="120" spans="1:7" x14ac:dyDescent="0.25">
      <c r="A120" s="474" t="s">
        <v>94</v>
      </c>
      <c r="B120" s="475"/>
      <c r="C120" s="476"/>
      <c r="D120" s="29" t="s">
        <v>51</v>
      </c>
      <c r="E120" s="34">
        <f>(E121*0.5*E122)/12</f>
        <v>63.851199999999999</v>
      </c>
      <c r="F120" s="32">
        <f>E120/E13</f>
        <v>5.0322142351059895E-3</v>
      </c>
      <c r="G120" s="2"/>
    </row>
    <row r="121" spans="1:7" x14ac:dyDescent="0.25">
      <c r="A121" s="447" t="s">
        <v>95</v>
      </c>
      <c r="B121" s="448"/>
      <c r="C121" s="449"/>
      <c r="D121" s="12" t="s">
        <v>96</v>
      </c>
      <c r="E121" s="14">
        <f>E15</f>
        <v>896</v>
      </c>
      <c r="F121" s="12"/>
      <c r="G121" s="2"/>
    </row>
    <row r="122" spans="1:7" x14ac:dyDescent="0.25">
      <c r="A122" s="447" t="s">
        <v>97</v>
      </c>
      <c r="B122" s="448"/>
      <c r="C122" s="449"/>
      <c r="D122" s="12" t="s">
        <v>51</v>
      </c>
      <c r="E122" s="12">
        <f>'БАЗА-2'!E122</f>
        <v>1.7102999999999999</v>
      </c>
      <c r="F122" s="12"/>
      <c r="G122" s="2"/>
    </row>
    <row r="123" spans="1:7" ht="15" customHeight="1" x14ac:dyDescent="0.25">
      <c r="A123" s="446" t="s">
        <v>81</v>
      </c>
      <c r="B123" s="446"/>
      <c r="C123" s="446"/>
      <c r="D123" s="12" t="s">
        <v>63</v>
      </c>
      <c r="E123" s="12"/>
      <c r="F123" s="44">
        <f>F120*1.05*1.2</f>
        <v>6.3405899362335471E-3</v>
      </c>
      <c r="G123" s="2"/>
    </row>
    <row r="124" spans="1:7" ht="15" customHeight="1" x14ac:dyDescent="0.25">
      <c r="G124" s="2"/>
    </row>
    <row r="125" spans="1:7" ht="51" customHeight="1" x14ac:dyDescent="0.25">
      <c r="A125" s="45" t="s">
        <v>98</v>
      </c>
      <c r="B125" s="480" t="s">
        <v>99</v>
      </c>
      <c r="C125" s="480"/>
      <c r="D125" s="480"/>
      <c r="E125" s="480"/>
      <c r="G125" s="2"/>
    </row>
    <row r="126" spans="1:7" ht="38.25" customHeight="1" x14ac:dyDescent="0.25">
      <c r="A126" s="454" t="s">
        <v>48</v>
      </c>
      <c r="B126" s="454"/>
      <c r="C126" s="454"/>
      <c r="D126" s="29" t="s">
        <v>7</v>
      </c>
      <c r="E126" s="29" t="s">
        <v>8</v>
      </c>
      <c r="F126" s="30" t="s">
        <v>66</v>
      </c>
      <c r="G126" s="2"/>
    </row>
    <row r="127" spans="1:7" x14ac:dyDescent="0.25">
      <c r="A127" s="467" t="s">
        <v>100</v>
      </c>
      <c r="B127" s="468"/>
      <c r="C127" s="469"/>
      <c r="D127" s="46" t="s">
        <v>51</v>
      </c>
      <c r="E127" s="47">
        <f>E143+E144</f>
        <v>9463.214078347406</v>
      </c>
      <c r="F127" s="44">
        <f>E127/(E12+E13)</f>
        <v>0.71562582594929292</v>
      </c>
      <c r="G127" s="2"/>
    </row>
    <row r="128" spans="1:7" x14ac:dyDescent="0.25">
      <c r="A128" s="477" t="s">
        <v>101</v>
      </c>
      <c r="B128" s="478"/>
      <c r="C128" s="479"/>
      <c r="D128" s="48" t="s">
        <v>51</v>
      </c>
      <c r="E128" s="49">
        <f>ROUND((E12+E13)*'БАЗА-2'!E128,4)</f>
        <v>2991.2685000000001</v>
      </c>
      <c r="F128" s="47"/>
      <c r="G128" s="2"/>
    </row>
    <row r="129" spans="1:7" x14ac:dyDescent="0.25">
      <c r="A129" s="458" t="s">
        <v>326</v>
      </c>
      <c r="B129" s="459"/>
      <c r="C129" s="460"/>
      <c r="D129" s="12" t="s">
        <v>11</v>
      </c>
      <c r="E129" s="50">
        <f>ROUND(E22/E36*'БАЗА-2'!E129,4)</f>
        <v>0.2011</v>
      </c>
      <c r="F129" s="49"/>
      <c r="G129" s="2"/>
    </row>
    <row r="130" spans="1:7" x14ac:dyDescent="0.25">
      <c r="A130" s="477" t="s">
        <v>327</v>
      </c>
      <c r="B130" s="478"/>
      <c r="C130" s="479"/>
      <c r="D130" s="48" t="s">
        <v>51</v>
      </c>
      <c r="E130" s="50">
        <f>E129*'БАЗА-2'!E130</f>
        <v>1088.42294148</v>
      </c>
      <c r="F130" s="49"/>
      <c r="G130" s="2"/>
    </row>
    <row r="131" spans="1:7" x14ac:dyDescent="0.25">
      <c r="A131" s="458" t="s">
        <v>104</v>
      </c>
      <c r="B131" s="459"/>
      <c r="C131" s="460"/>
      <c r="D131" s="12" t="s">
        <v>11</v>
      </c>
      <c r="E131" s="50">
        <f>ROUND((E12+E13)*'БАЗА-2'!E131/E31,4)</f>
        <v>0.10249999999999999</v>
      </c>
      <c r="F131" s="49"/>
      <c r="G131" s="2"/>
    </row>
    <row r="132" spans="1:7" x14ac:dyDescent="0.25">
      <c r="A132" s="477" t="s">
        <v>328</v>
      </c>
      <c r="B132" s="478"/>
      <c r="C132" s="479"/>
      <c r="D132" s="48" t="s">
        <v>51</v>
      </c>
      <c r="E132" s="50">
        <f>ROUND(E131*'БАЗА-2'!E132,4)</f>
        <v>533.26059999999995</v>
      </c>
      <c r="F132" s="49"/>
      <c r="G132" s="2"/>
    </row>
    <row r="133" spans="1:7" x14ac:dyDescent="0.25">
      <c r="A133" s="458" t="s">
        <v>329</v>
      </c>
      <c r="B133" s="459"/>
      <c r="C133" s="460"/>
      <c r="D133" s="12" t="s">
        <v>11</v>
      </c>
      <c r="E133" s="50">
        <f>ROUND((E12+E13)/E32,4)</f>
        <v>0.21329999999999999</v>
      </c>
      <c r="F133" s="49"/>
      <c r="G133" s="2"/>
    </row>
    <row r="134" spans="1:7" x14ac:dyDescent="0.25">
      <c r="A134" s="477" t="s">
        <v>330</v>
      </c>
      <c r="B134" s="478"/>
      <c r="C134" s="479"/>
      <c r="D134" s="48" t="s">
        <v>51</v>
      </c>
      <c r="E134" s="50">
        <f>ROUND(E133*'БАЗА-2'!E134,4)</f>
        <v>1281.7226000000001</v>
      </c>
      <c r="F134" s="49"/>
      <c r="G134" s="2"/>
    </row>
    <row r="135" spans="1:7" x14ac:dyDescent="0.25">
      <c r="A135" s="458" t="s">
        <v>355</v>
      </c>
      <c r="B135" s="459"/>
      <c r="C135" s="460"/>
      <c r="D135" s="12" t="s">
        <v>11</v>
      </c>
      <c r="E135" s="50">
        <f>ROUND((E12+E13)/E33,4)</f>
        <v>0.14169999999999999</v>
      </c>
      <c r="F135" s="49"/>
      <c r="G135" s="2"/>
    </row>
    <row r="136" spans="1:7" x14ac:dyDescent="0.25">
      <c r="A136" s="477" t="s">
        <v>332</v>
      </c>
      <c r="B136" s="478"/>
      <c r="C136" s="479"/>
      <c r="D136" s="48" t="s">
        <v>51</v>
      </c>
      <c r="E136" s="50">
        <f>ROUND(E135*'БАЗА-2'!E136,4)</f>
        <v>787.83730000000003</v>
      </c>
      <c r="F136" s="49"/>
      <c r="G136" s="2"/>
    </row>
    <row r="137" spans="1:7" x14ac:dyDescent="0.25">
      <c r="A137" s="458" t="s">
        <v>110</v>
      </c>
      <c r="B137" s="459"/>
      <c r="C137" s="460"/>
      <c r="D137" s="12" t="s">
        <v>51</v>
      </c>
      <c r="E137" s="50">
        <f>ROUND(E128*'БАЗА-2'!E137,4)</f>
        <v>135.96600000000001</v>
      </c>
      <c r="F137" s="49"/>
      <c r="G137" s="2"/>
    </row>
    <row r="138" spans="1:7" x14ac:dyDescent="0.25">
      <c r="A138" s="458" t="s">
        <v>54</v>
      </c>
      <c r="B138" s="459"/>
      <c r="C138" s="460"/>
      <c r="D138" s="12" t="s">
        <v>51</v>
      </c>
      <c r="E138" s="50">
        <f>ROUND((E128+E137)*'БАЗА-2'!E138,4)</f>
        <v>687.99159999999995</v>
      </c>
      <c r="F138" s="49"/>
      <c r="G138" s="2"/>
    </row>
    <row r="139" spans="1:7" x14ac:dyDescent="0.25">
      <c r="A139" s="458" t="str">
        <f>'БАЗА-2'!A139:C139</f>
        <v>Зв - загальновиробничі витрати   47,90%     Н=(Оз*47,90/100)</v>
      </c>
      <c r="B139" s="459"/>
      <c r="C139" s="460"/>
      <c r="D139" s="12" t="s">
        <v>51</v>
      </c>
      <c r="E139" s="50">
        <f>ROUND(E128*'БАЗА-2'!E139,4)</f>
        <v>1302.5322000000001</v>
      </c>
      <c r="F139" s="49"/>
      <c r="G139" s="2"/>
    </row>
    <row r="140" spans="1:7" x14ac:dyDescent="0.25">
      <c r="A140" s="458" t="s">
        <v>56</v>
      </c>
      <c r="B140" s="459"/>
      <c r="C140" s="460"/>
      <c r="D140" s="12" t="s">
        <v>51</v>
      </c>
      <c r="E140" s="50">
        <f>E128*'БАЗА-2'!E140</f>
        <v>105.96263551863001</v>
      </c>
      <c r="F140" s="49"/>
      <c r="G140" s="2"/>
    </row>
    <row r="141" spans="1:7" x14ac:dyDescent="0.25">
      <c r="A141" s="458" t="s">
        <v>111</v>
      </c>
      <c r="B141" s="459"/>
      <c r="C141" s="460"/>
      <c r="D141" s="12" t="s">
        <v>51</v>
      </c>
      <c r="E141" s="50">
        <f>E128*E142</f>
        <v>2238.2046900509999</v>
      </c>
      <c r="F141" s="49"/>
      <c r="G141" s="2"/>
    </row>
    <row r="142" spans="1:7" x14ac:dyDescent="0.25">
      <c r="A142" s="458" t="s">
        <v>58</v>
      </c>
      <c r="B142" s="459"/>
      <c r="C142" s="460"/>
      <c r="D142" s="12" t="s">
        <v>59</v>
      </c>
      <c r="E142" s="33">
        <f>'БАЗА-2'!E142</f>
        <v>0.74824599999999997</v>
      </c>
      <c r="F142" s="49"/>
      <c r="G142" s="2"/>
    </row>
    <row r="143" spans="1:7" x14ac:dyDescent="0.25">
      <c r="A143" s="458" t="s">
        <v>60</v>
      </c>
      <c r="B143" s="459"/>
      <c r="C143" s="460"/>
      <c r="D143" s="12" t="s">
        <v>51</v>
      </c>
      <c r="E143" s="33">
        <f>E128+SUM(E137:E141)</f>
        <v>7461.9256255696309</v>
      </c>
      <c r="F143" s="49"/>
      <c r="G143" s="2"/>
    </row>
    <row r="144" spans="1:7" x14ac:dyDescent="0.25">
      <c r="A144" s="458" t="str">
        <f>'БАЗА-2'!A144:C144</f>
        <v>Н - накладні витрати  26,82 %</v>
      </c>
      <c r="B144" s="459"/>
      <c r="C144" s="460"/>
      <c r="D144" s="12" t="s">
        <v>51</v>
      </c>
      <c r="E144" s="33">
        <f>E143*'БАЗА-2'!E144</f>
        <v>2001.2884527777749</v>
      </c>
      <c r="F144" s="49"/>
      <c r="G144" s="2"/>
    </row>
    <row r="145" spans="1:7" x14ac:dyDescent="0.25">
      <c r="A145" s="458" t="s">
        <v>81</v>
      </c>
      <c r="B145" s="459"/>
      <c r="C145" s="460"/>
      <c r="D145" s="12" t="s">
        <v>63</v>
      </c>
      <c r="E145" s="49"/>
      <c r="F145" s="44">
        <f>ROUND(F127*1.05*1.2,3)</f>
        <v>0.90200000000000002</v>
      </c>
      <c r="G145" s="2"/>
    </row>
    <row r="146" spans="1:7" x14ac:dyDescent="0.25">
      <c r="A146" s="36"/>
      <c r="B146" s="36"/>
      <c r="C146" s="36"/>
      <c r="D146" s="22"/>
      <c r="E146" s="51"/>
      <c r="F146" s="52"/>
      <c r="G146" s="2"/>
    </row>
    <row r="147" spans="1:7" ht="15.75" x14ac:dyDescent="0.25">
      <c r="A147" s="26" t="s">
        <v>112</v>
      </c>
      <c r="B147" s="481" t="s">
        <v>113</v>
      </c>
      <c r="C147" s="481"/>
      <c r="D147" s="481"/>
      <c r="E147" s="481"/>
      <c r="F147" s="52"/>
      <c r="G147" s="2"/>
    </row>
    <row r="148" spans="1:7" ht="25.5" customHeight="1" x14ac:dyDescent="0.25">
      <c r="A148" s="454" t="s">
        <v>48</v>
      </c>
      <c r="B148" s="454"/>
      <c r="C148" s="454"/>
      <c r="D148" s="13" t="s">
        <v>7</v>
      </c>
      <c r="E148" s="29" t="s">
        <v>8</v>
      </c>
      <c r="F148" s="30" t="s">
        <v>49</v>
      </c>
      <c r="G148" s="2"/>
    </row>
    <row r="149" spans="1:7" x14ac:dyDescent="0.25">
      <c r="A149" s="467" t="s">
        <v>114</v>
      </c>
      <c r="B149" s="468"/>
      <c r="C149" s="469"/>
      <c r="D149" s="29" t="s">
        <v>51</v>
      </c>
      <c r="E149" s="31">
        <f>ROUND((E158+E159)+(E160*E161),4)</f>
        <v>1189.1312</v>
      </c>
      <c r="F149" s="32">
        <f>ROUND(E149/E13,3)</f>
        <v>9.4E-2</v>
      </c>
      <c r="G149" s="2"/>
    </row>
    <row r="150" spans="1:7" x14ac:dyDescent="0.25">
      <c r="A150" s="458" t="s">
        <v>333</v>
      </c>
      <c r="B150" s="459"/>
      <c r="C150" s="460"/>
      <c r="D150" s="12" t="s">
        <v>11</v>
      </c>
      <c r="E150" s="33">
        <f>ROUND(E21/E35*'БАЗА-2'!E150,4)</f>
        <v>4.9299999999999997E-2</v>
      </c>
      <c r="F150" s="14"/>
      <c r="G150" s="2"/>
    </row>
    <row r="151" spans="1:7" x14ac:dyDescent="0.25">
      <c r="A151" s="458" t="s">
        <v>334</v>
      </c>
      <c r="B151" s="459"/>
      <c r="C151" s="460"/>
      <c r="D151" s="12" t="s">
        <v>51</v>
      </c>
      <c r="E151" s="33">
        <f>ROUND(E150*'БАЗА-2'!E151,4)</f>
        <v>275.11989999999997</v>
      </c>
      <c r="F151" s="14"/>
      <c r="G151" s="2"/>
    </row>
    <row r="152" spans="1:7" x14ac:dyDescent="0.25">
      <c r="A152" s="458" t="s">
        <v>53</v>
      </c>
      <c r="B152" s="459"/>
      <c r="C152" s="460"/>
      <c r="D152" s="12" t="s">
        <v>51</v>
      </c>
      <c r="E152" s="33">
        <f>E151/1.1*0.05</f>
        <v>12.505449999999998</v>
      </c>
      <c r="F152" s="14"/>
      <c r="G152" s="2"/>
    </row>
    <row r="153" spans="1:7" x14ac:dyDescent="0.25">
      <c r="A153" s="458" t="s">
        <v>54</v>
      </c>
      <c r="B153" s="459"/>
      <c r="C153" s="460"/>
      <c r="D153" s="12" t="s">
        <v>51</v>
      </c>
      <c r="E153" s="33">
        <f>ROUND((E151+E152)*'БАЗА-2'!E153,4)</f>
        <v>63.2776</v>
      </c>
      <c r="F153" s="34"/>
      <c r="G153" s="2"/>
    </row>
    <row r="154" spans="1:7" x14ac:dyDescent="0.25">
      <c r="A154" s="458" t="str">
        <f>'БАЗА-2'!A139:C139</f>
        <v>Зв - загальновиробничі витрати   47,90%     Н=(Оз*47,90/100)</v>
      </c>
      <c r="B154" s="459"/>
      <c r="C154" s="460"/>
      <c r="D154" s="12" t="s">
        <v>51</v>
      </c>
      <c r="E154" s="33">
        <f>ROUND(E151*'БАЗА-2'!E154,4)</f>
        <v>119.79770000000001</v>
      </c>
      <c r="F154" s="12"/>
      <c r="G154" s="2"/>
    </row>
    <row r="155" spans="1:7" x14ac:dyDescent="0.25">
      <c r="A155" s="458" t="s">
        <v>56</v>
      </c>
      <c r="B155" s="459"/>
      <c r="C155" s="460"/>
      <c r="D155" s="35" t="s">
        <v>51</v>
      </c>
      <c r="E155" s="33">
        <f>E151*'БАЗА-2'!E155</f>
        <v>9.7457978160179994</v>
      </c>
      <c r="F155" s="12"/>
      <c r="G155" s="2"/>
    </row>
    <row r="156" spans="1:7" x14ac:dyDescent="0.25">
      <c r="A156" s="458" t="s">
        <v>57</v>
      </c>
      <c r="B156" s="459"/>
      <c r="C156" s="460"/>
      <c r="D156" s="12" t="s">
        <v>51</v>
      </c>
      <c r="E156" s="33">
        <f>E151*E157</f>
        <v>7.7504027028999998</v>
      </c>
      <c r="F156" s="12"/>
      <c r="G156" s="2"/>
    </row>
    <row r="157" spans="1:7" x14ac:dyDescent="0.25">
      <c r="A157" s="458" t="s">
        <v>58</v>
      </c>
      <c r="B157" s="459"/>
      <c r="C157" s="460"/>
      <c r="D157" s="12" t="s">
        <v>59</v>
      </c>
      <c r="E157" s="33">
        <f>'БАЗА-2'!E157</f>
        <v>2.8171000000000002E-2</v>
      </c>
      <c r="F157" s="12"/>
      <c r="G157" s="2"/>
    </row>
    <row r="158" spans="1:7" x14ac:dyDescent="0.25">
      <c r="A158" s="458" t="s">
        <v>60</v>
      </c>
      <c r="B158" s="459"/>
      <c r="C158" s="460"/>
      <c r="D158" s="35" t="s">
        <v>51</v>
      </c>
      <c r="E158" s="33">
        <f>SUM(E151:E156)</f>
        <v>488.19685051891798</v>
      </c>
      <c r="F158" s="12"/>
      <c r="G158" s="2"/>
    </row>
    <row r="159" spans="1:7" x14ac:dyDescent="0.25">
      <c r="A159" s="458" t="str">
        <f>'БАЗА-2'!A144:C144</f>
        <v>Н - накладні витрати  26,82 %</v>
      </c>
      <c r="B159" s="459"/>
      <c r="C159" s="460"/>
      <c r="D159" s="35" t="s">
        <v>51</v>
      </c>
      <c r="E159" s="33">
        <f>E158*'БАЗА-2'!E159</f>
        <v>130.93439530917379</v>
      </c>
      <c r="F159" s="12"/>
      <c r="G159" s="2"/>
    </row>
    <row r="160" spans="1:7" x14ac:dyDescent="0.25">
      <c r="A160" s="53" t="s">
        <v>117</v>
      </c>
      <c r="B160" s="54"/>
      <c r="C160" s="55"/>
      <c r="D160" s="12" t="s">
        <v>51</v>
      </c>
      <c r="E160" s="33">
        <f>'БАЗА-2'!E160</f>
        <v>1.25</v>
      </c>
      <c r="F160" s="12"/>
      <c r="G160" s="2"/>
    </row>
    <row r="161" spans="1:9" x14ac:dyDescent="0.25">
      <c r="A161" s="458" t="s">
        <v>118</v>
      </c>
      <c r="B161" s="459"/>
      <c r="C161" s="460"/>
      <c r="D161" s="12" t="s">
        <v>13</v>
      </c>
      <c r="E161" s="33">
        <f>E21</f>
        <v>456</v>
      </c>
      <c r="F161" s="12"/>
      <c r="G161" s="2"/>
    </row>
    <row r="162" spans="1:9" x14ac:dyDescent="0.25">
      <c r="A162" s="458" t="s">
        <v>62</v>
      </c>
      <c r="B162" s="459"/>
      <c r="C162" s="460"/>
      <c r="D162" s="12" t="s">
        <v>63</v>
      </c>
      <c r="E162" s="33"/>
      <c r="F162" s="29">
        <f>ROUND(F149*1.05*1.2,3)</f>
        <v>0.11799999999999999</v>
      </c>
      <c r="G162" s="2"/>
    </row>
    <row r="163" spans="1:9" x14ac:dyDescent="0.25">
      <c r="A163" s="36"/>
      <c r="B163" s="36"/>
      <c r="C163" s="36"/>
      <c r="D163" s="22"/>
      <c r="E163" s="51"/>
      <c r="F163" s="52"/>
      <c r="G163" s="2"/>
    </row>
    <row r="164" spans="1:9" s="8" customFormat="1" ht="15.75" x14ac:dyDescent="0.25">
      <c r="A164" s="58" t="s">
        <v>119</v>
      </c>
      <c r="B164" s="483" t="s">
        <v>121</v>
      </c>
      <c r="C164" s="483"/>
      <c r="D164" s="483"/>
      <c r="E164" s="483"/>
      <c r="F164" s="59"/>
      <c r="H164" s="2"/>
      <c r="I164" s="2"/>
    </row>
    <row r="165" spans="1:9" s="8" customFormat="1" ht="25.5" x14ac:dyDescent="0.25">
      <c r="A165" s="484" t="s">
        <v>48</v>
      </c>
      <c r="B165" s="485"/>
      <c r="C165" s="486"/>
      <c r="D165" s="60" t="s">
        <v>7</v>
      </c>
      <c r="E165" s="61" t="s">
        <v>8</v>
      </c>
      <c r="F165" s="62" t="s">
        <v>66</v>
      </c>
      <c r="H165" s="2"/>
      <c r="I165" s="2"/>
    </row>
    <row r="166" spans="1:9" s="8" customFormat="1" x14ac:dyDescent="0.25">
      <c r="A166" s="467" t="s">
        <v>122</v>
      </c>
      <c r="B166" s="468"/>
      <c r="C166" s="487"/>
      <c r="D166" s="61" t="s">
        <v>51</v>
      </c>
      <c r="E166" s="63">
        <f>E178+E179</f>
        <v>3294.157927759733</v>
      </c>
      <c r="F166" s="64">
        <f>E166/(E12+E13)</f>
        <v>0.2491103411952135</v>
      </c>
      <c r="H166" s="2"/>
      <c r="I166" s="2"/>
    </row>
    <row r="167" spans="1:9" s="8" customFormat="1" x14ac:dyDescent="0.25">
      <c r="A167" s="455" t="s">
        <v>123</v>
      </c>
      <c r="B167" s="456"/>
      <c r="C167" s="488"/>
      <c r="D167" s="61"/>
      <c r="E167" s="63">
        <f>E169+E171</f>
        <v>1068.7420999999999</v>
      </c>
      <c r="F167" s="64"/>
      <c r="H167" s="2"/>
      <c r="I167" s="2"/>
    </row>
    <row r="168" spans="1:9" s="8" customFormat="1" x14ac:dyDescent="0.25">
      <c r="A168" s="458" t="s">
        <v>124</v>
      </c>
      <c r="B168" s="459"/>
      <c r="C168" s="482"/>
      <c r="D168" s="66" t="s">
        <v>11</v>
      </c>
      <c r="E168" s="67">
        <f>(E12+E13)*'БАЗА-2'!E168</f>
        <v>0.11808755169999999</v>
      </c>
      <c r="F168" s="68"/>
      <c r="H168" s="2"/>
      <c r="I168" s="2"/>
    </row>
    <row r="169" spans="1:9" s="8" customFormat="1" x14ac:dyDescent="0.25">
      <c r="A169" s="458" t="s">
        <v>336</v>
      </c>
      <c r="B169" s="459"/>
      <c r="C169" s="482"/>
      <c r="D169" s="66" t="s">
        <v>51</v>
      </c>
      <c r="E169" s="67">
        <f>ROUND(E168*'БАЗА-2'!E169,4)</f>
        <v>736.83040000000005</v>
      </c>
      <c r="F169" s="68"/>
      <c r="H169" s="2"/>
      <c r="I169" s="2"/>
    </row>
    <row r="170" spans="1:9" s="8" customFormat="1" x14ac:dyDescent="0.25">
      <c r="A170" s="458" t="s">
        <v>337</v>
      </c>
      <c r="B170" s="459"/>
      <c r="C170" s="482"/>
      <c r="D170" s="66" t="s">
        <v>11</v>
      </c>
      <c r="E170" s="67">
        <f>(E12+E13)*'БАЗА-2'!E170</f>
        <v>5.9506605000000004E-2</v>
      </c>
      <c r="F170" s="66"/>
      <c r="H170" s="2"/>
      <c r="I170" s="2"/>
    </row>
    <row r="171" spans="1:9" s="8" customFormat="1" x14ac:dyDescent="0.25">
      <c r="A171" s="458" t="s">
        <v>338</v>
      </c>
      <c r="B171" s="459"/>
      <c r="C171" s="482"/>
      <c r="D171" s="66" t="s">
        <v>51</v>
      </c>
      <c r="E171" s="67">
        <f>ROUND(E170*'БАЗА-2'!E171,4)</f>
        <v>331.9117</v>
      </c>
      <c r="F171" s="66"/>
      <c r="H171" s="2"/>
      <c r="I171" s="2"/>
    </row>
    <row r="172" spans="1:9" s="8" customFormat="1" x14ac:dyDescent="0.25">
      <c r="A172" s="458" t="s">
        <v>53</v>
      </c>
      <c r="B172" s="459"/>
      <c r="C172" s="482"/>
      <c r="D172" s="66" t="s">
        <v>51</v>
      </c>
      <c r="E172" s="67">
        <f>E167*0.05</f>
        <v>53.437105000000003</v>
      </c>
      <c r="F172" s="66"/>
      <c r="H172" s="2"/>
      <c r="I172" s="2"/>
    </row>
    <row r="173" spans="1:9" s="8" customFormat="1" x14ac:dyDescent="0.25">
      <c r="A173" s="458" t="s">
        <v>54</v>
      </c>
      <c r="B173" s="459"/>
      <c r="C173" s="482"/>
      <c r="D173" s="66" t="s">
        <v>51</v>
      </c>
      <c r="E173" s="67">
        <f>(E167+E172)*'БАЗА-2'!E173</f>
        <v>246.87942509999999</v>
      </c>
      <c r="F173" s="66"/>
      <c r="H173" s="2"/>
      <c r="I173" s="2"/>
    </row>
    <row r="174" spans="1:9" s="8" customFormat="1" x14ac:dyDescent="0.25">
      <c r="A174" s="458" t="str">
        <f>'БАЗА-2'!A174:C174</f>
        <v>Зв - загальновиробничі витрати   47,90%     Н=(Оз*47,90/100)</v>
      </c>
      <c r="B174" s="459"/>
      <c r="C174" s="482"/>
      <c r="D174" s="66" t="s">
        <v>51</v>
      </c>
      <c r="E174" s="67">
        <f>E167*'БАЗА-2'!E174</f>
        <v>465.37043091843401</v>
      </c>
      <c r="F174" s="66"/>
      <c r="H174" s="2"/>
      <c r="I174" s="2"/>
    </row>
    <row r="175" spans="1:9" s="8" customFormat="1" x14ac:dyDescent="0.25">
      <c r="A175" s="458" t="s">
        <v>56</v>
      </c>
      <c r="B175" s="459"/>
      <c r="C175" s="482"/>
      <c r="D175" s="66" t="s">
        <v>51</v>
      </c>
      <c r="E175" s="67">
        <f>(E169+E171)*'БАЗА-2'!E175</f>
        <v>37.853776439899995</v>
      </c>
      <c r="F175" s="66"/>
      <c r="H175" s="2"/>
      <c r="I175" s="2"/>
    </row>
    <row r="176" spans="1:9" s="8" customFormat="1" x14ac:dyDescent="0.25">
      <c r="A176" s="458" t="s">
        <v>57</v>
      </c>
      <c r="B176" s="459"/>
      <c r="C176" s="482"/>
      <c r="D176" s="66" t="s">
        <v>51</v>
      </c>
      <c r="E176" s="67">
        <f>E167*E177</f>
        <v>725.22380799169991</v>
      </c>
      <c r="F176" s="66"/>
      <c r="H176" s="2"/>
      <c r="I176" s="2"/>
    </row>
    <row r="177" spans="1:9" s="8" customFormat="1" x14ac:dyDescent="0.25">
      <c r="A177" s="458" t="s">
        <v>58</v>
      </c>
      <c r="B177" s="459"/>
      <c r="C177" s="482"/>
      <c r="D177" s="66" t="s">
        <v>59</v>
      </c>
      <c r="E177" s="67">
        <f>'БАЗА-2'!E177</f>
        <v>0.67857699999999999</v>
      </c>
      <c r="F177" s="66"/>
      <c r="H177" s="2"/>
      <c r="I177" s="2"/>
    </row>
    <row r="178" spans="1:9" s="8" customFormat="1" x14ac:dyDescent="0.25">
      <c r="A178" s="458" t="s">
        <v>60</v>
      </c>
      <c r="B178" s="459"/>
      <c r="C178" s="482"/>
      <c r="D178" s="66" t="s">
        <v>51</v>
      </c>
      <c r="E178" s="67">
        <f>E167+SUM(E172:E176)</f>
        <v>2597.5066454500338</v>
      </c>
      <c r="F178" s="66"/>
      <c r="H178" s="2"/>
      <c r="I178" s="2"/>
    </row>
    <row r="179" spans="1:9" s="8" customFormat="1" x14ac:dyDescent="0.25">
      <c r="A179" s="458" t="str">
        <f>'БАЗА-2'!A179:C179</f>
        <v>Н - накладні витрати  26,82 %</v>
      </c>
      <c r="B179" s="459"/>
      <c r="C179" s="482"/>
      <c r="D179" s="66" t="s">
        <v>51</v>
      </c>
      <c r="E179" s="67">
        <f>E178*'БАЗА-2'!E179</f>
        <v>696.65128230969901</v>
      </c>
      <c r="F179" s="66"/>
      <c r="H179" s="2"/>
      <c r="I179" s="2"/>
    </row>
    <row r="180" spans="1:9" s="8" customFormat="1" x14ac:dyDescent="0.25">
      <c r="A180" s="458" t="s">
        <v>81</v>
      </c>
      <c r="B180" s="459"/>
      <c r="C180" s="482"/>
      <c r="D180" s="66" t="s">
        <v>63</v>
      </c>
      <c r="E180" s="67"/>
      <c r="F180" s="61">
        <f>ROUND(F166*1.05*1.2,3)</f>
        <v>0.314</v>
      </c>
      <c r="H180" s="2"/>
      <c r="I180" s="2"/>
    </row>
    <row r="181" spans="1:9" s="8" customFormat="1" x14ac:dyDescent="0.25">
      <c r="A181" s="36"/>
      <c r="B181" s="36"/>
      <c r="C181" s="36"/>
      <c r="D181" s="22"/>
      <c r="E181" s="51"/>
      <c r="F181" s="52"/>
      <c r="H181" s="2"/>
      <c r="I181" s="2"/>
    </row>
    <row r="182" spans="1:9" s="8" customFormat="1" ht="15.75" x14ac:dyDescent="0.25">
      <c r="A182" s="93" t="s">
        <v>120</v>
      </c>
      <c r="B182" s="502" t="s">
        <v>339</v>
      </c>
      <c r="C182" s="502"/>
      <c r="D182" s="502"/>
      <c r="E182" s="502"/>
      <c r="F182" s="502"/>
      <c r="H182" s="2"/>
      <c r="I182" s="2"/>
    </row>
    <row r="183" spans="1:9" s="8" customFormat="1" ht="25.5" x14ac:dyDescent="0.25">
      <c r="A183" s="454" t="s">
        <v>303</v>
      </c>
      <c r="B183" s="454"/>
      <c r="C183" s="454"/>
      <c r="D183" s="13" t="s">
        <v>7</v>
      </c>
      <c r="E183" s="29" t="s">
        <v>8</v>
      </c>
      <c r="F183" s="30" t="s">
        <v>49</v>
      </c>
      <c r="H183" s="2"/>
      <c r="I183" s="2"/>
    </row>
    <row r="184" spans="1:9" s="8" customFormat="1" x14ac:dyDescent="0.25">
      <c r="A184" s="489" t="s">
        <v>340</v>
      </c>
      <c r="B184" s="490"/>
      <c r="C184" s="491"/>
      <c r="D184" s="29" t="s">
        <v>51</v>
      </c>
      <c r="E184" s="47">
        <f>E185*E186</f>
        <v>18582.754199999999</v>
      </c>
      <c r="F184" s="32">
        <f>ROUND(E184/E25,3)</f>
        <v>1.5649999999999999</v>
      </c>
      <c r="H184" s="2"/>
      <c r="I184" s="2"/>
    </row>
    <row r="185" spans="1:9" s="8" customFormat="1" ht="28.5" customHeight="1" x14ac:dyDescent="0.25">
      <c r="A185" s="531" t="s">
        <v>359</v>
      </c>
      <c r="B185" s="532"/>
      <c r="C185" s="533"/>
      <c r="D185" s="12" t="s">
        <v>51</v>
      </c>
      <c r="E185" s="97">
        <f>'БАЗА-2'!E185</f>
        <v>1.5646</v>
      </c>
      <c r="F185" s="34"/>
      <c r="H185" s="2"/>
      <c r="I185" s="2"/>
    </row>
    <row r="186" spans="1:9" s="8" customFormat="1" x14ac:dyDescent="0.25">
      <c r="A186" s="508" t="s">
        <v>360</v>
      </c>
      <c r="B186" s="509"/>
      <c r="C186" s="510"/>
      <c r="D186" s="12" t="s">
        <v>304</v>
      </c>
      <c r="E186" s="49">
        <f>E25</f>
        <v>11877</v>
      </c>
      <c r="F186" s="34"/>
      <c r="H186" s="2"/>
      <c r="I186" s="2"/>
    </row>
    <row r="187" spans="1:9" s="8" customFormat="1" ht="15" customHeight="1" x14ac:dyDescent="0.25">
      <c r="A187" s="498" t="s">
        <v>62</v>
      </c>
      <c r="B187" s="499"/>
      <c r="C187" s="500"/>
      <c r="D187" s="12" t="s">
        <v>51</v>
      </c>
      <c r="E187" s="34"/>
      <c r="F187" s="32">
        <f>ROUND(F184*1.05*1.2,3)</f>
        <v>1.972</v>
      </c>
      <c r="H187" s="2"/>
      <c r="I187" s="2"/>
    </row>
    <row r="188" spans="1:9" s="8" customFormat="1" x14ac:dyDescent="0.25">
      <c r="A188" s="94"/>
      <c r="B188" s="94"/>
      <c r="C188" s="94"/>
      <c r="D188" s="81"/>
      <c r="E188" s="81"/>
      <c r="F188" s="87"/>
      <c r="H188" s="2"/>
      <c r="I188" s="2"/>
    </row>
    <row r="189" spans="1:9" s="8" customFormat="1" ht="15.75" x14ac:dyDescent="0.25">
      <c r="A189" s="95" t="s">
        <v>305</v>
      </c>
      <c r="B189" s="501" t="s">
        <v>343</v>
      </c>
      <c r="C189" s="501"/>
      <c r="D189" s="501"/>
      <c r="E189" s="501"/>
      <c r="F189" s="501"/>
      <c r="H189" s="2"/>
      <c r="I189" s="2"/>
    </row>
    <row r="190" spans="1:9" s="8" customFormat="1" ht="25.5" x14ac:dyDescent="0.25">
      <c r="A190" s="454" t="s">
        <v>303</v>
      </c>
      <c r="B190" s="454"/>
      <c r="C190" s="454"/>
      <c r="D190" s="13" t="s">
        <v>7</v>
      </c>
      <c r="E190" s="29" t="s">
        <v>8</v>
      </c>
      <c r="F190" s="30" t="s">
        <v>49</v>
      </c>
      <c r="H190" s="2"/>
      <c r="I190" s="2"/>
    </row>
    <row r="191" spans="1:9" s="8" customFormat="1" x14ac:dyDescent="0.25">
      <c r="A191" s="503" t="s">
        <v>306</v>
      </c>
      <c r="B191" s="503"/>
      <c r="C191" s="503"/>
      <c r="D191" s="46" t="s">
        <v>51</v>
      </c>
      <c r="E191" s="47">
        <f>E192*E193</f>
        <v>3878.6257000000001</v>
      </c>
      <c r="F191" s="32">
        <f>ROUND(E191/E25,3)</f>
        <v>0.32700000000000001</v>
      </c>
      <c r="H191" s="2"/>
      <c r="I191" s="2"/>
    </row>
    <row r="192" spans="1:9" s="8" customFormat="1" x14ac:dyDescent="0.25">
      <c r="A192" s="536" t="s">
        <v>361</v>
      </c>
      <c r="B192" s="536"/>
      <c r="C192" s="536"/>
      <c r="D192" s="12" t="s">
        <v>90</v>
      </c>
      <c r="E192" s="49">
        <f>E26</f>
        <v>1790</v>
      </c>
      <c r="F192" s="34"/>
      <c r="H192" s="2"/>
      <c r="I192" s="2"/>
    </row>
    <row r="193" spans="1:9" s="8" customFormat="1" x14ac:dyDescent="0.25">
      <c r="A193" s="536" t="s">
        <v>362</v>
      </c>
      <c r="B193" s="536"/>
      <c r="C193" s="536"/>
      <c r="D193" s="12" t="s">
        <v>51</v>
      </c>
      <c r="E193" s="43">
        <f>'БАЗА-2'!E193</f>
        <v>2.16683</v>
      </c>
      <c r="F193" s="34"/>
      <c r="H193" s="2"/>
      <c r="I193" s="2"/>
    </row>
    <row r="194" spans="1:9" s="8" customFormat="1" x14ac:dyDescent="0.25">
      <c r="A194" s="508" t="s">
        <v>368</v>
      </c>
      <c r="B194" s="509"/>
      <c r="C194" s="510"/>
      <c r="D194" s="12" t="s">
        <v>304</v>
      </c>
      <c r="E194" s="49">
        <f>E25</f>
        <v>11877</v>
      </c>
      <c r="F194" s="34"/>
      <c r="H194" s="2"/>
      <c r="I194" s="2"/>
    </row>
    <row r="195" spans="1:9" s="8" customFormat="1" ht="15" customHeight="1" x14ac:dyDescent="0.25">
      <c r="A195" s="508" t="s">
        <v>62</v>
      </c>
      <c r="B195" s="509"/>
      <c r="C195" s="510"/>
      <c r="D195" s="12" t="s">
        <v>51</v>
      </c>
      <c r="E195" s="34"/>
      <c r="F195" s="32">
        <f>ROUND(F191*1.05*1.2,3)</f>
        <v>0.41199999999999998</v>
      </c>
      <c r="H195" s="2"/>
      <c r="I195" s="2"/>
    </row>
    <row r="196" spans="1:9" s="8" customFormat="1" x14ac:dyDescent="0.25">
      <c r="A196" s="2"/>
      <c r="B196" s="2"/>
      <c r="C196" s="2"/>
      <c r="D196" s="2"/>
      <c r="E196" s="2"/>
      <c r="F196" s="2"/>
      <c r="H196" s="2"/>
      <c r="I196" s="2"/>
    </row>
    <row r="197" spans="1:9" s="8" customFormat="1" ht="15.75" x14ac:dyDescent="0.25">
      <c r="A197" s="93" t="s">
        <v>308</v>
      </c>
      <c r="B197" s="534" t="s">
        <v>346</v>
      </c>
      <c r="C197" s="534"/>
      <c r="D197" s="534"/>
      <c r="E197" s="534"/>
      <c r="F197" s="534"/>
      <c r="H197" s="2"/>
      <c r="I197" s="2"/>
    </row>
    <row r="198" spans="1:9" s="8" customFormat="1" ht="25.5" x14ac:dyDescent="0.25">
      <c r="A198" s="454" t="s">
        <v>303</v>
      </c>
      <c r="B198" s="454"/>
      <c r="C198" s="454"/>
      <c r="D198" s="13" t="s">
        <v>7</v>
      </c>
      <c r="E198" s="29" t="s">
        <v>8</v>
      </c>
      <c r="F198" s="30" t="s">
        <v>49</v>
      </c>
      <c r="H198" s="2"/>
      <c r="I198" s="2"/>
    </row>
    <row r="199" spans="1:9" s="8" customFormat="1" x14ac:dyDescent="0.25">
      <c r="A199" s="503" t="s">
        <v>364</v>
      </c>
      <c r="B199" s="503"/>
      <c r="C199" s="503"/>
      <c r="D199" s="29" t="s">
        <v>51</v>
      </c>
      <c r="E199" s="47">
        <f>E209+E210</f>
        <v>7722.4419044008537</v>
      </c>
      <c r="F199" s="32">
        <f>ROUND(E199/E13,3)</f>
        <v>0.60899999999999999</v>
      </c>
      <c r="H199" s="2"/>
      <c r="I199" s="2"/>
    </row>
    <row r="200" spans="1:9" s="8" customFormat="1" x14ac:dyDescent="0.25">
      <c r="A200" s="535" t="s">
        <v>365</v>
      </c>
      <c r="B200" s="446"/>
      <c r="C200" s="446"/>
      <c r="D200" s="12" t="s">
        <v>11</v>
      </c>
      <c r="E200" s="49">
        <f>ROUND(E27/E37,4)</f>
        <v>0.85260000000000002</v>
      </c>
      <c r="F200" s="34"/>
      <c r="H200" s="2"/>
      <c r="I200" s="2"/>
    </row>
    <row r="201" spans="1:9" s="8" customFormat="1" x14ac:dyDescent="0.25">
      <c r="A201" s="504" t="s">
        <v>356</v>
      </c>
      <c r="B201" s="505"/>
      <c r="C201" s="506"/>
      <c r="D201" s="12" t="s">
        <v>51</v>
      </c>
      <c r="E201" s="49">
        <f>ROUND(E200*'БАЗА-2'!E201,4)</f>
        <v>3339.3699000000001</v>
      </c>
      <c r="F201" s="34"/>
      <c r="H201" s="2"/>
      <c r="I201" s="2"/>
    </row>
    <row r="202" spans="1:9" s="8" customFormat="1" x14ac:dyDescent="0.25">
      <c r="A202" s="458" t="s">
        <v>53</v>
      </c>
      <c r="B202" s="459"/>
      <c r="C202" s="460"/>
      <c r="D202" s="12" t="s">
        <v>51</v>
      </c>
      <c r="E202" s="49">
        <f>E201/1.1*0.05</f>
        <v>151.7895409090909</v>
      </c>
      <c r="F202" s="34"/>
      <c r="H202" s="2"/>
      <c r="I202" s="2"/>
    </row>
    <row r="203" spans="1:9" s="8" customFormat="1" x14ac:dyDescent="0.25">
      <c r="A203" s="458" t="s">
        <v>54</v>
      </c>
      <c r="B203" s="459"/>
      <c r="C203" s="460"/>
      <c r="D203" s="12" t="s">
        <v>51</v>
      </c>
      <c r="E203" s="49">
        <f>(E201+E202)*'БАЗА-2'!E203</f>
        <v>768.0550770000001</v>
      </c>
      <c r="F203" s="34"/>
      <c r="H203" s="2"/>
      <c r="I203" s="2"/>
    </row>
    <row r="204" spans="1:9" s="8" customFormat="1" x14ac:dyDescent="0.25">
      <c r="A204" s="511" t="str">
        <f>'БАЗА-2'!A204:C204</f>
        <v>Зв - загальновиробничі витрати   47,90%     Н=(Оз*47,90/100)</v>
      </c>
      <c r="B204" s="512"/>
      <c r="C204" s="518"/>
      <c r="D204" s="12" t="s">
        <v>51</v>
      </c>
      <c r="E204" s="49">
        <f>E201*'БАЗА-2'!E204</f>
        <v>1454.1189387822899</v>
      </c>
      <c r="F204" s="34"/>
      <c r="H204" s="2"/>
      <c r="I204" s="2"/>
    </row>
    <row r="205" spans="1:9" s="8" customFormat="1" x14ac:dyDescent="0.25">
      <c r="A205" s="458" t="s">
        <v>56</v>
      </c>
      <c r="B205" s="459"/>
      <c r="C205" s="460"/>
      <c r="D205" s="12" t="s">
        <v>51</v>
      </c>
      <c r="E205" s="49">
        <f>E201*'БАЗА-2'!E205</f>
        <v>118.29417327459001</v>
      </c>
      <c r="F205" s="34"/>
      <c r="H205" s="2"/>
      <c r="I205" s="2"/>
    </row>
    <row r="206" spans="1:9" s="8" customFormat="1" x14ac:dyDescent="0.25">
      <c r="A206" s="458" t="s">
        <v>57</v>
      </c>
      <c r="B206" s="459"/>
      <c r="C206" s="460"/>
      <c r="D206" s="12" t="s">
        <v>51</v>
      </c>
      <c r="E206" s="49">
        <f>E201*E207</f>
        <v>257.66578148400004</v>
      </c>
      <c r="F206" s="34"/>
      <c r="H206" s="2"/>
      <c r="I206" s="2"/>
    </row>
    <row r="207" spans="1:9" s="8" customFormat="1" x14ac:dyDescent="0.25">
      <c r="A207" s="458" t="s">
        <v>58</v>
      </c>
      <c r="B207" s="459"/>
      <c r="C207" s="482"/>
      <c r="D207" s="84" t="s">
        <v>59</v>
      </c>
      <c r="E207" s="49">
        <f>'БАЗА-2'!E207</f>
        <v>7.7160000000000006E-2</v>
      </c>
      <c r="F207" s="34"/>
      <c r="H207" s="2"/>
      <c r="I207" s="2"/>
    </row>
    <row r="208" spans="1:9" x14ac:dyDescent="0.25">
      <c r="A208" s="504" t="s">
        <v>309</v>
      </c>
      <c r="B208" s="505"/>
      <c r="C208" s="519"/>
      <c r="D208" s="84" t="s">
        <v>304</v>
      </c>
      <c r="E208" s="49">
        <f>E13</f>
        <v>12688.49</v>
      </c>
      <c r="F208" s="34"/>
    </row>
    <row r="209" spans="1:9" x14ac:dyDescent="0.25">
      <c r="A209" s="458" t="s">
        <v>60</v>
      </c>
      <c r="B209" s="459"/>
      <c r="C209" s="482"/>
      <c r="D209" s="85" t="s">
        <v>51</v>
      </c>
      <c r="E209" s="49">
        <f>SUM(E201:E206)</f>
        <v>6089.2934114499712</v>
      </c>
      <c r="F209" s="34"/>
    </row>
    <row r="210" spans="1:9" x14ac:dyDescent="0.25">
      <c r="A210" s="511" t="str">
        <f>'БАЗА-2'!A210:C210</f>
        <v>Н - накладні витрати  26,82 %</v>
      </c>
      <c r="B210" s="512"/>
      <c r="C210" s="513"/>
      <c r="D210" s="85" t="s">
        <v>51</v>
      </c>
      <c r="E210" s="49">
        <f>E209*'БАЗА-2'!E210</f>
        <v>1633.1484929508822</v>
      </c>
      <c r="F210" s="34"/>
    </row>
    <row r="211" spans="1:9" ht="12" customHeight="1" x14ac:dyDescent="0.25">
      <c r="A211" s="508" t="s">
        <v>62</v>
      </c>
      <c r="B211" s="509"/>
      <c r="C211" s="510"/>
      <c r="D211" s="85" t="s">
        <v>51</v>
      </c>
      <c r="E211" s="47"/>
      <c r="F211" s="44">
        <f>ROUND(F199*1.05*1.2,3)</f>
        <v>0.76700000000000002</v>
      </c>
    </row>
    <row r="212" spans="1:9" s="79" customFormat="1" ht="12" customHeight="1" x14ac:dyDescent="0.2"/>
    <row r="213" spans="1:9" s="79" customFormat="1" ht="12" customHeight="1" x14ac:dyDescent="0.2"/>
    <row r="214" spans="1:9" ht="15.75" x14ac:dyDescent="0.25">
      <c r="B214" s="7" t="s">
        <v>128</v>
      </c>
      <c r="C214" s="69"/>
      <c r="D214" s="69"/>
      <c r="E214" s="69"/>
      <c r="I214" s="71"/>
    </row>
    <row r="215" spans="1:9" ht="26.25" x14ac:dyDescent="0.25">
      <c r="B215" s="514" t="s">
        <v>129</v>
      </c>
      <c r="C215" s="514"/>
      <c r="D215" s="514"/>
      <c r="E215" s="70" t="s">
        <v>130</v>
      </c>
      <c r="F215" s="70" t="s">
        <v>131</v>
      </c>
    </row>
    <row r="216" spans="1:9" ht="30" customHeight="1" x14ac:dyDescent="0.25">
      <c r="B216" s="515" t="s">
        <v>407</v>
      </c>
      <c r="C216" s="516"/>
      <c r="D216" s="517"/>
      <c r="E216" s="49">
        <f>E44+E59+E75+E101+E120+E127+E149+E166+E184+E191+E199</f>
        <v>56286.093866099291</v>
      </c>
      <c r="F216" s="49">
        <f>F44+F59+F75+F101+F120+F127+F149+F166+F184+F191+F199</f>
        <v>4.4871428948804768</v>
      </c>
      <c r="H216" s="73"/>
    </row>
    <row r="217" spans="1:9" x14ac:dyDescent="0.25">
      <c r="B217" s="452" t="s">
        <v>133</v>
      </c>
      <c r="C217" s="452"/>
      <c r="D217" s="452"/>
      <c r="E217" s="48"/>
      <c r="F217" s="49">
        <f>ROUND(F216*0.05,3)</f>
        <v>0.224</v>
      </c>
      <c r="G217" s="2"/>
    </row>
    <row r="218" spans="1:9" ht="28.5" customHeight="1" x14ac:dyDescent="0.25">
      <c r="B218" s="515" t="s">
        <v>351</v>
      </c>
      <c r="C218" s="516"/>
      <c r="D218" s="517"/>
      <c r="E218" s="48"/>
      <c r="F218" s="49">
        <f>ROUND(SUM(F216:F217),2)</f>
        <v>4.71</v>
      </c>
      <c r="G218" s="2"/>
    </row>
    <row r="219" spans="1:9" x14ac:dyDescent="0.25">
      <c r="B219" s="452" t="s">
        <v>135</v>
      </c>
      <c r="C219" s="452"/>
      <c r="D219" s="452"/>
      <c r="E219" s="48"/>
      <c r="F219" s="49">
        <f>ROUND(F218*0.2,2)</f>
        <v>0.94</v>
      </c>
      <c r="G219" s="2"/>
    </row>
    <row r="220" spans="1:9" ht="28.5" customHeight="1" x14ac:dyDescent="0.25">
      <c r="B220" s="522" t="s">
        <v>352</v>
      </c>
      <c r="C220" s="523"/>
      <c r="D220" s="524"/>
      <c r="E220" s="72"/>
      <c r="F220" s="47">
        <f>SUM(F218:F219)</f>
        <v>5.65</v>
      </c>
      <c r="G220" s="2"/>
    </row>
    <row r="221" spans="1:9" ht="28.5" customHeight="1" x14ac:dyDescent="0.25">
      <c r="B221" s="525" t="s">
        <v>353</v>
      </c>
      <c r="C221" s="526"/>
      <c r="D221" s="527"/>
      <c r="E221" s="72"/>
      <c r="F221" s="49">
        <f>ROUND((F44+F59+F75+F101+F120+F127+F149+F166+F199)*1.05,2)</f>
        <v>2.72</v>
      </c>
      <c r="G221" s="2"/>
      <c r="H221" s="73"/>
    </row>
    <row r="222" spans="1:9" ht="15" customHeight="1" x14ac:dyDescent="0.25">
      <c r="B222" s="452" t="s">
        <v>135</v>
      </c>
      <c r="C222" s="452"/>
      <c r="D222" s="452"/>
      <c r="E222" s="72"/>
      <c r="F222" s="49">
        <f>F221*0.2</f>
        <v>0.54400000000000004</v>
      </c>
      <c r="G222" s="2"/>
    </row>
    <row r="223" spans="1:9" ht="28.5" customHeight="1" x14ac:dyDescent="0.25">
      <c r="B223" s="522" t="s">
        <v>367</v>
      </c>
      <c r="C223" s="523"/>
      <c r="D223" s="524"/>
      <c r="E223" s="72"/>
      <c r="F223" s="47">
        <f>SUM(F221:F222)</f>
        <v>3.2640000000000002</v>
      </c>
      <c r="G223" s="2"/>
    </row>
    <row r="224" spans="1:9" x14ac:dyDescent="0.25">
      <c r="B224" s="94"/>
      <c r="C224" s="94"/>
      <c r="D224" s="94"/>
      <c r="E224" s="41"/>
      <c r="F224" s="52"/>
      <c r="G224" s="2"/>
    </row>
    <row r="225" spans="1:5" ht="29.25" customHeight="1" x14ac:dyDescent="0.25">
      <c r="A225" s="537" t="s">
        <v>137</v>
      </c>
      <c r="B225" s="537"/>
      <c r="D225" s="538" t="s">
        <v>138</v>
      </c>
      <c r="E225" s="538"/>
    </row>
    <row r="226" spans="1:5" ht="15.75" x14ac:dyDescent="0.25">
      <c r="A226" s="135"/>
      <c r="B226" s="136"/>
      <c r="D226" s="136"/>
      <c r="E226" s="136"/>
    </row>
    <row r="227" spans="1:5" ht="15.75" x14ac:dyDescent="0.25">
      <c r="A227" s="539" t="s">
        <v>139</v>
      </c>
      <c r="B227" s="539"/>
      <c r="D227" s="136" t="s">
        <v>140</v>
      </c>
      <c r="E227" s="136"/>
    </row>
  </sheetData>
  <mergeCells count="208">
    <mergeCell ref="B223:D223"/>
    <mergeCell ref="A225:B225"/>
    <mergeCell ref="D225:E225"/>
    <mergeCell ref="A227:B227"/>
    <mergeCell ref="B217:D217"/>
    <mergeCell ref="B218:D218"/>
    <mergeCell ref="B219:D219"/>
    <mergeCell ref="B220:D220"/>
    <mergeCell ref="B221:D221"/>
    <mergeCell ref="B222:D222"/>
    <mergeCell ref="A208:C208"/>
    <mergeCell ref="A209:C209"/>
    <mergeCell ref="A210:C210"/>
    <mergeCell ref="A211:C211"/>
    <mergeCell ref="B215:D215"/>
    <mergeCell ref="B216:D216"/>
    <mergeCell ref="A202:C202"/>
    <mergeCell ref="A203:C203"/>
    <mergeCell ref="A204:C204"/>
    <mergeCell ref="A205:C205"/>
    <mergeCell ref="A206:C206"/>
    <mergeCell ref="A207:C207"/>
    <mergeCell ref="A195:C195"/>
    <mergeCell ref="B197:F197"/>
    <mergeCell ref="A198:C198"/>
    <mergeCell ref="A199:C199"/>
    <mergeCell ref="A200:C200"/>
    <mergeCell ref="A201:C201"/>
    <mergeCell ref="B189:F189"/>
    <mergeCell ref="A190:C190"/>
    <mergeCell ref="A191:C191"/>
    <mergeCell ref="A192:C192"/>
    <mergeCell ref="A193:C193"/>
    <mergeCell ref="A194:C194"/>
    <mergeCell ref="B182:F182"/>
    <mergeCell ref="A183:C183"/>
    <mergeCell ref="A184:C184"/>
    <mergeCell ref="A185:C185"/>
    <mergeCell ref="A186:C186"/>
    <mergeCell ref="A187:C187"/>
    <mergeCell ref="A175:C175"/>
    <mergeCell ref="A176:C176"/>
    <mergeCell ref="A177:C177"/>
    <mergeCell ref="A178:C178"/>
    <mergeCell ref="A179:C179"/>
    <mergeCell ref="A180:C180"/>
    <mergeCell ref="A169:C169"/>
    <mergeCell ref="A170:C170"/>
    <mergeCell ref="A171:C171"/>
    <mergeCell ref="A172:C172"/>
    <mergeCell ref="A173:C173"/>
    <mergeCell ref="A174:C174"/>
    <mergeCell ref="A162:C162"/>
    <mergeCell ref="B164:E164"/>
    <mergeCell ref="A165:C165"/>
    <mergeCell ref="A166:C166"/>
    <mergeCell ref="A167:C167"/>
    <mergeCell ref="A168:C168"/>
    <mergeCell ref="A155:C155"/>
    <mergeCell ref="A156:C156"/>
    <mergeCell ref="A157:C157"/>
    <mergeCell ref="A158:C158"/>
    <mergeCell ref="A159:C159"/>
    <mergeCell ref="A161:C161"/>
    <mergeCell ref="A149:C149"/>
    <mergeCell ref="A150:C150"/>
    <mergeCell ref="A151:C151"/>
    <mergeCell ref="A152:C152"/>
    <mergeCell ref="A153:C153"/>
    <mergeCell ref="A154:C154"/>
    <mergeCell ref="A142:C142"/>
    <mergeCell ref="A143:C143"/>
    <mergeCell ref="A144:C144"/>
    <mergeCell ref="A145:C145"/>
    <mergeCell ref="B147:E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3:C123"/>
    <mergeCell ref="B125:E125"/>
    <mergeCell ref="A126:C126"/>
    <mergeCell ref="A127:C127"/>
    <mergeCell ref="A128:C128"/>
    <mergeCell ref="A129:C129"/>
    <mergeCell ref="A116:C116"/>
    <mergeCell ref="B118:E118"/>
    <mergeCell ref="A119:C119"/>
    <mergeCell ref="A120:C120"/>
    <mergeCell ref="A121:C121"/>
    <mergeCell ref="A122:C122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7:C97"/>
    <mergeCell ref="B99:E99"/>
    <mergeCell ref="A100:C100"/>
    <mergeCell ref="A101:C101"/>
    <mergeCell ref="A102:C102"/>
    <mergeCell ref="A103:C103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B73:E73"/>
    <mergeCell ref="A74:C74"/>
    <mergeCell ref="A75:C75"/>
    <mergeCell ref="A76:C76"/>
    <mergeCell ref="A77:C77"/>
    <mergeCell ref="A78:C78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3:C53"/>
    <mergeCell ref="A54:C54"/>
    <mergeCell ref="A55:C55"/>
    <mergeCell ref="B57:E57"/>
    <mergeCell ref="A58:C58"/>
    <mergeCell ref="A59:C59"/>
    <mergeCell ref="A47:C47"/>
    <mergeCell ref="A48:C48"/>
    <mergeCell ref="A49:C49"/>
    <mergeCell ref="A50:C50"/>
    <mergeCell ref="A51:C51"/>
    <mergeCell ref="A52:C52"/>
    <mergeCell ref="A40:F40"/>
    <mergeCell ref="B42:C42"/>
    <mergeCell ref="A43:C43"/>
    <mergeCell ref="A44:C44"/>
    <mergeCell ref="A45:C45"/>
    <mergeCell ref="A46:C46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I227"/>
  <sheetViews>
    <sheetView topLeftCell="A214" zoomScale="110" zoomScaleNormal="110" workbookViewId="0">
      <selection activeCell="B181" sqref="B181:D181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42578125" style="8" customWidth="1"/>
    <col min="4" max="4" width="9.28515625" style="8" customWidth="1"/>
    <col min="5" max="5" width="11.140625" style="8" customWidth="1"/>
    <col min="6" max="6" width="11.425781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42578125" style="2" customWidth="1"/>
    <col min="260" max="260" width="9.28515625" style="2" customWidth="1"/>
    <col min="261" max="261" width="11.140625" style="2" customWidth="1"/>
    <col min="262" max="262" width="11.425781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42578125" style="2" customWidth="1"/>
    <col min="516" max="516" width="9.28515625" style="2" customWidth="1"/>
    <col min="517" max="517" width="11.140625" style="2" customWidth="1"/>
    <col min="518" max="518" width="11.425781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42578125" style="2" customWidth="1"/>
    <col min="772" max="772" width="9.28515625" style="2" customWidth="1"/>
    <col min="773" max="773" width="11.140625" style="2" customWidth="1"/>
    <col min="774" max="774" width="11.425781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42578125" style="2" customWidth="1"/>
    <col min="1028" max="1028" width="9.28515625" style="2" customWidth="1"/>
    <col min="1029" max="1029" width="11.140625" style="2" customWidth="1"/>
    <col min="1030" max="1030" width="11.425781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42578125" style="2" customWidth="1"/>
    <col min="1284" max="1284" width="9.28515625" style="2" customWidth="1"/>
    <col min="1285" max="1285" width="11.140625" style="2" customWidth="1"/>
    <col min="1286" max="1286" width="11.425781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42578125" style="2" customWidth="1"/>
    <col min="1540" max="1540" width="9.28515625" style="2" customWidth="1"/>
    <col min="1541" max="1541" width="11.140625" style="2" customWidth="1"/>
    <col min="1542" max="1542" width="11.425781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42578125" style="2" customWidth="1"/>
    <col min="1796" max="1796" width="9.28515625" style="2" customWidth="1"/>
    <col min="1797" max="1797" width="11.140625" style="2" customWidth="1"/>
    <col min="1798" max="1798" width="11.425781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42578125" style="2" customWidth="1"/>
    <col min="2052" max="2052" width="9.28515625" style="2" customWidth="1"/>
    <col min="2053" max="2053" width="11.140625" style="2" customWidth="1"/>
    <col min="2054" max="2054" width="11.425781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42578125" style="2" customWidth="1"/>
    <col min="2308" max="2308" width="9.28515625" style="2" customWidth="1"/>
    <col min="2309" max="2309" width="11.140625" style="2" customWidth="1"/>
    <col min="2310" max="2310" width="11.425781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42578125" style="2" customWidth="1"/>
    <col min="2564" max="2564" width="9.28515625" style="2" customWidth="1"/>
    <col min="2565" max="2565" width="11.140625" style="2" customWidth="1"/>
    <col min="2566" max="2566" width="11.425781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42578125" style="2" customWidth="1"/>
    <col min="2820" max="2820" width="9.28515625" style="2" customWidth="1"/>
    <col min="2821" max="2821" width="11.140625" style="2" customWidth="1"/>
    <col min="2822" max="2822" width="11.425781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42578125" style="2" customWidth="1"/>
    <col min="3076" max="3076" width="9.28515625" style="2" customWidth="1"/>
    <col min="3077" max="3077" width="11.140625" style="2" customWidth="1"/>
    <col min="3078" max="3078" width="11.425781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42578125" style="2" customWidth="1"/>
    <col min="3332" max="3332" width="9.28515625" style="2" customWidth="1"/>
    <col min="3333" max="3333" width="11.140625" style="2" customWidth="1"/>
    <col min="3334" max="3334" width="11.425781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42578125" style="2" customWidth="1"/>
    <col min="3588" max="3588" width="9.28515625" style="2" customWidth="1"/>
    <col min="3589" max="3589" width="11.140625" style="2" customWidth="1"/>
    <col min="3590" max="3590" width="11.425781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42578125" style="2" customWidth="1"/>
    <col min="3844" max="3844" width="9.28515625" style="2" customWidth="1"/>
    <col min="3845" max="3845" width="11.140625" style="2" customWidth="1"/>
    <col min="3846" max="3846" width="11.425781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42578125" style="2" customWidth="1"/>
    <col min="4100" max="4100" width="9.28515625" style="2" customWidth="1"/>
    <col min="4101" max="4101" width="11.140625" style="2" customWidth="1"/>
    <col min="4102" max="4102" width="11.425781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42578125" style="2" customWidth="1"/>
    <col min="4356" max="4356" width="9.28515625" style="2" customWidth="1"/>
    <col min="4357" max="4357" width="11.140625" style="2" customWidth="1"/>
    <col min="4358" max="4358" width="11.425781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42578125" style="2" customWidth="1"/>
    <col min="4612" max="4612" width="9.28515625" style="2" customWidth="1"/>
    <col min="4613" max="4613" width="11.140625" style="2" customWidth="1"/>
    <col min="4614" max="4614" width="11.425781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42578125" style="2" customWidth="1"/>
    <col min="4868" max="4868" width="9.28515625" style="2" customWidth="1"/>
    <col min="4869" max="4869" width="11.140625" style="2" customWidth="1"/>
    <col min="4870" max="4870" width="11.425781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42578125" style="2" customWidth="1"/>
    <col min="5124" max="5124" width="9.28515625" style="2" customWidth="1"/>
    <col min="5125" max="5125" width="11.140625" style="2" customWidth="1"/>
    <col min="5126" max="5126" width="11.425781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42578125" style="2" customWidth="1"/>
    <col min="5380" max="5380" width="9.28515625" style="2" customWidth="1"/>
    <col min="5381" max="5381" width="11.140625" style="2" customWidth="1"/>
    <col min="5382" max="5382" width="11.425781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42578125" style="2" customWidth="1"/>
    <col min="5636" max="5636" width="9.28515625" style="2" customWidth="1"/>
    <col min="5637" max="5637" width="11.140625" style="2" customWidth="1"/>
    <col min="5638" max="5638" width="11.425781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42578125" style="2" customWidth="1"/>
    <col min="5892" max="5892" width="9.28515625" style="2" customWidth="1"/>
    <col min="5893" max="5893" width="11.140625" style="2" customWidth="1"/>
    <col min="5894" max="5894" width="11.425781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42578125" style="2" customWidth="1"/>
    <col min="6148" max="6148" width="9.28515625" style="2" customWidth="1"/>
    <col min="6149" max="6149" width="11.140625" style="2" customWidth="1"/>
    <col min="6150" max="6150" width="11.425781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42578125" style="2" customWidth="1"/>
    <col min="6404" max="6404" width="9.28515625" style="2" customWidth="1"/>
    <col min="6405" max="6405" width="11.140625" style="2" customWidth="1"/>
    <col min="6406" max="6406" width="11.425781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42578125" style="2" customWidth="1"/>
    <col min="6660" max="6660" width="9.28515625" style="2" customWidth="1"/>
    <col min="6661" max="6661" width="11.140625" style="2" customWidth="1"/>
    <col min="6662" max="6662" width="11.425781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42578125" style="2" customWidth="1"/>
    <col min="6916" max="6916" width="9.28515625" style="2" customWidth="1"/>
    <col min="6917" max="6917" width="11.140625" style="2" customWidth="1"/>
    <col min="6918" max="6918" width="11.425781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42578125" style="2" customWidth="1"/>
    <col min="7172" max="7172" width="9.28515625" style="2" customWidth="1"/>
    <col min="7173" max="7173" width="11.140625" style="2" customWidth="1"/>
    <col min="7174" max="7174" width="11.425781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42578125" style="2" customWidth="1"/>
    <col min="7428" max="7428" width="9.28515625" style="2" customWidth="1"/>
    <col min="7429" max="7429" width="11.140625" style="2" customWidth="1"/>
    <col min="7430" max="7430" width="11.425781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42578125" style="2" customWidth="1"/>
    <col min="7684" max="7684" width="9.28515625" style="2" customWidth="1"/>
    <col min="7685" max="7685" width="11.140625" style="2" customWidth="1"/>
    <col min="7686" max="7686" width="11.425781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42578125" style="2" customWidth="1"/>
    <col min="7940" max="7940" width="9.28515625" style="2" customWidth="1"/>
    <col min="7941" max="7941" width="11.140625" style="2" customWidth="1"/>
    <col min="7942" max="7942" width="11.425781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42578125" style="2" customWidth="1"/>
    <col min="8196" max="8196" width="9.28515625" style="2" customWidth="1"/>
    <col min="8197" max="8197" width="11.140625" style="2" customWidth="1"/>
    <col min="8198" max="8198" width="11.425781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42578125" style="2" customWidth="1"/>
    <col min="8452" max="8452" width="9.28515625" style="2" customWidth="1"/>
    <col min="8453" max="8453" width="11.140625" style="2" customWidth="1"/>
    <col min="8454" max="8454" width="11.425781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42578125" style="2" customWidth="1"/>
    <col min="8708" max="8708" width="9.28515625" style="2" customWidth="1"/>
    <col min="8709" max="8709" width="11.140625" style="2" customWidth="1"/>
    <col min="8710" max="8710" width="11.425781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42578125" style="2" customWidth="1"/>
    <col min="8964" max="8964" width="9.28515625" style="2" customWidth="1"/>
    <col min="8965" max="8965" width="11.140625" style="2" customWidth="1"/>
    <col min="8966" max="8966" width="11.425781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42578125" style="2" customWidth="1"/>
    <col min="9220" max="9220" width="9.28515625" style="2" customWidth="1"/>
    <col min="9221" max="9221" width="11.140625" style="2" customWidth="1"/>
    <col min="9222" max="9222" width="11.425781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42578125" style="2" customWidth="1"/>
    <col min="9476" max="9476" width="9.28515625" style="2" customWidth="1"/>
    <col min="9477" max="9477" width="11.140625" style="2" customWidth="1"/>
    <col min="9478" max="9478" width="11.425781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42578125" style="2" customWidth="1"/>
    <col min="9732" max="9732" width="9.28515625" style="2" customWidth="1"/>
    <col min="9733" max="9733" width="11.140625" style="2" customWidth="1"/>
    <col min="9734" max="9734" width="11.425781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42578125" style="2" customWidth="1"/>
    <col min="9988" max="9988" width="9.28515625" style="2" customWidth="1"/>
    <col min="9989" max="9989" width="11.140625" style="2" customWidth="1"/>
    <col min="9990" max="9990" width="11.425781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42578125" style="2" customWidth="1"/>
    <col min="10244" max="10244" width="9.28515625" style="2" customWidth="1"/>
    <col min="10245" max="10245" width="11.140625" style="2" customWidth="1"/>
    <col min="10246" max="10246" width="11.425781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42578125" style="2" customWidth="1"/>
    <col min="10500" max="10500" width="9.28515625" style="2" customWidth="1"/>
    <col min="10501" max="10501" width="11.140625" style="2" customWidth="1"/>
    <col min="10502" max="10502" width="11.425781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42578125" style="2" customWidth="1"/>
    <col min="10756" max="10756" width="9.28515625" style="2" customWidth="1"/>
    <col min="10757" max="10757" width="11.140625" style="2" customWidth="1"/>
    <col min="10758" max="10758" width="11.425781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42578125" style="2" customWidth="1"/>
    <col min="11012" max="11012" width="9.28515625" style="2" customWidth="1"/>
    <col min="11013" max="11013" width="11.140625" style="2" customWidth="1"/>
    <col min="11014" max="11014" width="11.425781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42578125" style="2" customWidth="1"/>
    <col min="11268" max="11268" width="9.28515625" style="2" customWidth="1"/>
    <col min="11269" max="11269" width="11.140625" style="2" customWidth="1"/>
    <col min="11270" max="11270" width="11.425781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42578125" style="2" customWidth="1"/>
    <col min="11524" max="11524" width="9.28515625" style="2" customWidth="1"/>
    <col min="11525" max="11525" width="11.140625" style="2" customWidth="1"/>
    <col min="11526" max="11526" width="11.425781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42578125" style="2" customWidth="1"/>
    <col min="11780" max="11780" width="9.28515625" style="2" customWidth="1"/>
    <col min="11781" max="11781" width="11.140625" style="2" customWidth="1"/>
    <col min="11782" max="11782" width="11.425781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42578125" style="2" customWidth="1"/>
    <col min="12036" max="12036" width="9.28515625" style="2" customWidth="1"/>
    <col min="12037" max="12037" width="11.140625" style="2" customWidth="1"/>
    <col min="12038" max="12038" width="11.425781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42578125" style="2" customWidth="1"/>
    <col min="12292" max="12292" width="9.28515625" style="2" customWidth="1"/>
    <col min="12293" max="12293" width="11.140625" style="2" customWidth="1"/>
    <col min="12294" max="12294" width="11.425781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42578125" style="2" customWidth="1"/>
    <col min="12548" max="12548" width="9.28515625" style="2" customWidth="1"/>
    <col min="12549" max="12549" width="11.140625" style="2" customWidth="1"/>
    <col min="12550" max="12550" width="11.425781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42578125" style="2" customWidth="1"/>
    <col min="12804" max="12804" width="9.28515625" style="2" customWidth="1"/>
    <col min="12805" max="12805" width="11.140625" style="2" customWidth="1"/>
    <col min="12806" max="12806" width="11.425781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42578125" style="2" customWidth="1"/>
    <col min="13060" max="13060" width="9.28515625" style="2" customWidth="1"/>
    <col min="13061" max="13061" width="11.140625" style="2" customWidth="1"/>
    <col min="13062" max="13062" width="11.425781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42578125" style="2" customWidth="1"/>
    <col min="13316" max="13316" width="9.28515625" style="2" customWidth="1"/>
    <col min="13317" max="13317" width="11.140625" style="2" customWidth="1"/>
    <col min="13318" max="13318" width="11.425781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42578125" style="2" customWidth="1"/>
    <col min="13572" max="13572" width="9.28515625" style="2" customWidth="1"/>
    <col min="13573" max="13573" width="11.140625" style="2" customWidth="1"/>
    <col min="13574" max="13574" width="11.425781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42578125" style="2" customWidth="1"/>
    <col min="13828" max="13828" width="9.28515625" style="2" customWidth="1"/>
    <col min="13829" max="13829" width="11.140625" style="2" customWidth="1"/>
    <col min="13830" max="13830" width="11.425781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42578125" style="2" customWidth="1"/>
    <col min="14084" max="14084" width="9.28515625" style="2" customWidth="1"/>
    <col min="14085" max="14085" width="11.140625" style="2" customWidth="1"/>
    <col min="14086" max="14086" width="11.425781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42578125" style="2" customWidth="1"/>
    <col min="14340" max="14340" width="9.28515625" style="2" customWidth="1"/>
    <col min="14341" max="14341" width="11.140625" style="2" customWidth="1"/>
    <col min="14342" max="14342" width="11.425781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42578125" style="2" customWidth="1"/>
    <col min="14596" max="14596" width="9.28515625" style="2" customWidth="1"/>
    <col min="14597" max="14597" width="11.140625" style="2" customWidth="1"/>
    <col min="14598" max="14598" width="11.425781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42578125" style="2" customWidth="1"/>
    <col min="14852" max="14852" width="9.28515625" style="2" customWidth="1"/>
    <col min="14853" max="14853" width="11.140625" style="2" customWidth="1"/>
    <col min="14854" max="14854" width="11.425781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42578125" style="2" customWidth="1"/>
    <col min="15108" max="15108" width="9.28515625" style="2" customWidth="1"/>
    <col min="15109" max="15109" width="11.140625" style="2" customWidth="1"/>
    <col min="15110" max="15110" width="11.425781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42578125" style="2" customWidth="1"/>
    <col min="15364" max="15364" width="9.28515625" style="2" customWidth="1"/>
    <col min="15365" max="15365" width="11.140625" style="2" customWidth="1"/>
    <col min="15366" max="15366" width="11.425781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42578125" style="2" customWidth="1"/>
    <col min="15620" max="15620" width="9.28515625" style="2" customWidth="1"/>
    <col min="15621" max="15621" width="11.140625" style="2" customWidth="1"/>
    <col min="15622" max="15622" width="11.425781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42578125" style="2" customWidth="1"/>
    <col min="15876" max="15876" width="9.28515625" style="2" customWidth="1"/>
    <col min="15877" max="15877" width="11.140625" style="2" customWidth="1"/>
    <col min="15878" max="15878" width="11.425781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42578125" style="2" customWidth="1"/>
    <col min="16132" max="16132" width="9.28515625" style="2" customWidth="1"/>
    <col min="16133" max="16133" width="11.140625" style="2" customWidth="1"/>
    <col min="16134" max="16134" width="11.425781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240</v>
      </c>
      <c r="D5" s="7">
        <v>11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167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105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9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413.5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3706.4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1100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305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1383</v>
      </c>
      <c r="F16" s="13">
        <v>8</v>
      </c>
    </row>
    <row r="17" spans="1:8" ht="15" customHeight="1" x14ac:dyDescent="0.25">
      <c r="A17" s="442" t="s">
        <v>21</v>
      </c>
      <c r="B17" s="442"/>
      <c r="C17" s="442"/>
      <c r="D17" s="14" t="s">
        <v>16</v>
      </c>
      <c r="E17" s="14">
        <v>1006</v>
      </c>
      <c r="F17" s="13">
        <v>9</v>
      </c>
    </row>
    <row r="18" spans="1:8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8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8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8" ht="15" customHeight="1" x14ac:dyDescent="0.25">
      <c r="A21" s="442" t="s">
        <v>27</v>
      </c>
      <c r="B21" s="442"/>
      <c r="C21" s="442"/>
      <c r="D21" s="12" t="s">
        <v>13</v>
      </c>
      <c r="E21" s="15">
        <v>206</v>
      </c>
      <c r="F21" s="13">
        <v>13</v>
      </c>
    </row>
    <row r="22" spans="1:8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5">
        <v>1200</v>
      </c>
      <c r="F22" s="13">
        <v>14</v>
      </c>
    </row>
    <row r="23" spans="1:8" ht="15" customHeight="1" x14ac:dyDescent="0.25">
      <c r="A23" s="443" t="s">
        <v>30</v>
      </c>
      <c r="B23" s="444"/>
      <c r="C23" s="445"/>
      <c r="D23" s="12" t="s">
        <v>13</v>
      </c>
      <c r="E23" s="15">
        <v>9</v>
      </c>
      <c r="F23" s="13">
        <v>15</v>
      </c>
    </row>
    <row r="24" spans="1:8" x14ac:dyDescent="0.25">
      <c r="A24" s="452" t="s">
        <v>31</v>
      </c>
      <c r="B24" s="452"/>
      <c r="C24" s="452"/>
      <c r="D24" s="12" t="s">
        <v>90</v>
      </c>
      <c r="E24" s="14">
        <v>650</v>
      </c>
      <c r="F24" s="13">
        <v>16</v>
      </c>
    </row>
    <row r="25" spans="1:8" x14ac:dyDescent="0.25">
      <c r="A25" s="443" t="s">
        <v>317</v>
      </c>
      <c r="B25" s="444"/>
      <c r="C25" s="445"/>
      <c r="D25" s="14" t="s">
        <v>16</v>
      </c>
      <c r="E25" s="14">
        <v>3429.8</v>
      </c>
      <c r="F25" s="13">
        <v>17</v>
      </c>
      <c r="H25" s="71"/>
    </row>
    <row r="26" spans="1:8" x14ac:dyDescent="0.25">
      <c r="A26" s="452" t="s">
        <v>318</v>
      </c>
      <c r="B26" s="452"/>
      <c r="C26" s="452"/>
      <c r="D26" s="14" t="s">
        <v>90</v>
      </c>
      <c r="E26" s="14">
        <v>577</v>
      </c>
      <c r="F26" s="13">
        <v>18</v>
      </c>
    </row>
    <row r="27" spans="1:8" x14ac:dyDescent="0.25">
      <c r="A27" s="447" t="s">
        <v>319</v>
      </c>
      <c r="B27" s="448"/>
      <c r="C27" s="449"/>
      <c r="D27" s="14" t="s">
        <v>16</v>
      </c>
      <c r="E27" s="14">
        <v>586.79999999999995</v>
      </c>
      <c r="F27" s="13">
        <v>19</v>
      </c>
    </row>
    <row r="28" spans="1:8" ht="15" customHeight="1" x14ac:dyDescent="0.25">
      <c r="A28" s="450" t="s">
        <v>33</v>
      </c>
      <c r="B28" s="450"/>
      <c r="C28" s="450"/>
      <c r="D28" s="17" t="s">
        <v>16</v>
      </c>
      <c r="E28" s="18">
        <v>124000</v>
      </c>
      <c r="F28" s="13">
        <v>20</v>
      </c>
    </row>
    <row r="29" spans="1:8" x14ac:dyDescent="0.25">
      <c r="A29" s="451" t="s">
        <v>34</v>
      </c>
      <c r="B29" s="451"/>
      <c r="C29" s="451"/>
      <c r="D29" s="17" t="s">
        <v>16</v>
      </c>
      <c r="E29" s="19">
        <v>65100</v>
      </c>
      <c r="F29" s="13">
        <v>21</v>
      </c>
    </row>
    <row r="30" spans="1:8" ht="15" customHeight="1" x14ac:dyDescent="0.25">
      <c r="A30" s="450" t="s">
        <v>35</v>
      </c>
      <c r="B30" s="450"/>
      <c r="C30" s="450"/>
      <c r="D30" s="17" t="s">
        <v>16</v>
      </c>
      <c r="E30" s="18">
        <v>3000</v>
      </c>
      <c r="F30" s="13">
        <v>22</v>
      </c>
    </row>
    <row r="31" spans="1:8" ht="15" customHeight="1" x14ac:dyDescent="0.25">
      <c r="A31" s="450" t="s">
        <v>36</v>
      </c>
      <c r="B31" s="450"/>
      <c r="C31" s="450"/>
      <c r="D31" s="19" t="s">
        <v>16</v>
      </c>
      <c r="E31" s="18">
        <v>51600</v>
      </c>
      <c r="F31" s="13">
        <v>23</v>
      </c>
    </row>
    <row r="32" spans="1:8" x14ac:dyDescent="0.25">
      <c r="A32" s="450" t="s">
        <v>37</v>
      </c>
      <c r="B32" s="450"/>
      <c r="C32" s="450"/>
      <c r="D32" s="19" t="s">
        <v>16</v>
      </c>
      <c r="E32" s="18">
        <v>62000</v>
      </c>
      <c r="F32" s="13">
        <v>24</v>
      </c>
    </row>
    <row r="33" spans="1:7" ht="15" customHeight="1" x14ac:dyDescent="0.25">
      <c r="A33" s="450" t="s">
        <v>38</v>
      </c>
      <c r="B33" s="450"/>
      <c r="C33" s="450"/>
      <c r="D33" s="19" t="s">
        <v>16</v>
      </c>
      <c r="E33" s="18">
        <v>93300</v>
      </c>
      <c r="F33" s="13">
        <v>25</v>
      </c>
    </row>
    <row r="34" spans="1:7" ht="15" customHeight="1" x14ac:dyDescent="0.25">
      <c r="A34" s="450" t="s">
        <v>39</v>
      </c>
      <c r="B34" s="450"/>
      <c r="C34" s="450"/>
      <c r="D34" s="19" t="s">
        <v>40</v>
      </c>
      <c r="E34" s="18">
        <v>1450</v>
      </c>
      <c r="F34" s="13">
        <v>26</v>
      </c>
    </row>
    <row r="35" spans="1:7" ht="15" customHeight="1" x14ac:dyDescent="0.25">
      <c r="A35" s="450" t="s">
        <v>41</v>
      </c>
      <c r="B35" s="450"/>
      <c r="C35" s="450"/>
      <c r="D35" s="19" t="s">
        <v>13</v>
      </c>
      <c r="E35" s="18">
        <v>5000</v>
      </c>
      <c r="F35" s="13">
        <v>27</v>
      </c>
    </row>
    <row r="36" spans="1:7" ht="15" customHeight="1" x14ac:dyDescent="0.25">
      <c r="A36" s="450" t="s">
        <v>42</v>
      </c>
      <c r="B36" s="450"/>
      <c r="C36" s="450"/>
      <c r="D36" s="19" t="s">
        <v>16</v>
      </c>
      <c r="E36" s="18">
        <v>9700</v>
      </c>
      <c r="F36" s="13">
        <v>28</v>
      </c>
    </row>
    <row r="37" spans="1:7" ht="15" customHeight="1" x14ac:dyDescent="0.25">
      <c r="A37" s="450" t="s">
        <v>320</v>
      </c>
      <c r="B37" s="450"/>
      <c r="C37" s="450"/>
      <c r="D37" s="19" t="s">
        <v>16</v>
      </c>
      <c r="E37" s="18">
        <v>1800</v>
      </c>
      <c r="F37" s="13">
        <v>29</v>
      </c>
    </row>
    <row r="38" spans="1:7" ht="15" customHeight="1" x14ac:dyDescent="0.25">
      <c r="A38" s="443" t="s">
        <v>43</v>
      </c>
      <c r="B38" s="444"/>
      <c r="C38" s="445"/>
      <c r="D38" s="12" t="s">
        <v>44</v>
      </c>
      <c r="E38" s="15">
        <v>5</v>
      </c>
      <c r="F38" s="13">
        <v>30</v>
      </c>
    </row>
    <row r="39" spans="1:7" x14ac:dyDescent="0.25">
      <c r="A39" s="20"/>
      <c r="B39" s="21"/>
      <c r="C39" s="21"/>
      <c r="D39" s="21"/>
      <c r="E39" s="22"/>
      <c r="F39" s="23"/>
      <c r="G39" s="24"/>
    </row>
    <row r="40" spans="1:7" ht="15.75" x14ac:dyDescent="0.25">
      <c r="A40" s="453" t="s">
        <v>45</v>
      </c>
      <c r="B40" s="453"/>
      <c r="C40" s="453"/>
      <c r="D40" s="453"/>
      <c r="E40" s="453"/>
      <c r="F40" s="453"/>
      <c r="G40" s="25"/>
    </row>
    <row r="41" spans="1:7" x14ac:dyDescent="0.25">
      <c r="A41" s="20"/>
      <c r="B41" s="21"/>
      <c r="C41" s="21"/>
      <c r="D41" s="21"/>
      <c r="E41" s="22"/>
      <c r="F41" s="23"/>
      <c r="G41" s="24"/>
    </row>
    <row r="42" spans="1:7" ht="18.75" customHeight="1" x14ac:dyDescent="0.25">
      <c r="A42" s="26" t="s">
        <v>46</v>
      </c>
      <c r="B42" s="440" t="s">
        <v>47</v>
      </c>
      <c r="C42" s="440"/>
      <c r="D42" s="27"/>
      <c r="E42" s="140"/>
    </row>
    <row r="43" spans="1:7" ht="36.75" customHeight="1" x14ac:dyDescent="0.25">
      <c r="A43" s="454" t="s">
        <v>48</v>
      </c>
      <c r="B43" s="454"/>
      <c r="C43" s="454"/>
      <c r="D43" s="13" t="s">
        <v>7</v>
      </c>
      <c r="E43" s="29" t="s">
        <v>8</v>
      </c>
      <c r="F43" s="30" t="s">
        <v>49</v>
      </c>
    </row>
    <row r="44" spans="1:7" x14ac:dyDescent="0.25">
      <c r="A44" s="455" t="s">
        <v>50</v>
      </c>
      <c r="B44" s="456"/>
      <c r="C44" s="457"/>
      <c r="D44" s="29" t="s">
        <v>51</v>
      </c>
      <c r="E44" s="31">
        <f>E53+E54</f>
        <v>4106.7391820916891</v>
      </c>
      <c r="F44" s="32">
        <f>ROUND(E44/(E12+E13),3)</f>
        <v>0.997</v>
      </c>
    </row>
    <row r="45" spans="1:7" x14ac:dyDescent="0.25">
      <c r="A45" s="458" t="s">
        <v>52</v>
      </c>
      <c r="B45" s="459"/>
      <c r="C45" s="460"/>
      <c r="D45" s="12" t="s">
        <v>11</v>
      </c>
      <c r="E45" s="33">
        <f>ROUND((E16*0.6+E17*0.3)/3000*0.9892,4)</f>
        <v>0.37309999999999999</v>
      </c>
      <c r="F45" s="14"/>
    </row>
    <row r="46" spans="1:7" x14ac:dyDescent="0.25">
      <c r="A46" s="458" t="str">
        <f>'БАЗА-2'!A46:C46</f>
        <v>Оз - основна зарплата двірника                       Оз= (К*4669,93)</v>
      </c>
      <c r="B46" s="459"/>
      <c r="C46" s="460"/>
      <c r="D46" s="12" t="s">
        <v>51</v>
      </c>
      <c r="E46" s="33">
        <f>ROUND(E45*'БАЗА-2'!E46,4)</f>
        <v>1742.3489999999999</v>
      </c>
      <c r="F46" s="14"/>
    </row>
    <row r="47" spans="1:7" x14ac:dyDescent="0.25">
      <c r="A47" s="458" t="s">
        <v>53</v>
      </c>
      <c r="B47" s="459"/>
      <c r="C47" s="460"/>
      <c r="D47" s="12" t="s">
        <v>51</v>
      </c>
      <c r="E47" s="33">
        <f>E46/1.1*0.05</f>
        <v>79.19768181818182</v>
      </c>
      <c r="F47" s="14"/>
    </row>
    <row r="48" spans="1:7" x14ac:dyDescent="0.25">
      <c r="A48" s="458" t="s">
        <v>54</v>
      </c>
      <c r="B48" s="459"/>
      <c r="C48" s="460"/>
      <c r="D48" s="12" t="s">
        <v>51</v>
      </c>
      <c r="E48" s="33">
        <f>ROUND((E46+E47)*'БАЗА-2'!E48,4)</f>
        <v>400.74029999999999</v>
      </c>
      <c r="F48" s="34"/>
    </row>
    <row r="49" spans="1:7" x14ac:dyDescent="0.25">
      <c r="A49" s="458" t="str">
        <f>'БАЗА-2'!A49:C49</f>
        <v>Зв - загальновиробничі витрати   47,90%     Н=(Оз*47,90/100)</v>
      </c>
      <c r="B49" s="459"/>
      <c r="C49" s="460"/>
      <c r="D49" s="12" t="s">
        <v>51</v>
      </c>
      <c r="E49" s="97">
        <f>ROUND(E46*'БАЗА-2'!E49,4)</f>
        <v>758.69719999999995</v>
      </c>
      <c r="F49" s="12"/>
      <c r="G49" s="2"/>
    </row>
    <row r="50" spans="1:7" x14ac:dyDescent="0.25">
      <c r="A50" s="458" t="s">
        <v>56</v>
      </c>
      <c r="B50" s="459"/>
      <c r="C50" s="460"/>
      <c r="D50" s="12" t="s">
        <v>51</v>
      </c>
      <c r="E50" s="97">
        <f>E46*'БАЗА-2'!E50</f>
        <v>61.72097097599999</v>
      </c>
      <c r="F50" s="12"/>
      <c r="G50" s="2"/>
    </row>
    <row r="51" spans="1:7" ht="15" customHeight="1" x14ac:dyDescent="0.25">
      <c r="A51" s="458" t="s">
        <v>57</v>
      </c>
      <c r="B51" s="459"/>
      <c r="C51" s="460"/>
      <c r="D51" s="12" t="s">
        <v>51</v>
      </c>
      <c r="E51" s="33">
        <f>E46*E52</f>
        <v>195.53738157870001</v>
      </c>
      <c r="F51" s="12"/>
      <c r="G51" s="2"/>
    </row>
    <row r="52" spans="1:7" ht="15" customHeight="1" x14ac:dyDescent="0.25">
      <c r="A52" s="458" t="s">
        <v>58</v>
      </c>
      <c r="B52" s="459"/>
      <c r="C52" s="460"/>
      <c r="D52" s="12" t="s">
        <v>59</v>
      </c>
      <c r="E52" s="33">
        <f>'БАЗА-2'!E52</f>
        <v>0.1122263</v>
      </c>
      <c r="F52" s="12"/>
      <c r="G52" s="2"/>
    </row>
    <row r="53" spans="1:7" ht="15" customHeight="1" x14ac:dyDescent="0.25">
      <c r="A53" s="458" t="s">
        <v>60</v>
      </c>
      <c r="B53" s="459"/>
      <c r="C53" s="460"/>
      <c r="D53" s="12" t="s">
        <v>51</v>
      </c>
      <c r="E53" s="33">
        <f>SUM(E46:E51)</f>
        <v>3238.2425343728819</v>
      </c>
      <c r="F53" s="12"/>
      <c r="G53" s="2"/>
    </row>
    <row r="54" spans="1:7" ht="15" customHeight="1" x14ac:dyDescent="0.25">
      <c r="A54" s="458" t="str">
        <f>'БАЗА-2'!A54:C54</f>
        <v>Н - накладні витрати  26,82 %</v>
      </c>
      <c r="B54" s="459"/>
      <c r="C54" s="460"/>
      <c r="D54" s="12" t="s">
        <v>51</v>
      </c>
      <c r="E54" s="33">
        <f>E53*'БАЗА-2'!E54</f>
        <v>868.49664771880691</v>
      </c>
      <c r="F54" s="12"/>
      <c r="G54" s="2"/>
    </row>
    <row r="55" spans="1:7" ht="15" customHeight="1" x14ac:dyDescent="0.25">
      <c r="A55" s="458" t="s">
        <v>62</v>
      </c>
      <c r="B55" s="459"/>
      <c r="C55" s="460"/>
      <c r="D55" s="12" t="s">
        <v>63</v>
      </c>
      <c r="E55" s="33"/>
      <c r="F55" s="32">
        <f>ROUND(F44*1.05*1.2,3)</f>
        <v>1.256</v>
      </c>
      <c r="G55" s="2"/>
    </row>
    <row r="56" spans="1:7" ht="15" customHeight="1" x14ac:dyDescent="0.25">
      <c r="A56" s="36"/>
      <c r="B56" s="36"/>
      <c r="C56" s="22"/>
      <c r="D56" s="37"/>
      <c r="E56" s="22"/>
      <c r="G56" s="2"/>
    </row>
    <row r="57" spans="1:7" ht="18.75" customHeight="1" x14ac:dyDescent="0.25">
      <c r="A57" s="26" t="s">
        <v>64</v>
      </c>
      <c r="B57" s="461" t="s">
        <v>65</v>
      </c>
      <c r="C57" s="461"/>
      <c r="D57" s="461"/>
      <c r="E57" s="461"/>
      <c r="G57" s="2"/>
    </row>
    <row r="58" spans="1:7" ht="38.25" customHeight="1" x14ac:dyDescent="0.25">
      <c r="A58" s="454" t="s">
        <v>48</v>
      </c>
      <c r="B58" s="454"/>
      <c r="C58" s="454"/>
      <c r="D58" s="29" t="s">
        <v>7</v>
      </c>
      <c r="E58" s="29" t="s">
        <v>8</v>
      </c>
      <c r="F58" s="30" t="s">
        <v>66</v>
      </c>
      <c r="G58" s="2"/>
    </row>
    <row r="59" spans="1:7" x14ac:dyDescent="0.25">
      <c r="A59" s="455" t="s">
        <v>67</v>
      </c>
      <c r="B59" s="456"/>
      <c r="C59" s="457"/>
      <c r="D59" s="29" t="s">
        <v>51</v>
      </c>
      <c r="E59" s="34">
        <f>E69+E70</f>
        <v>16.199565047258712</v>
      </c>
      <c r="F59" s="32">
        <f>E59/E13</f>
        <v>4.3707006926555986E-3</v>
      </c>
      <c r="G59" s="2"/>
    </row>
    <row r="60" spans="1:7" x14ac:dyDescent="0.25">
      <c r="A60" s="458" t="s">
        <v>68</v>
      </c>
      <c r="B60" s="459"/>
      <c r="C60" s="460"/>
      <c r="D60" s="12" t="s">
        <v>11</v>
      </c>
      <c r="E60" s="33">
        <f>ROUND((E14+E15)*0.5*E61,4)</f>
        <v>1.5E-3</v>
      </c>
      <c r="F60" s="14"/>
      <c r="G60" s="2"/>
    </row>
    <row r="61" spans="1:7" x14ac:dyDescent="0.25">
      <c r="A61" s="458" t="s">
        <v>69</v>
      </c>
      <c r="B61" s="459"/>
      <c r="C61" s="460"/>
      <c r="D61" s="12" t="s">
        <v>59</v>
      </c>
      <c r="E61" s="39">
        <f>'БАЗА-2'!E61</f>
        <v>2.0999999999999998E-6</v>
      </c>
      <c r="F61" s="14"/>
      <c r="G61" s="2"/>
    </row>
    <row r="62" spans="1:7" x14ac:dyDescent="0.25">
      <c r="A62" s="458" t="s">
        <v>70</v>
      </c>
      <c r="B62" s="459"/>
      <c r="C62" s="460"/>
      <c r="D62" s="12" t="s">
        <v>51</v>
      </c>
      <c r="E62" s="14">
        <f>E60*'БАЗА-2'!E62</f>
        <v>6.9045941805000002</v>
      </c>
      <c r="F62" s="14"/>
      <c r="G62" s="2"/>
    </row>
    <row r="63" spans="1:7" x14ac:dyDescent="0.25">
      <c r="A63" s="458" t="s">
        <v>53</v>
      </c>
      <c r="B63" s="459"/>
      <c r="C63" s="460"/>
      <c r="D63" s="12" t="s">
        <v>51</v>
      </c>
      <c r="E63" s="14">
        <f>E62/1.1*0.05</f>
        <v>0.31384519002272726</v>
      </c>
      <c r="F63" s="14"/>
      <c r="G63" s="2"/>
    </row>
    <row r="64" spans="1:7" x14ac:dyDescent="0.25">
      <c r="A64" s="458" t="s">
        <v>54</v>
      </c>
      <c r="B64" s="459"/>
      <c r="C64" s="460"/>
      <c r="D64" s="12" t="s">
        <v>51</v>
      </c>
      <c r="E64" s="14">
        <f>(E62+E63)*'БАЗА-2'!E64</f>
        <v>1.588056661515</v>
      </c>
      <c r="F64" s="34"/>
      <c r="G64" s="2"/>
    </row>
    <row r="65" spans="1:7" x14ac:dyDescent="0.25">
      <c r="A65" s="458" t="str">
        <f>'БАЗА-2'!A65:C65</f>
        <v>Зв - загальновиробничі витрати   47,90%     Н=(Оз*47,90/100)</v>
      </c>
      <c r="B65" s="459"/>
      <c r="C65" s="460"/>
      <c r="D65" s="12" t="s">
        <v>51</v>
      </c>
      <c r="E65" s="14">
        <f>E62*'БАЗА-2'!E65</f>
        <v>3.0101142090004589</v>
      </c>
      <c r="F65" s="12"/>
      <c r="G65" s="2"/>
    </row>
    <row r="66" spans="1:7" x14ac:dyDescent="0.25">
      <c r="A66" s="458" t="s">
        <v>56</v>
      </c>
      <c r="B66" s="459"/>
      <c r="C66" s="460"/>
      <c r="D66" s="35" t="s">
        <v>51</v>
      </c>
      <c r="E66" s="14">
        <f>E62*'БАЗА-2'!E66</f>
        <v>0.24487040382689959</v>
      </c>
      <c r="F66" s="12"/>
      <c r="G66" s="2"/>
    </row>
    <row r="67" spans="1:7" x14ac:dyDescent="0.25">
      <c r="A67" s="458" t="s">
        <v>57</v>
      </c>
      <c r="B67" s="459"/>
      <c r="C67" s="460"/>
      <c r="D67" s="12" t="s">
        <v>51</v>
      </c>
      <c r="E67" s="14">
        <f>E62*E68</f>
        <v>0.71218679501719739</v>
      </c>
      <c r="F67" s="12"/>
      <c r="G67" s="2"/>
    </row>
    <row r="68" spans="1:7" ht="15" customHeight="1" x14ac:dyDescent="0.25">
      <c r="A68" s="458" t="s">
        <v>58</v>
      </c>
      <c r="B68" s="459"/>
      <c r="C68" s="460"/>
      <c r="D68" s="12" t="s">
        <v>59</v>
      </c>
      <c r="E68" s="33">
        <f>'БАЗА-2'!E68</f>
        <v>0.1031468</v>
      </c>
      <c r="F68" s="12"/>
      <c r="G68" s="2"/>
    </row>
    <row r="69" spans="1:7" ht="15" customHeight="1" x14ac:dyDescent="0.25">
      <c r="A69" s="458" t="s">
        <v>60</v>
      </c>
      <c r="B69" s="459"/>
      <c r="C69" s="460"/>
      <c r="D69" s="35" t="s">
        <v>51</v>
      </c>
      <c r="E69" s="33">
        <f>SUM(E62:E67)</f>
        <v>12.773667439882285</v>
      </c>
      <c r="F69" s="12"/>
      <c r="G69" s="2"/>
    </row>
    <row r="70" spans="1:7" ht="15" customHeight="1" x14ac:dyDescent="0.25">
      <c r="A70" s="458" t="str">
        <f>'БАЗА-2'!A70:C70</f>
        <v>Н - накладні витрати  26,82 %</v>
      </c>
      <c r="B70" s="459"/>
      <c r="C70" s="460"/>
      <c r="D70" s="35" t="s">
        <v>51</v>
      </c>
      <c r="E70" s="33">
        <f>E69*'БАЗА-2'!E70</f>
        <v>3.4258976073764287</v>
      </c>
      <c r="F70" s="12"/>
      <c r="G70" s="2"/>
    </row>
    <row r="71" spans="1:7" ht="15" customHeight="1" x14ac:dyDescent="0.25">
      <c r="A71" s="458" t="s">
        <v>62</v>
      </c>
      <c r="B71" s="459"/>
      <c r="C71" s="460"/>
      <c r="D71" s="12" t="s">
        <v>63</v>
      </c>
      <c r="E71" s="40"/>
      <c r="F71" s="32">
        <f>ROUND(F59*1.05*1.2,4)</f>
        <v>5.4999999999999997E-3</v>
      </c>
      <c r="G71" s="2"/>
    </row>
    <row r="72" spans="1:7" ht="15" customHeight="1" x14ac:dyDescent="0.25">
      <c r="A72" s="22"/>
      <c r="B72" s="41"/>
      <c r="C72" s="22"/>
      <c r="D72" s="27"/>
      <c r="E72" s="22"/>
      <c r="G72" s="2"/>
    </row>
    <row r="73" spans="1:7" ht="37.5" customHeight="1" x14ac:dyDescent="0.25">
      <c r="A73" s="26" t="s">
        <v>71</v>
      </c>
      <c r="B73" s="462" t="s">
        <v>72</v>
      </c>
      <c r="C73" s="462"/>
      <c r="D73" s="462"/>
      <c r="E73" s="462"/>
      <c r="G73" s="2"/>
    </row>
    <row r="74" spans="1:7" ht="38.25" customHeight="1" x14ac:dyDescent="0.25">
      <c r="A74" s="454" t="s">
        <v>48</v>
      </c>
      <c r="B74" s="454"/>
      <c r="C74" s="454"/>
      <c r="D74" s="29" t="s">
        <v>7</v>
      </c>
      <c r="E74" s="29" t="s">
        <v>8</v>
      </c>
      <c r="F74" s="30" t="s">
        <v>66</v>
      </c>
      <c r="G74" s="2"/>
    </row>
    <row r="75" spans="1:7" x14ac:dyDescent="0.25">
      <c r="A75" s="467" t="s">
        <v>73</v>
      </c>
      <c r="B75" s="468"/>
      <c r="C75" s="469"/>
      <c r="D75" s="29" t="s">
        <v>51</v>
      </c>
      <c r="E75" s="34">
        <f>E84+E85+E95+E96</f>
        <v>1398.8792152259257</v>
      </c>
      <c r="F75" s="32">
        <f>ROUND(E75/(E12+E13),3)</f>
        <v>0.34</v>
      </c>
      <c r="G75" s="2"/>
    </row>
    <row r="76" spans="1:7" x14ac:dyDescent="0.25">
      <c r="A76" s="458" t="s">
        <v>74</v>
      </c>
      <c r="B76" s="459"/>
      <c r="C76" s="460"/>
      <c r="D76" s="12" t="s">
        <v>11</v>
      </c>
      <c r="E76" s="33">
        <f>ROUND((E12+E13)/E29*0.56673,4)</f>
        <v>3.5900000000000001E-2</v>
      </c>
      <c r="F76" s="14"/>
      <c r="G76" s="2"/>
    </row>
    <row r="77" spans="1:7" x14ac:dyDescent="0.25">
      <c r="A77" s="458" t="str">
        <f>'БАЗА-2'!A77:C77</f>
        <v>Оз - основна зарплата слюсаря-сантехніка    Оз= (К*6152,66)</v>
      </c>
      <c r="B77" s="459"/>
      <c r="C77" s="460"/>
      <c r="D77" s="12" t="s">
        <v>51</v>
      </c>
      <c r="E77" s="33">
        <f>E76*'БАЗА-2'!E77</f>
        <v>220.88041502000002</v>
      </c>
      <c r="F77" s="14"/>
      <c r="G77" s="2"/>
    </row>
    <row r="78" spans="1:7" x14ac:dyDescent="0.25">
      <c r="A78" s="458" t="s">
        <v>53</v>
      </c>
      <c r="B78" s="459"/>
      <c r="C78" s="460"/>
      <c r="D78" s="12" t="s">
        <v>51</v>
      </c>
      <c r="E78" s="33">
        <f>E77/1.1*0.05</f>
        <v>10.040018864545456</v>
      </c>
      <c r="F78" s="14"/>
      <c r="G78" s="2"/>
    </row>
    <row r="79" spans="1:7" x14ac:dyDescent="0.25">
      <c r="A79" s="458" t="s">
        <v>54</v>
      </c>
      <c r="B79" s="459"/>
      <c r="C79" s="460"/>
      <c r="D79" s="12" t="s">
        <v>51</v>
      </c>
      <c r="E79" s="33">
        <f>(E77+E78)*'БАЗА-2'!E79</f>
        <v>50.802495454600006</v>
      </c>
      <c r="F79" s="34"/>
      <c r="G79" s="2"/>
    </row>
    <row r="80" spans="1:7" x14ac:dyDescent="0.25">
      <c r="A80" s="458" t="str">
        <f>'БАЗА-2'!A80:C80</f>
        <v>Зв - загальновиробничі витрати   47,90%     Н=(Оз*47,90/100)</v>
      </c>
      <c r="B80" s="459"/>
      <c r="C80" s="460"/>
      <c r="D80" s="12" t="s">
        <v>51</v>
      </c>
      <c r="E80" s="33">
        <f>E77*'БАЗА-2'!E80</f>
        <v>96.179559390765419</v>
      </c>
      <c r="F80" s="12"/>
      <c r="G80" s="2"/>
    </row>
    <row r="81" spans="1:8" x14ac:dyDescent="0.25">
      <c r="A81" s="458" t="s">
        <v>56</v>
      </c>
      <c r="B81" s="459"/>
      <c r="C81" s="460"/>
      <c r="D81" s="35" t="s">
        <v>51</v>
      </c>
      <c r="E81" s="33">
        <f>E77*'БАЗА-2'!E81</f>
        <v>7.8241062404290922</v>
      </c>
      <c r="F81" s="12"/>
      <c r="G81" s="2"/>
    </row>
    <row r="82" spans="1:8" x14ac:dyDescent="0.25">
      <c r="A82" s="458" t="s">
        <v>57</v>
      </c>
      <c r="B82" s="459"/>
      <c r="C82" s="460"/>
      <c r="D82" s="12" t="s">
        <v>51</v>
      </c>
      <c r="E82" s="33">
        <f>E77*E83</f>
        <v>155.72753988196561</v>
      </c>
      <c r="F82" s="12"/>
      <c r="G82" s="2"/>
    </row>
    <row r="83" spans="1:8" x14ac:dyDescent="0.25">
      <c r="A83" s="458" t="s">
        <v>58</v>
      </c>
      <c r="B83" s="459"/>
      <c r="C83" s="460"/>
      <c r="D83" s="12" t="s">
        <v>59</v>
      </c>
      <c r="E83" s="33">
        <f>'БАЗА-2'!E83</f>
        <v>0.70503099999999996</v>
      </c>
      <c r="F83" s="12"/>
      <c r="G83" s="2"/>
    </row>
    <row r="84" spans="1:8" x14ac:dyDescent="0.25">
      <c r="A84" s="458" t="s">
        <v>60</v>
      </c>
      <c r="B84" s="459"/>
      <c r="C84" s="460"/>
      <c r="D84" s="35" t="s">
        <v>51</v>
      </c>
      <c r="E84" s="33">
        <f>SUM(E77:E82)</f>
        <v>541.45413485230563</v>
      </c>
      <c r="F84" s="12"/>
      <c r="G84" s="2"/>
    </row>
    <row r="85" spans="1:8" x14ac:dyDescent="0.25">
      <c r="A85" s="458" t="str">
        <f>'БАЗА-2'!A85:C85</f>
        <v>Н - накладні витрати  26,82 %</v>
      </c>
      <c r="B85" s="459"/>
      <c r="C85" s="460"/>
      <c r="D85" s="35" t="s">
        <v>51</v>
      </c>
      <c r="E85" s="33">
        <f>E84*'БАЗА-2'!E85</f>
        <v>145.21799896738835</v>
      </c>
      <c r="F85" s="12"/>
      <c r="G85" s="2"/>
    </row>
    <row r="86" spans="1:8" x14ac:dyDescent="0.25">
      <c r="A86" s="458" t="s">
        <v>76</v>
      </c>
      <c r="B86" s="459"/>
      <c r="C86" s="460"/>
      <c r="D86" s="12" t="s">
        <v>11</v>
      </c>
      <c r="E86" s="33">
        <f>ROUND((E12+E13)/E28*E87,4)</f>
        <v>3.7100000000000001E-2</v>
      </c>
      <c r="F86" s="12"/>
      <c r="G86" s="2"/>
    </row>
    <row r="87" spans="1:8" x14ac:dyDescent="0.25">
      <c r="A87" s="458" t="s">
        <v>69</v>
      </c>
      <c r="B87" s="459"/>
      <c r="C87" s="460"/>
      <c r="D87" s="12" t="s">
        <v>59</v>
      </c>
      <c r="E87" s="33">
        <f>'БАЗА-2'!E87</f>
        <v>1.1173200000000001</v>
      </c>
      <c r="F87" s="12"/>
      <c r="G87" s="2"/>
    </row>
    <row r="88" spans="1:8" x14ac:dyDescent="0.25">
      <c r="A88" s="458" t="str">
        <f>'БАЗА-2'!A88:C88</f>
        <v>Оз1 - основна зарплата газозварника              Оз1= (К*6931,19)</v>
      </c>
      <c r="B88" s="459"/>
      <c r="C88" s="460"/>
      <c r="D88" s="12" t="s">
        <v>51</v>
      </c>
      <c r="E88" s="33">
        <f>ROUND(E86*'БАЗА-2'!E88,4)</f>
        <v>257.14710000000002</v>
      </c>
      <c r="F88" s="12"/>
      <c r="G88" s="2"/>
    </row>
    <row r="89" spans="1:8" x14ac:dyDescent="0.25">
      <c r="A89" s="458" t="s">
        <v>78</v>
      </c>
      <c r="B89" s="459"/>
      <c r="C89" s="460"/>
      <c r="D89" s="12" t="s">
        <v>51</v>
      </c>
      <c r="E89" s="33">
        <f xml:space="preserve"> ROUND(E88/1.1*0.05,4)</f>
        <v>11.688499999999999</v>
      </c>
      <c r="F89" s="12"/>
      <c r="H89" s="42"/>
    </row>
    <row r="90" spans="1:8" x14ac:dyDescent="0.25">
      <c r="A90" s="458" t="s">
        <v>54</v>
      </c>
      <c r="B90" s="459"/>
      <c r="C90" s="460"/>
      <c r="D90" s="12" t="s">
        <v>51</v>
      </c>
      <c r="E90" s="33">
        <f>ROUND((E88+E89)*'БАЗА-2'!E90,4)</f>
        <v>59.143799999999999</v>
      </c>
      <c r="F90" s="12"/>
    </row>
    <row r="91" spans="1:8" x14ac:dyDescent="0.25">
      <c r="A91" s="458" t="str">
        <f>'БАЗА-2'!A91:C91</f>
        <v>Зв - загальновиробничі витрати   47,90%     Н=(Оз*47,90/100)</v>
      </c>
      <c r="B91" s="459"/>
      <c r="C91" s="460"/>
      <c r="D91" s="12" t="s">
        <v>51</v>
      </c>
      <c r="E91" s="33">
        <f>ROUND(E88*'БАЗА-2'!E91,4)</f>
        <v>111.97450000000001</v>
      </c>
      <c r="F91" s="12"/>
    </row>
    <row r="92" spans="1:8" x14ac:dyDescent="0.25">
      <c r="A92" s="458" t="s">
        <v>56</v>
      </c>
      <c r="B92" s="459"/>
      <c r="C92" s="460"/>
      <c r="D92" s="12" t="s">
        <v>51</v>
      </c>
      <c r="E92" s="33">
        <f>E88*'БАЗА-2'!E92</f>
        <v>9.1092302998200019</v>
      </c>
      <c r="F92" s="12"/>
    </row>
    <row r="93" spans="1:8" x14ac:dyDescent="0.25">
      <c r="A93" s="458" t="s">
        <v>79</v>
      </c>
      <c r="B93" s="459"/>
      <c r="C93" s="460"/>
      <c r="D93" s="12" t="s">
        <v>51</v>
      </c>
      <c r="E93" s="33">
        <f>ROUND(E88*E94,4)</f>
        <v>112.5258</v>
      </c>
      <c r="F93" s="12"/>
    </row>
    <row r="94" spans="1:8" x14ac:dyDescent="0.25">
      <c r="A94" s="458" t="s">
        <v>80</v>
      </c>
      <c r="B94" s="459"/>
      <c r="C94" s="460"/>
      <c r="D94" s="12" t="s">
        <v>59</v>
      </c>
      <c r="E94" s="33">
        <f>'БАЗА-2'!E94</f>
        <v>0.43759300000000001</v>
      </c>
      <c r="F94" s="12"/>
    </row>
    <row r="95" spans="1:8" x14ac:dyDescent="0.25">
      <c r="A95" s="458" t="s">
        <v>60</v>
      </c>
      <c r="B95" s="459"/>
      <c r="C95" s="460"/>
      <c r="D95" s="35" t="s">
        <v>51</v>
      </c>
      <c r="E95" s="33">
        <f>SUM(E88:E93)</f>
        <v>561.58893029982005</v>
      </c>
      <c r="F95" s="12"/>
    </row>
    <row r="96" spans="1:8" x14ac:dyDescent="0.25">
      <c r="A96" s="458" t="str">
        <f>'БАЗА-2'!A96:C96</f>
        <v>Н - накладні витрати  26,82 %</v>
      </c>
      <c r="B96" s="459"/>
      <c r="C96" s="460"/>
      <c r="D96" s="35" t="s">
        <v>51</v>
      </c>
      <c r="E96" s="33">
        <f>E95*'БАЗА-2'!E96</f>
        <v>150.61815110641174</v>
      </c>
      <c r="F96" s="12"/>
    </row>
    <row r="97" spans="1:7" x14ac:dyDescent="0.25">
      <c r="A97" s="458" t="s">
        <v>81</v>
      </c>
      <c r="B97" s="459"/>
      <c r="C97" s="460"/>
      <c r="D97" s="12" t="s">
        <v>63</v>
      </c>
      <c r="E97" s="33"/>
      <c r="F97" s="29">
        <f>ROUND(F75*1.05*1.2,3)</f>
        <v>0.42799999999999999</v>
      </c>
    </row>
    <row r="98" spans="1:7" ht="15" customHeight="1" x14ac:dyDescent="0.25">
      <c r="A98" s="22"/>
      <c r="B98" s="41"/>
      <c r="C98" s="22"/>
      <c r="D98" s="22"/>
      <c r="E98" s="22"/>
    </row>
    <row r="99" spans="1:7" ht="21.75" customHeight="1" x14ac:dyDescent="0.25">
      <c r="A99" s="26" t="s">
        <v>82</v>
      </c>
      <c r="B99" s="530" t="s">
        <v>83</v>
      </c>
      <c r="C99" s="530"/>
      <c r="D99" s="530"/>
      <c r="E99" s="530"/>
    </row>
    <row r="100" spans="1:7" ht="38.25" customHeight="1" x14ac:dyDescent="0.25">
      <c r="A100" s="454" t="s">
        <v>48</v>
      </c>
      <c r="B100" s="454"/>
      <c r="C100" s="454"/>
      <c r="D100" s="29" t="s">
        <v>7</v>
      </c>
      <c r="E100" s="29" t="s">
        <v>8</v>
      </c>
      <c r="F100" s="30" t="s">
        <v>66</v>
      </c>
    </row>
    <row r="101" spans="1:7" x14ac:dyDescent="0.25">
      <c r="A101" s="467" t="s">
        <v>84</v>
      </c>
      <c r="B101" s="468"/>
      <c r="C101" s="469"/>
      <c r="D101" s="29" t="s">
        <v>51</v>
      </c>
      <c r="E101" s="34">
        <f>E112+E113+(E114*E115)</f>
        <v>1857.1585950388121</v>
      </c>
      <c r="F101" s="32">
        <f>ROUND(E101/E13,3)</f>
        <v>0.501</v>
      </c>
    </row>
    <row r="102" spans="1:7" x14ac:dyDescent="0.25">
      <c r="A102" s="458" t="s">
        <v>85</v>
      </c>
      <c r="B102" s="459"/>
      <c r="C102" s="460"/>
      <c r="D102" s="12" t="s">
        <v>11</v>
      </c>
      <c r="E102" s="33">
        <f>ROUND(E10/E34*E103,4)</f>
        <v>2.41E-2</v>
      </c>
      <c r="F102" s="32"/>
    </row>
    <row r="103" spans="1:7" x14ac:dyDescent="0.25">
      <c r="A103" s="458" t="s">
        <v>86</v>
      </c>
      <c r="B103" s="459"/>
      <c r="C103" s="460"/>
      <c r="D103" s="12" t="s">
        <v>59</v>
      </c>
      <c r="E103" s="33">
        <f>'БАЗА-2'!E103</f>
        <v>0.33333000000000002</v>
      </c>
      <c r="F103" s="32"/>
    </row>
    <row r="104" spans="1:7" x14ac:dyDescent="0.25">
      <c r="A104" s="458" t="str">
        <f>'БАЗА-2'!A104:C104</f>
        <v>Оз - основна зарплата електрика                       Оз=(К*5135,09)</v>
      </c>
      <c r="B104" s="459"/>
      <c r="C104" s="460"/>
      <c r="D104" s="12" t="s">
        <v>51</v>
      </c>
      <c r="E104" s="33">
        <f>E102*'БАЗА-2'!E104</f>
        <v>123.7557413</v>
      </c>
      <c r="F104" s="14"/>
    </row>
    <row r="105" spans="1:7" ht="15" customHeight="1" x14ac:dyDescent="0.25">
      <c r="A105" s="458" t="s">
        <v>53</v>
      </c>
      <c r="B105" s="459"/>
      <c r="C105" s="460"/>
      <c r="D105" s="12" t="s">
        <v>51</v>
      </c>
      <c r="E105" s="33">
        <f>ROUND(E104/1.1*0.05,4)</f>
        <v>5.6253000000000002</v>
      </c>
      <c r="F105" s="14"/>
    </row>
    <row r="106" spans="1:7" x14ac:dyDescent="0.25">
      <c r="A106" s="458" t="s">
        <v>54</v>
      </c>
      <c r="B106" s="459"/>
      <c r="C106" s="460"/>
      <c r="D106" s="12" t="s">
        <v>51</v>
      </c>
      <c r="E106" s="33">
        <f>ROUND((E104+E105)*'БАЗА-2'!E106,4)</f>
        <v>28.463799999999999</v>
      </c>
      <c r="F106" s="14"/>
    </row>
    <row r="107" spans="1:7" x14ac:dyDescent="0.25">
      <c r="A107" s="458" t="str">
        <f>'БАЗА-2'!A107:C107</f>
        <v>Зв - загальновиробничі витрати   47,90%     Н=(Оз*47,90/100)</v>
      </c>
      <c r="B107" s="459"/>
      <c r="C107" s="460"/>
      <c r="D107" s="12" t="s">
        <v>51</v>
      </c>
      <c r="E107" s="33">
        <f>ROUND(E104*'БАЗА-2'!E107,4)</f>
        <v>53.887999999999998</v>
      </c>
      <c r="F107" s="14"/>
    </row>
    <row r="108" spans="1:7" x14ac:dyDescent="0.25">
      <c r="A108" s="458" t="s">
        <v>56</v>
      </c>
      <c r="B108" s="459"/>
      <c r="C108" s="460"/>
      <c r="D108" s="12" t="s">
        <v>51</v>
      </c>
      <c r="E108" s="33">
        <f>E104*'БАЗА-2'!E108</f>
        <v>4.3834283568460002</v>
      </c>
      <c r="F108" s="14" t="s">
        <v>369</v>
      </c>
    </row>
    <row r="109" spans="1:7" x14ac:dyDescent="0.25">
      <c r="A109" s="458" t="s">
        <v>57</v>
      </c>
      <c r="B109" s="459"/>
      <c r="C109" s="460"/>
      <c r="D109" s="12" t="s">
        <v>51</v>
      </c>
      <c r="E109" s="33">
        <f>ROUND(E104*E110,4)</f>
        <v>95.127300000000005</v>
      </c>
      <c r="F109" s="14"/>
      <c r="G109" s="2"/>
    </row>
    <row r="110" spans="1:7" x14ac:dyDescent="0.25">
      <c r="A110" s="458" t="s">
        <v>58</v>
      </c>
      <c r="B110" s="459"/>
      <c r="C110" s="460"/>
      <c r="D110" s="12" t="s">
        <v>59</v>
      </c>
      <c r="E110" s="33">
        <f>'БАЗА-2'!E110</f>
        <v>0.76866999999999996</v>
      </c>
      <c r="F110" s="14"/>
      <c r="G110" s="2"/>
    </row>
    <row r="111" spans="1:7" x14ac:dyDescent="0.25">
      <c r="A111" s="458" t="s">
        <v>88</v>
      </c>
      <c r="B111" s="459"/>
      <c r="C111" s="460"/>
      <c r="D111" s="12" t="s">
        <v>51</v>
      </c>
      <c r="E111" s="33">
        <f>'БАЗА-2'!E111*E23</f>
        <v>54</v>
      </c>
      <c r="F111" s="14"/>
      <c r="G111" s="2"/>
    </row>
    <row r="112" spans="1:7" x14ac:dyDescent="0.25">
      <c r="A112" s="458" t="s">
        <v>60</v>
      </c>
      <c r="B112" s="459"/>
      <c r="C112" s="460"/>
      <c r="D112" s="12" t="s">
        <v>51</v>
      </c>
      <c r="E112" s="33">
        <f>SUM(E104:E109)+E111</f>
        <v>365.24356965684598</v>
      </c>
      <c r="F112" s="14"/>
      <c r="G112" s="2"/>
    </row>
    <row r="113" spans="1:7" x14ac:dyDescent="0.25">
      <c r="A113" s="458" t="str">
        <f>'БАЗА-2'!A113:C113</f>
        <v>Н - накладні витрати  26,82 %</v>
      </c>
      <c r="B113" s="459"/>
      <c r="C113" s="460"/>
      <c r="D113" s="12" t="s">
        <v>51</v>
      </c>
      <c r="E113" s="33">
        <f>(E112-E111)*'БАЗА-2'!E113</f>
        <v>83.475525381966094</v>
      </c>
      <c r="F113" s="14"/>
      <c r="G113" s="2"/>
    </row>
    <row r="114" spans="1:7" x14ac:dyDescent="0.25">
      <c r="A114" s="458" t="s">
        <v>89</v>
      </c>
      <c r="B114" s="459"/>
      <c r="C114" s="460"/>
      <c r="D114" s="12" t="s">
        <v>90</v>
      </c>
      <c r="E114" s="33">
        <f>E24</f>
        <v>650</v>
      </c>
      <c r="F114" s="14"/>
      <c r="G114" s="2"/>
    </row>
    <row r="115" spans="1:7" x14ac:dyDescent="0.25">
      <c r="A115" s="458" t="s">
        <v>91</v>
      </c>
      <c r="B115" s="459"/>
      <c r="C115" s="460"/>
      <c r="D115" s="12" t="s">
        <v>51</v>
      </c>
      <c r="E115" s="43">
        <f>'БАЗА-2'!E115</f>
        <v>2.16683</v>
      </c>
      <c r="F115" s="34"/>
      <c r="G115" s="2"/>
    </row>
    <row r="116" spans="1:7" x14ac:dyDescent="0.25">
      <c r="A116" s="458" t="s">
        <v>81</v>
      </c>
      <c r="B116" s="459"/>
      <c r="C116" s="460"/>
      <c r="D116" s="12" t="s">
        <v>63</v>
      </c>
      <c r="E116" s="33"/>
      <c r="F116" s="32">
        <f>ROUND(F101*1.05*1.2,3)</f>
        <v>0.63100000000000001</v>
      </c>
      <c r="G116" s="2"/>
    </row>
    <row r="117" spans="1:7" ht="12.75" customHeight="1" x14ac:dyDescent="0.25">
      <c r="A117" s="8" t="s">
        <v>370</v>
      </c>
      <c r="G117" s="2"/>
    </row>
    <row r="118" spans="1:7" ht="15.75" x14ac:dyDescent="0.25">
      <c r="A118" s="7" t="s">
        <v>92</v>
      </c>
      <c r="B118" s="470" t="s">
        <v>93</v>
      </c>
      <c r="C118" s="470"/>
      <c r="D118" s="470"/>
      <c r="E118" s="470"/>
      <c r="G118" s="2"/>
    </row>
    <row r="119" spans="1:7" ht="38.25" customHeight="1" x14ac:dyDescent="0.25">
      <c r="A119" s="471" t="s">
        <v>48</v>
      </c>
      <c r="B119" s="472"/>
      <c r="C119" s="473"/>
      <c r="D119" s="29" t="s">
        <v>7</v>
      </c>
      <c r="E119" s="29" t="s">
        <v>8</v>
      </c>
      <c r="F119" s="30" t="s">
        <v>66</v>
      </c>
      <c r="G119" s="2"/>
    </row>
    <row r="120" spans="1:7" x14ac:dyDescent="0.25">
      <c r="A120" s="474" t="s">
        <v>94</v>
      </c>
      <c r="B120" s="475"/>
      <c r="C120" s="476"/>
      <c r="D120" s="29" t="s">
        <v>51</v>
      </c>
      <c r="E120" s="34">
        <f>(E121*0.5*E122)/12</f>
        <v>21.735062499999998</v>
      </c>
      <c r="F120" s="32">
        <f>E120/E13</f>
        <v>5.8641977390459735E-3</v>
      </c>
      <c r="G120" s="2"/>
    </row>
    <row r="121" spans="1:7" x14ac:dyDescent="0.25">
      <c r="A121" s="447" t="s">
        <v>95</v>
      </c>
      <c r="B121" s="448"/>
      <c r="C121" s="449"/>
      <c r="D121" s="12" t="s">
        <v>96</v>
      </c>
      <c r="E121" s="14">
        <f>E15</f>
        <v>305</v>
      </c>
      <c r="F121" s="12"/>
      <c r="G121" s="2"/>
    </row>
    <row r="122" spans="1:7" x14ac:dyDescent="0.25">
      <c r="A122" s="447" t="s">
        <v>97</v>
      </c>
      <c r="B122" s="448"/>
      <c r="C122" s="449"/>
      <c r="D122" s="12" t="s">
        <v>51</v>
      </c>
      <c r="E122" s="12">
        <f>'БАЗА-2'!E122</f>
        <v>1.7102999999999999</v>
      </c>
      <c r="F122" s="12"/>
      <c r="G122" s="2"/>
    </row>
    <row r="123" spans="1:7" ht="15" customHeight="1" x14ac:dyDescent="0.25">
      <c r="A123" s="446" t="s">
        <v>81</v>
      </c>
      <c r="B123" s="446"/>
      <c r="C123" s="446"/>
      <c r="D123" s="12" t="s">
        <v>63</v>
      </c>
      <c r="E123" s="12"/>
      <c r="F123" s="44">
        <f>ROUND(F120*1.05*1.2,3)</f>
        <v>7.0000000000000001E-3</v>
      </c>
      <c r="G123" s="2"/>
    </row>
    <row r="124" spans="1:7" ht="15" customHeight="1" x14ac:dyDescent="0.25">
      <c r="G124" s="2"/>
    </row>
    <row r="125" spans="1:7" ht="51" customHeight="1" x14ac:dyDescent="0.25">
      <c r="A125" s="45" t="s">
        <v>98</v>
      </c>
      <c r="B125" s="480" t="s">
        <v>99</v>
      </c>
      <c r="C125" s="480"/>
      <c r="D125" s="480"/>
      <c r="E125" s="480"/>
      <c r="G125" s="2"/>
    </row>
    <row r="126" spans="1:7" ht="38.25" customHeight="1" x14ac:dyDescent="0.25">
      <c r="A126" s="454" t="s">
        <v>48</v>
      </c>
      <c r="B126" s="454"/>
      <c r="C126" s="454"/>
      <c r="D126" s="29" t="s">
        <v>7</v>
      </c>
      <c r="E126" s="29" t="s">
        <v>8</v>
      </c>
      <c r="F126" s="30" t="s">
        <v>66</v>
      </c>
      <c r="G126" s="2"/>
    </row>
    <row r="127" spans="1:7" x14ac:dyDescent="0.25">
      <c r="A127" s="467" t="s">
        <v>100</v>
      </c>
      <c r="B127" s="468"/>
      <c r="C127" s="469"/>
      <c r="D127" s="46" t="s">
        <v>51</v>
      </c>
      <c r="E127" s="47">
        <f>E143+E144</f>
        <v>2948.3068332084663</v>
      </c>
      <c r="F127" s="44">
        <f>ROUND(E127/(E12+E13),3)</f>
        <v>0.71599999999999997</v>
      </c>
      <c r="G127" s="2"/>
    </row>
    <row r="128" spans="1:7" x14ac:dyDescent="0.25">
      <c r="A128" s="477" t="s">
        <v>101</v>
      </c>
      <c r="B128" s="478"/>
      <c r="C128" s="479"/>
      <c r="D128" s="48" t="s">
        <v>51</v>
      </c>
      <c r="E128" s="49">
        <f>ROUND((E12+E13)*'БАЗА-2'!E128,4)</f>
        <v>931.94309999999996</v>
      </c>
      <c r="F128" s="47"/>
      <c r="G128" s="2"/>
    </row>
    <row r="129" spans="1:7" x14ac:dyDescent="0.25">
      <c r="A129" s="458" t="s">
        <v>326</v>
      </c>
      <c r="B129" s="459"/>
      <c r="C129" s="460"/>
      <c r="D129" s="12" t="s">
        <v>11</v>
      </c>
      <c r="E129" s="50">
        <f>ROUND(E22/E36*'БАЗА-2'!E129,4)</f>
        <v>5.3600000000000002E-2</v>
      </c>
      <c r="F129" s="49"/>
      <c r="G129" s="2"/>
    </row>
    <row r="130" spans="1:7" x14ac:dyDescent="0.25">
      <c r="A130" s="477" t="s">
        <v>327</v>
      </c>
      <c r="B130" s="478"/>
      <c r="C130" s="479"/>
      <c r="D130" s="48" t="s">
        <v>51</v>
      </c>
      <c r="E130" s="50">
        <f>E129*'БАЗА-2'!E130</f>
        <v>290.10178848000004</v>
      </c>
      <c r="F130" s="49"/>
      <c r="G130" s="2"/>
    </row>
    <row r="131" spans="1:7" x14ac:dyDescent="0.25">
      <c r="A131" s="458" t="s">
        <v>104</v>
      </c>
      <c r="B131" s="459"/>
      <c r="C131" s="460"/>
      <c r="D131" s="12" t="s">
        <v>11</v>
      </c>
      <c r="E131" s="50">
        <f>ROUND((E12+E13)*'БАЗА-2'!E131/E31,4)</f>
        <v>3.1899999999999998E-2</v>
      </c>
      <c r="F131" s="49"/>
      <c r="G131" s="2"/>
    </row>
    <row r="132" spans="1:7" x14ac:dyDescent="0.25">
      <c r="A132" s="477" t="s">
        <v>328</v>
      </c>
      <c r="B132" s="478"/>
      <c r="C132" s="479"/>
      <c r="D132" s="48" t="s">
        <v>51</v>
      </c>
      <c r="E132" s="50">
        <f>ROUND(E131*'БАЗА-2'!E132,4)</f>
        <v>165.96109999999999</v>
      </c>
      <c r="F132" s="49"/>
      <c r="G132" s="2"/>
    </row>
    <row r="133" spans="1:7" x14ac:dyDescent="0.25">
      <c r="A133" s="458" t="s">
        <v>329</v>
      </c>
      <c r="B133" s="459"/>
      <c r="C133" s="460"/>
      <c r="D133" s="12" t="s">
        <v>11</v>
      </c>
      <c r="E133" s="50">
        <f>ROUND((E12+E13)/E32,4)</f>
        <v>6.6500000000000004E-2</v>
      </c>
      <c r="F133" s="49"/>
      <c r="G133" s="2"/>
    </row>
    <row r="134" spans="1:7" x14ac:dyDescent="0.25">
      <c r="A134" s="477" t="s">
        <v>330</v>
      </c>
      <c r="B134" s="478"/>
      <c r="C134" s="479"/>
      <c r="D134" s="48" t="s">
        <v>51</v>
      </c>
      <c r="E134" s="50">
        <f>ROUND(E133*'БАЗА-2'!E134,4)</f>
        <v>399.5994</v>
      </c>
      <c r="F134" s="49"/>
      <c r="G134" s="2"/>
    </row>
    <row r="135" spans="1:7" x14ac:dyDescent="0.25">
      <c r="A135" s="458" t="s">
        <v>355</v>
      </c>
      <c r="B135" s="459"/>
      <c r="C135" s="460"/>
      <c r="D135" s="12" t="s">
        <v>11</v>
      </c>
      <c r="E135" s="50">
        <f>ROUND((E12+E13)/E33,4)</f>
        <v>4.4200000000000003E-2</v>
      </c>
      <c r="F135" s="49"/>
      <c r="G135" s="2"/>
    </row>
    <row r="136" spans="1:7" x14ac:dyDescent="0.25">
      <c r="A136" s="477" t="s">
        <v>332</v>
      </c>
      <c r="B136" s="478"/>
      <c r="C136" s="479"/>
      <c r="D136" s="48" t="s">
        <v>51</v>
      </c>
      <c r="E136" s="50">
        <f>ROUND(E135*'БАЗА-2'!E136,4)</f>
        <v>245.7474</v>
      </c>
      <c r="F136" s="49"/>
      <c r="G136" s="2"/>
    </row>
    <row r="137" spans="1:7" x14ac:dyDescent="0.25">
      <c r="A137" s="458" t="s">
        <v>110</v>
      </c>
      <c r="B137" s="459"/>
      <c r="C137" s="460"/>
      <c r="D137" s="12" t="s">
        <v>51</v>
      </c>
      <c r="E137" s="50">
        <f>ROUND(E128*'БАЗА-2'!E137,4)</f>
        <v>42.360799999999998</v>
      </c>
      <c r="F137" s="49"/>
      <c r="G137" s="2"/>
    </row>
    <row r="138" spans="1:7" x14ac:dyDescent="0.25">
      <c r="A138" s="458" t="s">
        <v>54</v>
      </c>
      <c r="B138" s="459"/>
      <c r="C138" s="460"/>
      <c r="D138" s="12" t="s">
        <v>51</v>
      </c>
      <c r="E138" s="50">
        <f>ROUND((E128+E137)*'БАЗА-2'!E138,4)</f>
        <v>214.34690000000001</v>
      </c>
      <c r="F138" s="49"/>
      <c r="G138" s="2"/>
    </row>
    <row r="139" spans="1:7" x14ac:dyDescent="0.25">
      <c r="A139" s="458" t="str">
        <f>'БАЗА-2'!A139:C139</f>
        <v>Зв - загальновиробничі витрати   47,90%     Н=(Оз*47,90/100)</v>
      </c>
      <c r="B139" s="459"/>
      <c r="C139" s="460"/>
      <c r="D139" s="12" t="s">
        <v>51</v>
      </c>
      <c r="E139" s="50">
        <f>ROUND(E128*'БАЗА-2'!E139,4)</f>
        <v>405.8098</v>
      </c>
      <c r="F139" s="49"/>
      <c r="G139" s="2"/>
    </row>
    <row r="140" spans="1:7" x14ac:dyDescent="0.25">
      <c r="A140" s="458" t="s">
        <v>56</v>
      </c>
      <c r="B140" s="459"/>
      <c r="C140" s="460"/>
      <c r="D140" s="12" t="s">
        <v>51</v>
      </c>
      <c r="E140" s="50">
        <f>E128*'БАЗА-2'!E140</f>
        <v>33.013133735537998</v>
      </c>
      <c r="F140" s="49"/>
      <c r="G140" s="2"/>
    </row>
    <row r="141" spans="1:7" x14ac:dyDescent="0.25">
      <c r="A141" s="458" t="s">
        <v>111</v>
      </c>
      <c r="B141" s="459"/>
      <c r="C141" s="460"/>
      <c r="D141" s="12" t="s">
        <v>51</v>
      </c>
      <c r="E141" s="50">
        <f>E128*E142</f>
        <v>697.32269680259992</v>
      </c>
      <c r="F141" s="49"/>
      <c r="G141" s="2"/>
    </row>
    <row r="142" spans="1:7" x14ac:dyDescent="0.25">
      <c r="A142" s="458" t="s">
        <v>58</v>
      </c>
      <c r="B142" s="459"/>
      <c r="C142" s="460"/>
      <c r="D142" s="12" t="s">
        <v>59</v>
      </c>
      <c r="E142" s="33">
        <f>'БАЗА-2'!E142</f>
        <v>0.74824599999999997</v>
      </c>
      <c r="F142" s="49"/>
      <c r="G142" s="2"/>
    </row>
    <row r="143" spans="1:7" x14ac:dyDescent="0.25">
      <c r="A143" s="458" t="s">
        <v>60</v>
      </c>
      <c r="B143" s="459"/>
      <c r="C143" s="460"/>
      <c r="D143" s="12" t="s">
        <v>51</v>
      </c>
      <c r="E143" s="33">
        <f>E128+SUM(E137:E141)</f>
        <v>2324.7964305381379</v>
      </c>
      <c r="F143" s="49"/>
      <c r="G143" s="2"/>
    </row>
    <row r="144" spans="1:7" x14ac:dyDescent="0.25">
      <c r="A144" s="458" t="str">
        <f>'БАЗА-2'!A144:C144</f>
        <v>Н - накладні витрати  26,82 %</v>
      </c>
      <c r="B144" s="459"/>
      <c r="C144" s="460"/>
      <c r="D144" s="12" t="s">
        <v>51</v>
      </c>
      <c r="E144" s="33">
        <f>E143*'БАЗА-2'!E144</f>
        <v>623.51040267032852</v>
      </c>
      <c r="F144" s="49"/>
      <c r="G144" s="2"/>
    </row>
    <row r="145" spans="1:7" x14ac:dyDescent="0.25">
      <c r="A145" s="458" t="s">
        <v>81</v>
      </c>
      <c r="B145" s="459"/>
      <c r="C145" s="460"/>
      <c r="D145" s="12" t="s">
        <v>63</v>
      </c>
      <c r="E145" s="49"/>
      <c r="F145" s="44">
        <f>ROUND(F127*1.05*1.2,3)</f>
        <v>0.90200000000000002</v>
      </c>
      <c r="G145" s="2"/>
    </row>
    <row r="146" spans="1:7" x14ac:dyDescent="0.25">
      <c r="A146" s="36"/>
      <c r="B146" s="36"/>
      <c r="C146" s="36"/>
      <c r="D146" s="22"/>
      <c r="E146" s="51"/>
      <c r="F146" s="52"/>
      <c r="G146" s="2"/>
    </row>
    <row r="147" spans="1:7" ht="15.75" x14ac:dyDescent="0.25">
      <c r="A147" s="26" t="s">
        <v>112</v>
      </c>
      <c r="B147" s="481" t="s">
        <v>113</v>
      </c>
      <c r="C147" s="481"/>
      <c r="D147" s="481"/>
      <c r="E147" s="481"/>
      <c r="F147" s="52"/>
      <c r="G147" s="2"/>
    </row>
    <row r="148" spans="1:7" ht="25.5" customHeight="1" x14ac:dyDescent="0.25">
      <c r="A148" s="454" t="s">
        <v>48</v>
      </c>
      <c r="B148" s="454"/>
      <c r="C148" s="454"/>
      <c r="D148" s="13" t="s">
        <v>7</v>
      </c>
      <c r="E148" s="29" t="s">
        <v>8</v>
      </c>
      <c r="F148" s="30" t="s">
        <v>49</v>
      </c>
      <c r="G148" s="2"/>
    </row>
    <row r="149" spans="1:7" x14ac:dyDescent="0.25">
      <c r="A149" s="467" t="s">
        <v>114</v>
      </c>
      <c r="B149" s="468"/>
      <c r="C149" s="469"/>
      <c r="D149" s="29" t="s">
        <v>51</v>
      </c>
      <c r="E149" s="31">
        <f>ROUND((E158+E159)+(E160*E161),4)</f>
        <v>537.55319999999995</v>
      </c>
      <c r="F149" s="32">
        <f>ROUND(E149/E13,3)</f>
        <v>0.14499999999999999</v>
      </c>
      <c r="G149" s="2"/>
    </row>
    <row r="150" spans="1:7" x14ac:dyDescent="0.25">
      <c r="A150" s="458" t="s">
        <v>333</v>
      </c>
      <c r="B150" s="459"/>
      <c r="C150" s="460"/>
      <c r="D150" s="12" t="s">
        <v>11</v>
      </c>
      <c r="E150" s="33">
        <f>ROUND(E21/E35*'БАЗА-2'!E150,4)</f>
        <v>2.23E-2</v>
      </c>
      <c r="F150" s="14"/>
      <c r="G150" s="2"/>
    </row>
    <row r="151" spans="1:7" x14ac:dyDescent="0.25">
      <c r="A151" s="458" t="s">
        <v>334</v>
      </c>
      <c r="B151" s="459"/>
      <c r="C151" s="460"/>
      <c r="D151" s="12" t="s">
        <v>51</v>
      </c>
      <c r="E151" s="33">
        <f>ROUND(E150*'БАЗА-2'!E151,4)</f>
        <v>124.4457</v>
      </c>
      <c r="F151" s="14"/>
      <c r="G151" s="2"/>
    </row>
    <row r="152" spans="1:7" x14ac:dyDescent="0.25">
      <c r="A152" s="458" t="s">
        <v>53</v>
      </c>
      <c r="B152" s="459"/>
      <c r="C152" s="460"/>
      <c r="D152" s="12" t="s">
        <v>51</v>
      </c>
      <c r="E152" s="33">
        <f>E151/1.1*0.05</f>
        <v>5.656622727272727</v>
      </c>
      <c r="F152" s="14"/>
      <c r="G152" s="2"/>
    </row>
    <row r="153" spans="1:7" x14ac:dyDescent="0.25">
      <c r="A153" s="458" t="s">
        <v>54</v>
      </c>
      <c r="B153" s="459"/>
      <c r="C153" s="460"/>
      <c r="D153" s="12" t="s">
        <v>51</v>
      </c>
      <c r="E153" s="33">
        <f>ROUND((E151+E152)*'БАЗА-2'!E153,4)</f>
        <v>28.622499999999999</v>
      </c>
      <c r="F153" s="34"/>
      <c r="G153" s="2"/>
    </row>
    <row r="154" spans="1:7" x14ac:dyDescent="0.25">
      <c r="A154" s="458" t="str">
        <f>'БАЗА-2'!A139:C139</f>
        <v>Зв - загальновиробничі витрати   47,90%     Н=(Оз*47,90/100)</v>
      </c>
      <c r="B154" s="459"/>
      <c r="C154" s="460"/>
      <c r="D154" s="12" t="s">
        <v>51</v>
      </c>
      <c r="E154" s="33">
        <f>ROUND(E151*'БАЗА-2'!E154,4)</f>
        <v>54.188400000000001</v>
      </c>
      <c r="F154" s="12"/>
      <c r="G154" s="2"/>
    </row>
    <row r="155" spans="1:7" x14ac:dyDescent="0.25">
      <c r="A155" s="458" t="s">
        <v>56</v>
      </c>
      <c r="B155" s="459"/>
      <c r="C155" s="460"/>
      <c r="D155" s="35" t="s">
        <v>51</v>
      </c>
      <c r="E155" s="33">
        <f>E151*'БАЗА-2'!E155</f>
        <v>4.4083420765740007</v>
      </c>
      <c r="F155" s="12"/>
      <c r="G155" s="2"/>
    </row>
    <row r="156" spans="1:7" x14ac:dyDescent="0.25">
      <c r="A156" s="458" t="s">
        <v>57</v>
      </c>
      <c r="B156" s="459"/>
      <c r="C156" s="460"/>
      <c r="D156" s="12" t="s">
        <v>51</v>
      </c>
      <c r="E156" s="33">
        <f>E151*E157</f>
        <v>3.5057598147000002</v>
      </c>
      <c r="F156" s="12"/>
      <c r="G156" s="2"/>
    </row>
    <row r="157" spans="1:7" x14ac:dyDescent="0.25">
      <c r="A157" s="458" t="s">
        <v>58</v>
      </c>
      <c r="B157" s="459"/>
      <c r="C157" s="460"/>
      <c r="D157" s="12" t="s">
        <v>59</v>
      </c>
      <c r="E157" s="33">
        <f>'БАЗА-2'!E157</f>
        <v>2.8171000000000002E-2</v>
      </c>
      <c r="F157" s="12"/>
      <c r="G157" s="2"/>
    </row>
    <row r="158" spans="1:7" x14ac:dyDescent="0.25">
      <c r="A158" s="458" t="s">
        <v>60</v>
      </c>
      <c r="B158" s="459"/>
      <c r="C158" s="460"/>
      <c r="D158" s="35" t="s">
        <v>51</v>
      </c>
      <c r="E158" s="33">
        <f>SUM(E151:E156)</f>
        <v>220.82732461854675</v>
      </c>
      <c r="F158" s="12"/>
      <c r="G158" s="2"/>
    </row>
    <row r="159" spans="1:7" x14ac:dyDescent="0.25">
      <c r="A159" s="458" t="str">
        <f>'БАЗА-2'!A144:C144</f>
        <v>Н - накладні витрати  26,82 %</v>
      </c>
      <c r="B159" s="459"/>
      <c r="C159" s="460"/>
      <c r="D159" s="35" t="s">
        <v>51</v>
      </c>
      <c r="E159" s="33">
        <f>E158*'БАЗА-2'!E159</f>
        <v>59.225888462694236</v>
      </c>
      <c r="F159" s="12"/>
      <c r="G159" s="2"/>
    </row>
    <row r="160" spans="1:7" x14ac:dyDescent="0.25">
      <c r="A160" s="53" t="s">
        <v>117</v>
      </c>
      <c r="B160" s="54"/>
      <c r="C160" s="55"/>
      <c r="D160" s="12" t="s">
        <v>51</v>
      </c>
      <c r="E160" s="43">
        <f>'БАЗА-2'!E160</f>
        <v>1.25</v>
      </c>
      <c r="F160" s="12"/>
      <c r="G160" s="2"/>
    </row>
    <row r="161" spans="1:7" x14ac:dyDescent="0.25">
      <c r="A161" s="458" t="s">
        <v>118</v>
      </c>
      <c r="B161" s="459"/>
      <c r="C161" s="460"/>
      <c r="D161" s="12" t="s">
        <v>13</v>
      </c>
      <c r="E161" s="33">
        <f>E21</f>
        <v>206</v>
      </c>
      <c r="F161" s="12"/>
      <c r="G161" s="2"/>
    </row>
    <row r="162" spans="1:7" x14ac:dyDescent="0.25">
      <c r="A162" s="458" t="s">
        <v>62</v>
      </c>
      <c r="B162" s="459"/>
      <c r="C162" s="460"/>
      <c r="D162" s="12" t="s">
        <v>63</v>
      </c>
      <c r="E162" s="33"/>
      <c r="F162" s="29">
        <f>ROUND(F149*1.05*1.2,3)</f>
        <v>0.183</v>
      </c>
      <c r="G162" s="2"/>
    </row>
    <row r="163" spans="1:7" x14ac:dyDescent="0.25">
      <c r="A163" s="36"/>
      <c r="B163" s="36"/>
      <c r="C163" s="36"/>
      <c r="D163" s="22"/>
      <c r="E163" s="51"/>
      <c r="F163" s="52"/>
      <c r="G163" s="2"/>
    </row>
    <row r="164" spans="1:7" ht="15.75" customHeight="1" x14ac:dyDescent="0.25">
      <c r="A164" s="58" t="s">
        <v>119</v>
      </c>
      <c r="B164" s="483" t="s">
        <v>121</v>
      </c>
      <c r="C164" s="483"/>
      <c r="D164" s="483"/>
      <c r="E164" s="483"/>
      <c r="F164" s="59"/>
    </row>
    <row r="165" spans="1:7" ht="25.5" x14ac:dyDescent="0.25">
      <c r="A165" s="484" t="s">
        <v>48</v>
      </c>
      <c r="B165" s="485"/>
      <c r="C165" s="486"/>
      <c r="D165" s="60" t="s">
        <v>7</v>
      </c>
      <c r="E165" s="61" t="s">
        <v>8</v>
      </c>
      <c r="F165" s="62" t="s">
        <v>66</v>
      </c>
    </row>
    <row r="166" spans="1:7" x14ac:dyDescent="0.25">
      <c r="A166" s="467" t="s">
        <v>122</v>
      </c>
      <c r="B166" s="468"/>
      <c r="C166" s="487"/>
      <c r="D166" s="61" t="s">
        <v>51</v>
      </c>
      <c r="E166" s="63">
        <f>E178+E179</f>
        <v>1026.3096934492028</v>
      </c>
      <c r="F166" s="64">
        <f>E166/(E12+E13)</f>
        <v>0.24911034089400297</v>
      </c>
    </row>
    <row r="167" spans="1:7" x14ac:dyDescent="0.25">
      <c r="A167" s="455" t="s">
        <v>123</v>
      </c>
      <c r="B167" s="456"/>
      <c r="C167" s="488"/>
      <c r="D167" s="61"/>
      <c r="E167" s="63">
        <f>E169+E171</f>
        <v>332.97140000000002</v>
      </c>
      <c r="F167" s="64"/>
    </row>
    <row r="168" spans="1:7" x14ac:dyDescent="0.25">
      <c r="A168" s="458" t="s">
        <v>124</v>
      </c>
      <c r="B168" s="459"/>
      <c r="C168" s="482"/>
      <c r="D168" s="66" t="s">
        <v>11</v>
      </c>
      <c r="E168" s="67">
        <f>(E12+E13)*'БАЗА-2'!E168</f>
        <v>3.6790706999999992E-2</v>
      </c>
      <c r="F168" s="68"/>
    </row>
    <row r="169" spans="1:7" x14ac:dyDescent="0.25">
      <c r="A169" s="458" t="s">
        <v>336</v>
      </c>
      <c r="B169" s="459"/>
      <c r="C169" s="482"/>
      <c r="D169" s="66" t="s">
        <v>51</v>
      </c>
      <c r="E169" s="67">
        <f>ROUND(E168*'БАЗА-2'!E169,4)</f>
        <v>229.56280000000001</v>
      </c>
      <c r="F169" s="68"/>
    </row>
    <row r="170" spans="1:7" x14ac:dyDescent="0.25">
      <c r="A170" s="458" t="s">
        <v>337</v>
      </c>
      <c r="B170" s="459"/>
      <c r="C170" s="482"/>
      <c r="D170" s="66" t="s">
        <v>11</v>
      </c>
      <c r="E170" s="67">
        <f>(E12+E13)*'БАЗА-2'!E170</f>
        <v>1.8539549999999998E-2</v>
      </c>
      <c r="F170" s="66"/>
    </row>
    <row r="171" spans="1:7" x14ac:dyDescent="0.25">
      <c r="A171" s="458" t="s">
        <v>338</v>
      </c>
      <c r="B171" s="459"/>
      <c r="C171" s="482"/>
      <c r="D171" s="66" t="s">
        <v>51</v>
      </c>
      <c r="E171" s="67">
        <f>ROUND(E170*'БАЗА-2'!E171,4)</f>
        <v>103.40860000000001</v>
      </c>
      <c r="F171" s="66"/>
    </row>
    <row r="172" spans="1:7" x14ac:dyDescent="0.25">
      <c r="A172" s="458" t="s">
        <v>53</v>
      </c>
      <c r="B172" s="459"/>
      <c r="C172" s="482"/>
      <c r="D172" s="66" t="s">
        <v>51</v>
      </c>
      <c r="E172" s="67">
        <f>E167*0.05</f>
        <v>16.648570000000003</v>
      </c>
      <c r="F172" s="66"/>
    </row>
    <row r="173" spans="1:7" x14ac:dyDescent="0.25">
      <c r="A173" s="458" t="s">
        <v>54</v>
      </c>
      <c r="B173" s="459"/>
      <c r="C173" s="482"/>
      <c r="D173" s="66" t="s">
        <v>51</v>
      </c>
      <c r="E173" s="67">
        <f>(E167+E172)*'БАЗА-2'!E173</f>
        <v>76.916393400000004</v>
      </c>
      <c r="F173" s="66"/>
    </row>
    <row r="174" spans="1:7" x14ac:dyDescent="0.25">
      <c r="A174" s="458" t="str">
        <f>'БАЗА-2'!A174:C174</f>
        <v>Зв - загальновиробничі витрати   47,90%     Н=(Оз*47,90/100)</v>
      </c>
      <c r="B174" s="459"/>
      <c r="C174" s="482"/>
      <c r="D174" s="66" t="s">
        <v>51</v>
      </c>
      <c r="E174" s="67">
        <f>E167*'БАЗА-2'!E174</f>
        <v>144.98824730635602</v>
      </c>
      <c r="F174" s="66"/>
    </row>
    <row r="175" spans="1:7" x14ac:dyDescent="0.25">
      <c r="A175" s="458" t="s">
        <v>56</v>
      </c>
      <c r="B175" s="459"/>
      <c r="C175" s="482"/>
      <c r="D175" s="66" t="s">
        <v>51</v>
      </c>
      <c r="E175" s="67">
        <f>(E169+E171)*'БАЗА-2'!E175</f>
        <v>11.7935140166</v>
      </c>
      <c r="F175" s="66"/>
    </row>
    <row r="176" spans="1:7" x14ac:dyDescent="0.25">
      <c r="A176" s="458" t="s">
        <v>57</v>
      </c>
      <c r="B176" s="459"/>
      <c r="C176" s="482"/>
      <c r="D176" s="66" t="s">
        <v>51</v>
      </c>
      <c r="E176" s="67">
        <f>E167*E177</f>
        <v>225.9467336978</v>
      </c>
      <c r="F176" s="66"/>
    </row>
    <row r="177" spans="1:9" x14ac:dyDescent="0.25">
      <c r="A177" s="458" t="s">
        <v>58</v>
      </c>
      <c r="B177" s="459"/>
      <c r="C177" s="482"/>
      <c r="D177" s="66" t="s">
        <v>59</v>
      </c>
      <c r="E177" s="67">
        <f>'БАЗА-2'!E177</f>
        <v>0.67857699999999999</v>
      </c>
      <c r="F177" s="66"/>
    </row>
    <row r="178" spans="1:9" x14ac:dyDescent="0.25">
      <c r="A178" s="458" t="s">
        <v>60</v>
      </c>
      <c r="B178" s="459"/>
      <c r="C178" s="482"/>
      <c r="D178" s="66" t="s">
        <v>51</v>
      </c>
      <c r="E178" s="67">
        <f>E167+SUM(E172:E176)</f>
        <v>809.26485842075601</v>
      </c>
      <c r="F178" s="66"/>
    </row>
    <row r="179" spans="1:9" x14ac:dyDescent="0.25">
      <c r="A179" s="458" t="str">
        <f>'БАЗА-2'!A179:C179</f>
        <v>Н - накладні витрати  26,82 %</v>
      </c>
      <c r="B179" s="459"/>
      <c r="C179" s="482"/>
      <c r="D179" s="66" t="s">
        <v>51</v>
      </c>
      <c r="E179" s="67">
        <f>E178*'БАЗА-2'!E179</f>
        <v>217.04483502844676</v>
      </c>
      <c r="F179" s="66"/>
    </row>
    <row r="180" spans="1:9" x14ac:dyDescent="0.25">
      <c r="A180" s="458" t="s">
        <v>81</v>
      </c>
      <c r="B180" s="459"/>
      <c r="C180" s="482"/>
      <c r="D180" s="66" t="s">
        <v>63</v>
      </c>
      <c r="E180" s="67"/>
      <c r="F180" s="61">
        <f>ROUND(F166*1.05*1.2,3)</f>
        <v>0.314</v>
      </c>
    </row>
    <row r="181" spans="1:9" x14ac:dyDescent="0.25">
      <c r="A181" s="36"/>
      <c r="B181" s="36"/>
      <c r="C181" s="36"/>
      <c r="D181" s="22"/>
      <c r="E181" s="56"/>
      <c r="F181" s="57"/>
    </row>
    <row r="182" spans="1:9" s="8" customFormat="1" ht="15.75" x14ac:dyDescent="0.25">
      <c r="A182" s="93" t="s">
        <v>120</v>
      </c>
      <c r="B182" s="502" t="s">
        <v>339</v>
      </c>
      <c r="C182" s="502"/>
      <c r="D182" s="502"/>
      <c r="E182" s="502"/>
      <c r="F182" s="502"/>
      <c r="H182" s="2"/>
      <c r="I182" s="2"/>
    </row>
    <row r="183" spans="1:9" s="8" customFormat="1" ht="25.5" x14ac:dyDescent="0.25">
      <c r="A183" s="454" t="s">
        <v>303</v>
      </c>
      <c r="B183" s="454"/>
      <c r="C183" s="454"/>
      <c r="D183" s="13" t="s">
        <v>7</v>
      </c>
      <c r="E183" s="29" t="s">
        <v>8</v>
      </c>
      <c r="F183" s="30" t="s">
        <v>49</v>
      </c>
      <c r="H183" s="2"/>
      <c r="I183" s="2"/>
    </row>
    <row r="184" spans="1:9" s="8" customFormat="1" x14ac:dyDescent="0.25">
      <c r="A184" s="489" t="s">
        <v>340</v>
      </c>
      <c r="B184" s="490"/>
      <c r="C184" s="491"/>
      <c r="D184" s="29" t="s">
        <v>51</v>
      </c>
      <c r="E184" s="47">
        <f>E185*E186</f>
        <v>5366.2650800000001</v>
      </c>
      <c r="F184" s="32">
        <f>ROUND(E184/E25,3)</f>
        <v>1.5649999999999999</v>
      </c>
      <c r="H184" s="2"/>
      <c r="I184" s="2"/>
    </row>
    <row r="185" spans="1:9" s="8" customFormat="1" ht="24" customHeight="1" x14ac:dyDescent="0.25">
      <c r="A185" s="531" t="s">
        <v>359</v>
      </c>
      <c r="B185" s="532"/>
      <c r="C185" s="533"/>
      <c r="D185" s="12" t="s">
        <v>51</v>
      </c>
      <c r="E185" s="97">
        <f>'БАЗА-2'!E185</f>
        <v>1.5646</v>
      </c>
      <c r="F185" s="34"/>
      <c r="H185" s="2"/>
      <c r="I185" s="2"/>
    </row>
    <row r="186" spans="1:9" s="8" customFormat="1" x14ac:dyDescent="0.25">
      <c r="A186" s="508" t="s">
        <v>360</v>
      </c>
      <c r="B186" s="509"/>
      <c r="C186" s="510"/>
      <c r="D186" s="12" t="s">
        <v>304</v>
      </c>
      <c r="E186" s="49">
        <f>E25</f>
        <v>3429.8</v>
      </c>
      <c r="F186" s="34"/>
      <c r="H186" s="2"/>
      <c r="I186" s="2"/>
    </row>
    <row r="187" spans="1:9" s="8" customFormat="1" ht="15" customHeight="1" x14ac:dyDescent="0.25">
      <c r="A187" s="498" t="s">
        <v>62</v>
      </c>
      <c r="B187" s="499"/>
      <c r="C187" s="500"/>
      <c r="D187" s="12" t="s">
        <v>51</v>
      </c>
      <c r="E187" s="34"/>
      <c r="F187" s="32">
        <f>ROUND(F184*1.05*1.2,3)</f>
        <v>1.972</v>
      </c>
      <c r="H187" s="2"/>
      <c r="I187" s="2"/>
    </row>
    <row r="188" spans="1:9" s="8" customFormat="1" x14ac:dyDescent="0.25">
      <c r="A188" s="94"/>
      <c r="B188" s="94"/>
      <c r="C188" s="94"/>
      <c r="D188" s="81"/>
      <c r="E188" s="81"/>
      <c r="F188" s="87"/>
      <c r="H188" s="2"/>
      <c r="I188" s="2"/>
    </row>
    <row r="189" spans="1:9" s="8" customFormat="1" ht="15.75" x14ac:dyDescent="0.25">
      <c r="A189" s="95" t="s">
        <v>305</v>
      </c>
      <c r="B189" s="501" t="s">
        <v>343</v>
      </c>
      <c r="C189" s="501"/>
      <c r="D189" s="501"/>
      <c r="E189" s="501"/>
      <c r="F189" s="501"/>
      <c r="H189" s="2"/>
      <c r="I189" s="2"/>
    </row>
    <row r="190" spans="1:9" s="8" customFormat="1" ht="25.5" x14ac:dyDescent="0.25">
      <c r="A190" s="454" t="s">
        <v>303</v>
      </c>
      <c r="B190" s="454"/>
      <c r="C190" s="454"/>
      <c r="D190" s="13" t="s">
        <v>7</v>
      </c>
      <c r="E190" s="29" t="s">
        <v>8</v>
      </c>
      <c r="F190" s="30" t="s">
        <v>49</v>
      </c>
      <c r="H190" s="2"/>
      <c r="I190" s="2"/>
    </row>
    <row r="191" spans="1:9" s="8" customFormat="1" x14ac:dyDescent="0.25">
      <c r="A191" s="503" t="s">
        <v>306</v>
      </c>
      <c r="B191" s="503"/>
      <c r="C191" s="503"/>
      <c r="D191" s="46" t="s">
        <v>51</v>
      </c>
      <c r="E191" s="47">
        <f>E192*E193</f>
        <v>1250.26091</v>
      </c>
      <c r="F191" s="32">
        <f>ROUND(E191/E25,3)</f>
        <v>0.36499999999999999</v>
      </c>
      <c r="H191" s="2"/>
      <c r="I191" s="2"/>
    </row>
    <row r="192" spans="1:9" s="8" customFormat="1" x14ac:dyDescent="0.25">
      <c r="A192" s="536" t="s">
        <v>361</v>
      </c>
      <c r="B192" s="536"/>
      <c r="C192" s="536"/>
      <c r="D192" s="12" t="s">
        <v>90</v>
      </c>
      <c r="E192" s="49">
        <f>E26</f>
        <v>577</v>
      </c>
      <c r="F192" s="34"/>
      <c r="H192" s="2"/>
      <c r="I192" s="2"/>
    </row>
    <row r="193" spans="1:9" s="8" customFormat="1" x14ac:dyDescent="0.25">
      <c r="A193" s="536" t="s">
        <v>362</v>
      </c>
      <c r="B193" s="536"/>
      <c r="C193" s="536"/>
      <c r="D193" s="12" t="s">
        <v>51</v>
      </c>
      <c r="E193" s="43">
        <f>'БАЗА-2'!E193</f>
        <v>2.16683</v>
      </c>
      <c r="F193" s="34"/>
      <c r="H193" s="2"/>
      <c r="I193" s="2"/>
    </row>
    <row r="194" spans="1:9" s="8" customFormat="1" x14ac:dyDescent="0.25">
      <c r="A194" s="508" t="s">
        <v>363</v>
      </c>
      <c r="B194" s="509"/>
      <c r="C194" s="510"/>
      <c r="D194" s="12" t="s">
        <v>304</v>
      </c>
      <c r="E194" s="49">
        <f>E25</f>
        <v>3429.8</v>
      </c>
      <c r="F194" s="34"/>
      <c r="H194" s="2"/>
      <c r="I194" s="2"/>
    </row>
    <row r="195" spans="1:9" s="8" customFormat="1" ht="15" customHeight="1" x14ac:dyDescent="0.25">
      <c r="A195" s="508" t="s">
        <v>62</v>
      </c>
      <c r="B195" s="509"/>
      <c r="C195" s="510"/>
      <c r="D195" s="12" t="s">
        <v>51</v>
      </c>
      <c r="E195" s="34"/>
      <c r="F195" s="32">
        <f>ROUND(F191*1.05*1.2,3)</f>
        <v>0.46</v>
      </c>
      <c r="H195" s="2"/>
      <c r="I195" s="2"/>
    </row>
    <row r="196" spans="1:9" s="8" customFormat="1" x14ac:dyDescent="0.25">
      <c r="A196" s="2"/>
      <c r="B196" s="2"/>
      <c r="C196" s="2"/>
      <c r="D196" s="2"/>
      <c r="E196" s="2"/>
      <c r="F196" s="2"/>
      <c r="H196" s="2"/>
      <c r="I196" s="2"/>
    </row>
    <row r="197" spans="1:9" s="8" customFormat="1" ht="15.75" x14ac:dyDescent="0.25">
      <c r="A197" s="93" t="s">
        <v>308</v>
      </c>
      <c r="B197" s="96" t="s">
        <v>346</v>
      </c>
      <c r="C197" s="86"/>
      <c r="D197" s="22"/>
      <c r="E197" s="52"/>
      <c r="F197" s="87"/>
      <c r="H197" s="2"/>
      <c r="I197" s="2"/>
    </row>
    <row r="198" spans="1:9" s="8" customFormat="1" ht="25.5" x14ac:dyDescent="0.25">
      <c r="A198" s="454" t="s">
        <v>303</v>
      </c>
      <c r="B198" s="454"/>
      <c r="C198" s="454"/>
      <c r="D198" s="13" t="s">
        <v>7</v>
      </c>
      <c r="E198" s="29" t="s">
        <v>8</v>
      </c>
      <c r="F198" s="30" t="s">
        <v>49</v>
      </c>
      <c r="H198" s="2"/>
      <c r="I198" s="2"/>
    </row>
    <row r="199" spans="1:9" s="8" customFormat="1" x14ac:dyDescent="0.25">
      <c r="A199" s="503" t="s">
        <v>364</v>
      </c>
      <c r="B199" s="503"/>
      <c r="C199" s="503"/>
      <c r="D199" s="29" t="s">
        <v>51</v>
      </c>
      <c r="E199" s="47">
        <f>E209+E210</f>
        <v>2952.7515569368038</v>
      </c>
      <c r="F199" s="32">
        <f>ROUND(E199/E13,3)</f>
        <v>0.79700000000000004</v>
      </c>
      <c r="H199" s="2"/>
      <c r="I199" s="2"/>
    </row>
    <row r="200" spans="1:9" s="8" customFormat="1" x14ac:dyDescent="0.25">
      <c r="A200" s="535" t="s">
        <v>365</v>
      </c>
      <c r="B200" s="446"/>
      <c r="C200" s="446"/>
      <c r="D200" s="12" t="s">
        <v>11</v>
      </c>
      <c r="E200" s="49">
        <f>ROUND(E27/E37,4)</f>
        <v>0.32600000000000001</v>
      </c>
      <c r="F200" s="34"/>
      <c r="H200" s="2"/>
      <c r="I200" s="2"/>
    </row>
    <row r="201" spans="1:9" s="8" customFormat="1" x14ac:dyDescent="0.25">
      <c r="A201" s="504" t="s">
        <v>356</v>
      </c>
      <c r="B201" s="505"/>
      <c r="C201" s="506"/>
      <c r="D201" s="12" t="s">
        <v>51</v>
      </c>
      <c r="E201" s="49">
        <f>ROUND(E200*'БАЗА-2'!E201,4)</f>
        <v>1276.8408999999999</v>
      </c>
      <c r="F201" s="34"/>
      <c r="H201" s="2"/>
      <c r="I201" s="2"/>
    </row>
    <row r="202" spans="1:9" s="8" customFormat="1" x14ac:dyDescent="0.25">
      <c r="A202" s="458" t="s">
        <v>53</v>
      </c>
      <c r="B202" s="459"/>
      <c r="C202" s="460"/>
      <c r="D202" s="12" t="s">
        <v>51</v>
      </c>
      <c r="E202" s="49">
        <f>E201/1.1*0.05</f>
        <v>58.038222727272718</v>
      </c>
      <c r="F202" s="34"/>
      <c r="H202" s="2"/>
      <c r="I202" s="2"/>
    </row>
    <row r="203" spans="1:9" s="8" customFormat="1" x14ac:dyDescent="0.25">
      <c r="A203" s="458" t="s">
        <v>54</v>
      </c>
      <c r="B203" s="459"/>
      <c r="C203" s="460"/>
      <c r="D203" s="12" t="s">
        <v>51</v>
      </c>
      <c r="E203" s="49">
        <f>(E201+E202)*'БАЗА-2'!E203</f>
        <v>293.673407</v>
      </c>
      <c r="F203" s="34"/>
      <c r="H203" s="2"/>
      <c r="I203" s="2"/>
    </row>
    <row r="204" spans="1:9" s="8" customFormat="1" x14ac:dyDescent="0.25">
      <c r="A204" s="511" t="str">
        <f>'БАЗА-2'!A204:C204</f>
        <v>Зв - загальновиробничі витрати   47,90%     Н=(Оз*47,90/100)</v>
      </c>
      <c r="B204" s="512"/>
      <c r="C204" s="518"/>
      <c r="D204" s="12" t="s">
        <v>51</v>
      </c>
      <c r="E204" s="49">
        <f>E201*'БАЗА-2'!E204</f>
        <v>555.99666706638993</v>
      </c>
      <c r="F204" s="34"/>
      <c r="H204" s="2"/>
      <c r="I204" s="2"/>
    </row>
    <row r="205" spans="1:9" s="8" customFormat="1" x14ac:dyDescent="0.25">
      <c r="A205" s="458" t="s">
        <v>56</v>
      </c>
      <c r="B205" s="459"/>
      <c r="C205" s="460"/>
      <c r="D205" s="12" t="s">
        <v>51</v>
      </c>
      <c r="E205" s="49">
        <f>E201*'БАЗА-2'!E205</f>
        <v>45.23093972569</v>
      </c>
      <c r="F205" s="34"/>
      <c r="H205" s="2"/>
      <c r="I205" s="2"/>
    </row>
    <row r="206" spans="1:9" s="8" customFormat="1" x14ac:dyDescent="0.25">
      <c r="A206" s="458" t="s">
        <v>57</v>
      </c>
      <c r="B206" s="459"/>
      <c r="C206" s="460"/>
      <c r="D206" s="12" t="s">
        <v>51</v>
      </c>
      <c r="E206" s="49">
        <f>E201*E207</f>
        <v>98.521043844000005</v>
      </c>
      <c r="F206" s="34"/>
      <c r="H206" s="2"/>
      <c r="I206" s="2"/>
    </row>
    <row r="207" spans="1:9" s="8" customFormat="1" x14ac:dyDescent="0.25">
      <c r="A207" s="458" t="s">
        <v>58</v>
      </c>
      <c r="B207" s="459"/>
      <c r="C207" s="482"/>
      <c r="D207" s="84" t="s">
        <v>59</v>
      </c>
      <c r="E207" s="49">
        <f>'БАЗА-2'!E207</f>
        <v>7.7160000000000006E-2</v>
      </c>
      <c r="F207" s="34"/>
      <c r="H207" s="2"/>
      <c r="I207" s="2"/>
    </row>
    <row r="208" spans="1:9" x14ac:dyDescent="0.25">
      <c r="A208" s="504" t="s">
        <v>309</v>
      </c>
      <c r="B208" s="505"/>
      <c r="C208" s="519"/>
      <c r="D208" s="84" t="s">
        <v>304</v>
      </c>
      <c r="E208" s="49">
        <f>E13</f>
        <v>3706.4</v>
      </c>
      <c r="F208" s="34"/>
    </row>
    <row r="209" spans="1:9" x14ac:dyDescent="0.25">
      <c r="A209" s="458" t="s">
        <v>60</v>
      </c>
      <c r="B209" s="459"/>
      <c r="C209" s="482"/>
      <c r="D209" s="85" t="s">
        <v>51</v>
      </c>
      <c r="E209" s="49">
        <f>SUM(E201:E206)</f>
        <v>2328.3011803633526</v>
      </c>
      <c r="F209" s="34"/>
    </row>
    <row r="210" spans="1:9" x14ac:dyDescent="0.25">
      <c r="A210" s="511" t="str">
        <f>'БАЗА-2'!A210:C210</f>
        <v>Н - накладні витрати  26,82 %</v>
      </c>
      <c r="B210" s="512"/>
      <c r="C210" s="513"/>
      <c r="D210" s="85" t="s">
        <v>51</v>
      </c>
      <c r="E210" s="49">
        <f>E209*'БАЗА-2'!E210</f>
        <v>624.45037657345119</v>
      </c>
      <c r="F210" s="34"/>
    </row>
    <row r="211" spans="1:9" ht="12" customHeight="1" x14ac:dyDescent="0.25">
      <c r="A211" s="508" t="s">
        <v>62</v>
      </c>
      <c r="B211" s="509"/>
      <c r="C211" s="510"/>
      <c r="D211" s="85" t="s">
        <v>51</v>
      </c>
      <c r="E211" s="47"/>
      <c r="F211" s="44">
        <f>ROUND(F199*1.05*1.2,3)</f>
        <v>1.004</v>
      </c>
    </row>
    <row r="212" spans="1:9" s="79" customFormat="1" ht="12" customHeight="1" x14ac:dyDescent="0.2"/>
    <row r="213" spans="1:9" s="79" customFormat="1" ht="12" customHeight="1" x14ac:dyDescent="0.2"/>
    <row r="214" spans="1:9" ht="15.75" x14ac:dyDescent="0.25">
      <c r="B214" s="7" t="s">
        <v>128</v>
      </c>
      <c r="C214" s="69"/>
      <c r="D214" s="69"/>
      <c r="E214" s="69"/>
      <c r="I214" s="71"/>
    </row>
    <row r="215" spans="1:9" ht="26.25" x14ac:dyDescent="0.25">
      <c r="B215" s="514" t="s">
        <v>129</v>
      </c>
      <c r="C215" s="514"/>
      <c r="D215" s="514"/>
      <c r="E215" s="70" t="s">
        <v>130</v>
      </c>
      <c r="F215" s="70" t="s">
        <v>131</v>
      </c>
    </row>
    <row r="216" spans="1:9" ht="30.75" customHeight="1" x14ac:dyDescent="0.25">
      <c r="B216" s="515" t="s">
        <v>407</v>
      </c>
      <c r="C216" s="516"/>
      <c r="D216" s="517"/>
      <c r="E216" s="49">
        <f>E44+E59+E75+E101+E120+E127+E149+E166+E184+E191+E199</f>
        <v>21482.158893498159</v>
      </c>
      <c r="F216" s="49">
        <f>F44+F59+F75+F101+F120+F127+F149+F166+F184+F191+F199</f>
        <v>5.6853452393257049</v>
      </c>
      <c r="H216" s="73"/>
    </row>
    <row r="217" spans="1:9" x14ac:dyDescent="0.25">
      <c r="B217" s="452" t="s">
        <v>133</v>
      </c>
      <c r="C217" s="452"/>
      <c r="D217" s="452"/>
      <c r="E217" s="48"/>
      <c r="F217" s="49">
        <f>ROUND(F216*0.05,2)</f>
        <v>0.28000000000000003</v>
      </c>
      <c r="G217" s="2"/>
    </row>
    <row r="218" spans="1:9" ht="31.5" customHeight="1" x14ac:dyDescent="0.25">
      <c r="B218" s="515" t="s">
        <v>351</v>
      </c>
      <c r="C218" s="516"/>
      <c r="D218" s="517"/>
      <c r="E218" s="48"/>
      <c r="F218" s="49">
        <f>SUM(F216:F217)</f>
        <v>5.9653452393257052</v>
      </c>
      <c r="G218" s="2"/>
      <c r="H218" s="73"/>
    </row>
    <row r="219" spans="1:9" x14ac:dyDescent="0.25">
      <c r="B219" s="452" t="s">
        <v>135</v>
      </c>
      <c r="C219" s="452"/>
      <c r="D219" s="452"/>
      <c r="E219" s="48"/>
      <c r="F219" s="49">
        <f>ROUND(F218*0.2,2)</f>
        <v>1.19</v>
      </c>
      <c r="G219" s="2"/>
    </row>
    <row r="220" spans="1:9" ht="27.75" customHeight="1" x14ac:dyDescent="0.25">
      <c r="B220" s="522" t="s">
        <v>352</v>
      </c>
      <c r="C220" s="523"/>
      <c r="D220" s="524"/>
      <c r="E220" s="72"/>
      <c r="F220" s="47">
        <f>SUM(F218:F219)</f>
        <v>7.1553452393257047</v>
      </c>
      <c r="G220" s="2"/>
    </row>
    <row r="221" spans="1:9" ht="30.75" customHeight="1" x14ac:dyDescent="0.25">
      <c r="B221" s="525" t="s">
        <v>353</v>
      </c>
      <c r="C221" s="526"/>
      <c r="D221" s="527"/>
      <c r="E221" s="72"/>
      <c r="F221" s="49">
        <f>ROUND((F44+F59+F75+F101+F120+F127+F149+F166+F199)*1.05,2)</f>
        <v>3.94</v>
      </c>
      <c r="G221" s="2"/>
    </row>
    <row r="222" spans="1:9" x14ac:dyDescent="0.25">
      <c r="B222" s="452" t="s">
        <v>135</v>
      </c>
      <c r="C222" s="452"/>
      <c r="D222" s="452"/>
      <c r="E222" s="72"/>
      <c r="F222" s="49">
        <f>F221*0.2</f>
        <v>0.78800000000000003</v>
      </c>
      <c r="G222" s="2"/>
    </row>
    <row r="223" spans="1:9" ht="30.75" customHeight="1" x14ac:dyDescent="0.25">
      <c r="B223" s="522" t="s">
        <v>367</v>
      </c>
      <c r="C223" s="523"/>
      <c r="D223" s="524"/>
      <c r="E223" s="72"/>
      <c r="F223" s="47">
        <f>F221+F222</f>
        <v>4.7279999999999998</v>
      </c>
      <c r="G223" s="2"/>
    </row>
    <row r="224" spans="1:9" x14ac:dyDescent="0.25">
      <c r="B224" s="94"/>
      <c r="C224" s="94"/>
      <c r="D224" s="94"/>
      <c r="E224" s="41"/>
      <c r="F224" s="52"/>
      <c r="G224" s="2"/>
    </row>
    <row r="225" spans="1:5" ht="29.25" customHeight="1" x14ac:dyDescent="0.25">
      <c r="A225" s="537" t="s">
        <v>137</v>
      </c>
      <c r="B225" s="537"/>
      <c r="D225" s="538" t="s">
        <v>138</v>
      </c>
      <c r="E225" s="538"/>
    </row>
    <row r="226" spans="1:5" ht="15.75" x14ac:dyDescent="0.25">
      <c r="A226" s="135"/>
      <c r="B226" s="136"/>
      <c r="D226" s="136"/>
      <c r="E226" s="136"/>
    </row>
    <row r="227" spans="1:5" ht="15.75" x14ac:dyDescent="0.25">
      <c r="A227" s="539" t="s">
        <v>139</v>
      </c>
      <c r="B227" s="539"/>
      <c r="D227" s="136" t="s">
        <v>140</v>
      </c>
      <c r="E227" s="136"/>
    </row>
  </sheetData>
  <mergeCells count="207">
    <mergeCell ref="A225:B225"/>
    <mergeCell ref="D225:E225"/>
    <mergeCell ref="A227:B227"/>
    <mergeCell ref="B218:D218"/>
    <mergeCell ref="B219:D219"/>
    <mergeCell ref="B220:D220"/>
    <mergeCell ref="B221:D221"/>
    <mergeCell ref="B222:D222"/>
    <mergeCell ref="B223:D223"/>
    <mergeCell ref="A209:C209"/>
    <mergeCell ref="A210:C210"/>
    <mergeCell ref="A211:C211"/>
    <mergeCell ref="B215:D215"/>
    <mergeCell ref="B216:D216"/>
    <mergeCell ref="B217:D217"/>
    <mergeCell ref="A203:C203"/>
    <mergeCell ref="A204:C204"/>
    <mergeCell ref="A205:C205"/>
    <mergeCell ref="A206:C206"/>
    <mergeCell ref="A207:C207"/>
    <mergeCell ref="A208:C208"/>
    <mergeCell ref="A195:C195"/>
    <mergeCell ref="A198:C198"/>
    <mergeCell ref="A199:C199"/>
    <mergeCell ref="A200:C200"/>
    <mergeCell ref="A201:C201"/>
    <mergeCell ref="A202:C202"/>
    <mergeCell ref="B189:F189"/>
    <mergeCell ref="A190:C190"/>
    <mergeCell ref="A191:C191"/>
    <mergeCell ref="A192:C192"/>
    <mergeCell ref="A193:C193"/>
    <mergeCell ref="A194:C194"/>
    <mergeCell ref="B182:F182"/>
    <mergeCell ref="A183:C183"/>
    <mergeCell ref="A184:C184"/>
    <mergeCell ref="A185:C185"/>
    <mergeCell ref="A186:C186"/>
    <mergeCell ref="A187:C187"/>
    <mergeCell ref="A175:C175"/>
    <mergeCell ref="A176:C176"/>
    <mergeCell ref="A177:C177"/>
    <mergeCell ref="A178:C178"/>
    <mergeCell ref="A179:C179"/>
    <mergeCell ref="A180:C180"/>
    <mergeCell ref="A169:C169"/>
    <mergeCell ref="A170:C170"/>
    <mergeCell ref="A171:C171"/>
    <mergeCell ref="A172:C172"/>
    <mergeCell ref="A173:C173"/>
    <mergeCell ref="A174:C174"/>
    <mergeCell ref="A162:C162"/>
    <mergeCell ref="B164:E164"/>
    <mergeCell ref="A165:C165"/>
    <mergeCell ref="A166:C166"/>
    <mergeCell ref="A167:C167"/>
    <mergeCell ref="A168:C168"/>
    <mergeCell ref="A155:C155"/>
    <mergeCell ref="A156:C156"/>
    <mergeCell ref="A157:C157"/>
    <mergeCell ref="A158:C158"/>
    <mergeCell ref="A159:C159"/>
    <mergeCell ref="A161:C161"/>
    <mergeCell ref="A149:C149"/>
    <mergeCell ref="A150:C150"/>
    <mergeCell ref="A151:C151"/>
    <mergeCell ref="A152:C152"/>
    <mergeCell ref="A153:C153"/>
    <mergeCell ref="A154:C154"/>
    <mergeCell ref="A142:C142"/>
    <mergeCell ref="A143:C143"/>
    <mergeCell ref="A144:C144"/>
    <mergeCell ref="A145:C145"/>
    <mergeCell ref="B147:E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3:C123"/>
    <mergeCell ref="B125:E125"/>
    <mergeCell ref="A126:C126"/>
    <mergeCell ref="A127:C127"/>
    <mergeCell ref="A128:C128"/>
    <mergeCell ref="A129:C129"/>
    <mergeCell ref="A116:C116"/>
    <mergeCell ref="B118:E118"/>
    <mergeCell ref="A119:C119"/>
    <mergeCell ref="A120:C120"/>
    <mergeCell ref="A121:C121"/>
    <mergeCell ref="A122:C122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7:C97"/>
    <mergeCell ref="B99:E99"/>
    <mergeCell ref="A100:C100"/>
    <mergeCell ref="A101:C101"/>
    <mergeCell ref="A102:C102"/>
    <mergeCell ref="A103:C103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B73:E73"/>
    <mergeCell ref="A74:C74"/>
    <mergeCell ref="A75:C75"/>
    <mergeCell ref="A76:C76"/>
    <mergeCell ref="A77:C77"/>
    <mergeCell ref="A78:C78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3:C53"/>
    <mergeCell ref="A54:C54"/>
    <mergeCell ref="A55:C55"/>
    <mergeCell ref="B57:E57"/>
    <mergeCell ref="A58:C58"/>
    <mergeCell ref="A59:C59"/>
    <mergeCell ref="A47:C47"/>
    <mergeCell ref="A48:C48"/>
    <mergeCell ref="A49:C49"/>
    <mergeCell ref="A50:C50"/>
    <mergeCell ref="A51:C51"/>
    <mergeCell ref="A52:C52"/>
    <mergeCell ref="A40:F40"/>
    <mergeCell ref="B42:C42"/>
    <mergeCell ref="A43:C43"/>
    <mergeCell ref="A44:C44"/>
    <mergeCell ref="A45:C45"/>
    <mergeCell ref="A46:C46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I227"/>
  <sheetViews>
    <sheetView topLeftCell="A209" zoomScale="110" zoomScaleNormal="110" workbookViewId="0">
      <selection activeCell="B181" sqref="B181:D181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42578125" style="8" customWidth="1"/>
    <col min="4" max="4" width="9.28515625" style="8" customWidth="1"/>
    <col min="5" max="5" width="11.140625" style="8" customWidth="1"/>
    <col min="6" max="6" width="11.425781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42578125" style="2" customWidth="1"/>
    <col min="260" max="260" width="9.28515625" style="2" customWidth="1"/>
    <col min="261" max="261" width="11.140625" style="2" customWidth="1"/>
    <col min="262" max="262" width="11.425781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42578125" style="2" customWidth="1"/>
    <col min="516" max="516" width="9.28515625" style="2" customWidth="1"/>
    <col min="517" max="517" width="11.140625" style="2" customWidth="1"/>
    <col min="518" max="518" width="11.425781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42578125" style="2" customWidth="1"/>
    <col min="772" max="772" width="9.28515625" style="2" customWidth="1"/>
    <col min="773" max="773" width="11.140625" style="2" customWidth="1"/>
    <col min="774" max="774" width="11.425781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42578125" style="2" customWidth="1"/>
    <col min="1028" max="1028" width="9.28515625" style="2" customWidth="1"/>
    <col min="1029" max="1029" width="11.140625" style="2" customWidth="1"/>
    <col min="1030" max="1030" width="11.425781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42578125" style="2" customWidth="1"/>
    <col min="1284" max="1284" width="9.28515625" style="2" customWidth="1"/>
    <col min="1285" max="1285" width="11.140625" style="2" customWidth="1"/>
    <col min="1286" max="1286" width="11.425781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42578125" style="2" customWidth="1"/>
    <col min="1540" max="1540" width="9.28515625" style="2" customWidth="1"/>
    <col min="1541" max="1541" width="11.140625" style="2" customWidth="1"/>
    <col min="1542" max="1542" width="11.425781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42578125" style="2" customWidth="1"/>
    <col min="1796" max="1796" width="9.28515625" style="2" customWidth="1"/>
    <col min="1797" max="1797" width="11.140625" style="2" customWidth="1"/>
    <col min="1798" max="1798" width="11.425781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42578125" style="2" customWidth="1"/>
    <col min="2052" max="2052" width="9.28515625" style="2" customWidth="1"/>
    <col min="2053" max="2053" width="11.140625" style="2" customWidth="1"/>
    <col min="2054" max="2054" width="11.425781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42578125" style="2" customWidth="1"/>
    <col min="2308" max="2308" width="9.28515625" style="2" customWidth="1"/>
    <col min="2309" max="2309" width="11.140625" style="2" customWidth="1"/>
    <col min="2310" max="2310" width="11.425781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42578125" style="2" customWidth="1"/>
    <col min="2564" max="2564" width="9.28515625" style="2" customWidth="1"/>
    <col min="2565" max="2565" width="11.140625" style="2" customWidth="1"/>
    <col min="2566" max="2566" width="11.425781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42578125" style="2" customWidth="1"/>
    <col min="2820" max="2820" width="9.28515625" style="2" customWidth="1"/>
    <col min="2821" max="2821" width="11.140625" style="2" customWidth="1"/>
    <col min="2822" max="2822" width="11.425781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42578125" style="2" customWidth="1"/>
    <col min="3076" max="3076" width="9.28515625" style="2" customWidth="1"/>
    <col min="3077" max="3077" width="11.140625" style="2" customWidth="1"/>
    <col min="3078" max="3078" width="11.425781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42578125" style="2" customWidth="1"/>
    <col min="3332" max="3332" width="9.28515625" style="2" customWidth="1"/>
    <col min="3333" max="3333" width="11.140625" style="2" customWidth="1"/>
    <col min="3334" max="3334" width="11.425781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42578125" style="2" customWidth="1"/>
    <col min="3588" max="3588" width="9.28515625" style="2" customWidth="1"/>
    <col min="3589" max="3589" width="11.140625" style="2" customWidth="1"/>
    <col min="3590" max="3590" width="11.425781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42578125" style="2" customWidth="1"/>
    <col min="3844" max="3844" width="9.28515625" style="2" customWidth="1"/>
    <col min="3845" max="3845" width="11.140625" style="2" customWidth="1"/>
    <col min="3846" max="3846" width="11.425781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42578125" style="2" customWidth="1"/>
    <col min="4100" max="4100" width="9.28515625" style="2" customWidth="1"/>
    <col min="4101" max="4101" width="11.140625" style="2" customWidth="1"/>
    <col min="4102" max="4102" width="11.425781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42578125" style="2" customWidth="1"/>
    <col min="4356" max="4356" width="9.28515625" style="2" customWidth="1"/>
    <col min="4357" max="4357" width="11.140625" style="2" customWidth="1"/>
    <col min="4358" max="4358" width="11.425781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42578125" style="2" customWidth="1"/>
    <col min="4612" max="4612" width="9.28515625" style="2" customWidth="1"/>
    <col min="4613" max="4613" width="11.140625" style="2" customWidth="1"/>
    <col min="4614" max="4614" width="11.425781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42578125" style="2" customWidth="1"/>
    <col min="4868" max="4868" width="9.28515625" style="2" customWidth="1"/>
    <col min="4869" max="4869" width="11.140625" style="2" customWidth="1"/>
    <col min="4870" max="4870" width="11.425781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42578125" style="2" customWidth="1"/>
    <col min="5124" max="5124" width="9.28515625" style="2" customWidth="1"/>
    <col min="5125" max="5125" width="11.140625" style="2" customWidth="1"/>
    <col min="5126" max="5126" width="11.425781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42578125" style="2" customWidth="1"/>
    <col min="5380" max="5380" width="9.28515625" style="2" customWidth="1"/>
    <col min="5381" max="5381" width="11.140625" style="2" customWidth="1"/>
    <col min="5382" max="5382" width="11.425781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42578125" style="2" customWidth="1"/>
    <col min="5636" max="5636" width="9.28515625" style="2" customWidth="1"/>
    <col min="5637" max="5637" width="11.140625" style="2" customWidth="1"/>
    <col min="5638" max="5638" width="11.425781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42578125" style="2" customWidth="1"/>
    <col min="5892" max="5892" width="9.28515625" style="2" customWidth="1"/>
    <col min="5893" max="5893" width="11.140625" style="2" customWidth="1"/>
    <col min="5894" max="5894" width="11.425781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42578125" style="2" customWidth="1"/>
    <col min="6148" max="6148" width="9.28515625" style="2" customWidth="1"/>
    <col min="6149" max="6149" width="11.140625" style="2" customWidth="1"/>
    <col min="6150" max="6150" width="11.425781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42578125" style="2" customWidth="1"/>
    <col min="6404" max="6404" width="9.28515625" style="2" customWidth="1"/>
    <col min="6405" max="6405" width="11.140625" style="2" customWidth="1"/>
    <col min="6406" max="6406" width="11.425781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42578125" style="2" customWidth="1"/>
    <col min="6660" max="6660" width="9.28515625" style="2" customWidth="1"/>
    <col min="6661" max="6661" width="11.140625" style="2" customWidth="1"/>
    <col min="6662" max="6662" width="11.425781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42578125" style="2" customWidth="1"/>
    <col min="6916" max="6916" width="9.28515625" style="2" customWidth="1"/>
    <col min="6917" max="6917" width="11.140625" style="2" customWidth="1"/>
    <col min="6918" max="6918" width="11.425781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42578125" style="2" customWidth="1"/>
    <col min="7172" max="7172" width="9.28515625" style="2" customWidth="1"/>
    <col min="7173" max="7173" width="11.140625" style="2" customWidth="1"/>
    <col min="7174" max="7174" width="11.425781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42578125" style="2" customWidth="1"/>
    <col min="7428" max="7428" width="9.28515625" style="2" customWidth="1"/>
    <col min="7429" max="7429" width="11.140625" style="2" customWidth="1"/>
    <col min="7430" max="7430" width="11.425781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42578125" style="2" customWidth="1"/>
    <col min="7684" max="7684" width="9.28515625" style="2" customWidth="1"/>
    <col min="7685" max="7685" width="11.140625" style="2" customWidth="1"/>
    <col min="7686" max="7686" width="11.425781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42578125" style="2" customWidth="1"/>
    <col min="7940" max="7940" width="9.28515625" style="2" customWidth="1"/>
    <col min="7941" max="7941" width="11.140625" style="2" customWidth="1"/>
    <col min="7942" max="7942" width="11.425781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42578125" style="2" customWidth="1"/>
    <col min="8196" max="8196" width="9.28515625" style="2" customWidth="1"/>
    <col min="8197" max="8197" width="11.140625" style="2" customWidth="1"/>
    <col min="8198" max="8198" width="11.425781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42578125" style="2" customWidth="1"/>
    <col min="8452" max="8452" width="9.28515625" style="2" customWidth="1"/>
    <col min="8453" max="8453" width="11.140625" style="2" customWidth="1"/>
    <col min="8454" max="8454" width="11.425781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42578125" style="2" customWidth="1"/>
    <col min="8708" max="8708" width="9.28515625" style="2" customWidth="1"/>
    <col min="8709" max="8709" width="11.140625" style="2" customWidth="1"/>
    <col min="8710" max="8710" width="11.425781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42578125" style="2" customWidth="1"/>
    <col min="8964" max="8964" width="9.28515625" style="2" customWidth="1"/>
    <col min="8965" max="8965" width="11.140625" style="2" customWidth="1"/>
    <col min="8966" max="8966" width="11.425781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42578125" style="2" customWidth="1"/>
    <col min="9220" max="9220" width="9.28515625" style="2" customWidth="1"/>
    <col min="9221" max="9221" width="11.140625" style="2" customWidth="1"/>
    <col min="9222" max="9222" width="11.425781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42578125" style="2" customWidth="1"/>
    <col min="9476" max="9476" width="9.28515625" style="2" customWidth="1"/>
    <col min="9477" max="9477" width="11.140625" style="2" customWidth="1"/>
    <col min="9478" max="9478" width="11.425781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42578125" style="2" customWidth="1"/>
    <col min="9732" max="9732" width="9.28515625" style="2" customWidth="1"/>
    <col min="9733" max="9733" width="11.140625" style="2" customWidth="1"/>
    <col min="9734" max="9734" width="11.425781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42578125" style="2" customWidth="1"/>
    <col min="9988" max="9988" width="9.28515625" style="2" customWidth="1"/>
    <col min="9989" max="9989" width="11.140625" style="2" customWidth="1"/>
    <col min="9990" max="9990" width="11.425781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42578125" style="2" customWidth="1"/>
    <col min="10244" max="10244" width="9.28515625" style="2" customWidth="1"/>
    <col min="10245" max="10245" width="11.140625" style="2" customWidth="1"/>
    <col min="10246" max="10246" width="11.425781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42578125" style="2" customWidth="1"/>
    <col min="10500" max="10500" width="9.28515625" style="2" customWidth="1"/>
    <col min="10501" max="10501" width="11.140625" style="2" customWidth="1"/>
    <col min="10502" max="10502" width="11.425781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42578125" style="2" customWidth="1"/>
    <col min="10756" max="10756" width="9.28515625" style="2" customWidth="1"/>
    <col min="10757" max="10757" width="11.140625" style="2" customWidth="1"/>
    <col min="10758" max="10758" width="11.425781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42578125" style="2" customWidth="1"/>
    <col min="11012" max="11012" width="9.28515625" style="2" customWidth="1"/>
    <col min="11013" max="11013" width="11.140625" style="2" customWidth="1"/>
    <col min="11014" max="11014" width="11.425781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42578125" style="2" customWidth="1"/>
    <col min="11268" max="11268" width="9.28515625" style="2" customWidth="1"/>
    <col min="11269" max="11269" width="11.140625" style="2" customWidth="1"/>
    <col min="11270" max="11270" width="11.425781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42578125" style="2" customWidth="1"/>
    <col min="11524" max="11524" width="9.28515625" style="2" customWidth="1"/>
    <col min="11525" max="11525" width="11.140625" style="2" customWidth="1"/>
    <col min="11526" max="11526" width="11.425781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42578125" style="2" customWidth="1"/>
    <col min="11780" max="11780" width="9.28515625" style="2" customWidth="1"/>
    <col min="11781" max="11781" width="11.140625" style="2" customWidth="1"/>
    <col min="11782" max="11782" width="11.425781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42578125" style="2" customWidth="1"/>
    <col min="12036" max="12036" width="9.28515625" style="2" customWidth="1"/>
    <col min="12037" max="12037" width="11.140625" style="2" customWidth="1"/>
    <col min="12038" max="12038" width="11.425781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42578125" style="2" customWidth="1"/>
    <col min="12292" max="12292" width="9.28515625" style="2" customWidth="1"/>
    <col min="12293" max="12293" width="11.140625" style="2" customWidth="1"/>
    <col min="12294" max="12294" width="11.425781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42578125" style="2" customWidth="1"/>
    <col min="12548" max="12548" width="9.28515625" style="2" customWidth="1"/>
    <col min="12549" max="12549" width="11.140625" style="2" customWidth="1"/>
    <col min="12550" max="12550" width="11.425781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42578125" style="2" customWidth="1"/>
    <col min="12804" max="12804" width="9.28515625" style="2" customWidth="1"/>
    <col min="12805" max="12805" width="11.140625" style="2" customWidth="1"/>
    <col min="12806" max="12806" width="11.425781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42578125" style="2" customWidth="1"/>
    <col min="13060" max="13060" width="9.28515625" style="2" customWidth="1"/>
    <col min="13061" max="13061" width="11.140625" style="2" customWidth="1"/>
    <col min="13062" max="13062" width="11.425781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42578125" style="2" customWidth="1"/>
    <col min="13316" max="13316" width="9.28515625" style="2" customWidth="1"/>
    <col min="13317" max="13317" width="11.140625" style="2" customWidth="1"/>
    <col min="13318" max="13318" width="11.425781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42578125" style="2" customWidth="1"/>
    <col min="13572" max="13572" width="9.28515625" style="2" customWidth="1"/>
    <col min="13573" max="13573" width="11.140625" style="2" customWidth="1"/>
    <col min="13574" max="13574" width="11.425781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42578125" style="2" customWidth="1"/>
    <col min="13828" max="13828" width="9.28515625" style="2" customWidth="1"/>
    <col min="13829" max="13829" width="11.140625" style="2" customWidth="1"/>
    <col min="13830" max="13830" width="11.425781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42578125" style="2" customWidth="1"/>
    <col min="14084" max="14084" width="9.28515625" style="2" customWidth="1"/>
    <col min="14085" max="14085" width="11.140625" style="2" customWidth="1"/>
    <col min="14086" max="14086" width="11.425781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42578125" style="2" customWidth="1"/>
    <col min="14340" max="14340" width="9.28515625" style="2" customWidth="1"/>
    <col min="14341" max="14341" width="11.140625" style="2" customWidth="1"/>
    <col min="14342" max="14342" width="11.425781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42578125" style="2" customWidth="1"/>
    <col min="14596" max="14596" width="9.28515625" style="2" customWidth="1"/>
    <col min="14597" max="14597" width="11.140625" style="2" customWidth="1"/>
    <col min="14598" max="14598" width="11.425781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42578125" style="2" customWidth="1"/>
    <col min="14852" max="14852" width="9.28515625" style="2" customWidth="1"/>
    <col min="14853" max="14853" width="11.140625" style="2" customWidth="1"/>
    <col min="14854" max="14854" width="11.425781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42578125" style="2" customWidth="1"/>
    <col min="15108" max="15108" width="9.28515625" style="2" customWidth="1"/>
    <col min="15109" max="15109" width="11.140625" style="2" customWidth="1"/>
    <col min="15110" max="15110" width="11.425781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42578125" style="2" customWidth="1"/>
    <col min="15364" max="15364" width="9.28515625" style="2" customWidth="1"/>
    <col min="15365" max="15365" width="11.140625" style="2" customWidth="1"/>
    <col min="15366" max="15366" width="11.425781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42578125" style="2" customWidth="1"/>
    <col min="15620" max="15620" width="9.28515625" style="2" customWidth="1"/>
    <col min="15621" max="15621" width="11.140625" style="2" customWidth="1"/>
    <col min="15622" max="15622" width="11.425781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42578125" style="2" customWidth="1"/>
    <col min="15876" max="15876" width="9.28515625" style="2" customWidth="1"/>
    <col min="15877" max="15877" width="11.140625" style="2" customWidth="1"/>
    <col min="15878" max="15878" width="11.425781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42578125" style="2" customWidth="1"/>
    <col min="16132" max="16132" width="9.28515625" style="2" customWidth="1"/>
    <col min="16133" max="16133" width="11.140625" style="2" customWidth="1"/>
    <col min="16134" max="16134" width="11.425781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 t="s">
        <v>371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166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72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9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3718.5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670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647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730</v>
      </c>
      <c r="F16" s="13">
        <v>8</v>
      </c>
    </row>
    <row r="17" spans="1:8" ht="15" customHeight="1" x14ac:dyDescent="0.25">
      <c r="A17" s="442" t="s">
        <v>21</v>
      </c>
      <c r="B17" s="442"/>
      <c r="C17" s="442"/>
      <c r="D17" s="14" t="s">
        <v>16</v>
      </c>
      <c r="E17" s="14">
        <v>1360</v>
      </c>
      <c r="F17" s="13">
        <v>9</v>
      </c>
    </row>
    <row r="18" spans="1:8" x14ac:dyDescent="0.25">
      <c r="A18" s="442" t="s">
        <v>22</v>
      </c>
      <c r="B18" s="442"/>
      <c r="C18" s="442"/>
      <c r="D18" s="14"/>
      <c r="E18" s="15">
        <v>3</v>
      </c>
      <c r="F18" s="13">
        <v>10</v>
      </c>
    </row>
    <row r="19" spans="1:8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8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8" ht="15" customHeight="1" x14ac:dyDescent="0.25">
      <c r="A21" s="442" t="s">
        <v>27</v>
      </c>
      <c r="B21" s="442"/>
      <c r="C21" s="442"/>
      <c r="D21" s="12" t="s">
        <v>13</v>
      </c>
      <c r="E21" s="15">
        <v>144</v>
      </c>
      <c r="F21" s="13">
        <v>13</v>
      </c>
    </row>
    <row r="22" spans="1:8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5">
        <v>690</v>
      </c>
      <c r="F22" s="13">
        <v>14</v>
      </c>
    </row>
    <row r="23" spans="1:8" ht="15" customHeight="1" x14ac:dyDescent="0.25">
      <c r="A23" s="443" t="s">
        <v>30</v>
      </c>
      <c r="B23" s="444"/>
      <c r="C23" s="445"/>
      <c r="D23" s="12" t="s">
        <v>13</v>
      </c>
      <c r="E23" s="15">
        <v>9</v>
      </c>
      <c r="F23" s="13">
        <v>15</v>
      </c>
    </row>
    <row r="24" spans="1:8" x14ac:dyDescent="0.25">
      <c r="A24" s="452" t="s">
        <v>31</v>
      </c>
      <c r="B24" s="452"/>
      <c r="C24" s="452"/>
      <c r="D24" s="12" t="s">
        <v>90</v>
      </c>
      <c r="E24" s="14">
        <v>496</v>
      </c>
      <c r="F24" s="13">
        <v>16</v>
      </c>
    </row>
    <row r="25" spans="1:8" x14ac:dyDescent="0.25">
      <c r="A25" s="443" t="s">
        <v>317</v>
      </c>
      <c r="B25" s="444"/>
      <c r="C25" s="445"/>
      <c r="D25" s="14" t="s">
        <v>16</v>
      </c>
      <c r="E25" s="14">
        <v>3321.4</v>
      </c>
      <c r="F25" s="13">
        <v>17</v>
      </c>
      <c r="H25" s="71"/>
    </row>
    <row r="26" spans="1:8" x14ac:dyDescent="0.25">
      <c r="A26" s="452" t="s">
        <v>318</v>
      </c>
      <c r="B26" s="452"/>
      <c r="C26" s="452"/>
      <c r="D26" s="14" t="s">
        <v>90</v>
      </c>
      <c r="E26" s="14">
        <v>397</v>
      </c>
      <c r="F26" s="13">
        <v>18</v>
      </c>
    </row>
    <row r="27" spans="1:8" x14ac:dyDescent="0.25">
      <c r="A27" s="447" t="s">
        <v>319</v>
      </c>
      <c r="B27" s="448"/>
      <c r="C27" s="449"/>
      <c r="D27" s="14" t="s">
        <v>16</v>
      </c>
      <c r="E27" s="14">
        <v>322.3</v>
      </c>
      <c r="F27" s="13">
        <v>19</v>
      </c>
    </row>
    <row r="28" spans="1:8" ht="15" customHeight="1" x14ac:dyDescent="0.25">
      <c r="A28" s="450" t="s">
        <v>33</v>
      </c>
      <c r="B28" s="450"/>
      <c r="C28" s="450"/>
      <c r="D28" s="17" t="s">
        <v>16</v>
      </c>
      <c r="E28" s="18">
        <v>124000</v>
      </c>
      <c r="F28" s="13">
        <v>20</v>
      </c>
    </row>
    <row r="29" spans="1:8" x14ac:dyDescent="0.25">
      <c r="A29" s="451" t="s">
        <v>34</v>
      </c>
      <c r="B29" s="451"/>
      <c r="C29" s="451"/>
      <c r="D29" s="17" t="s">
        <v>16</v>
      </c>
      <c r="E29" s="19">
        <v>65100</v>
      </c>
      <c r="F29" s="13">
        <v>21</v>
      </c>
    </row>
    <row r="30" spans="1:8" ht="15" customHeight="1" x14ac:dyDescent="0.25">
      <c r="A30" s="450" t="s">
        <v>35</v>
      </c>
      <c r="B30" s="450"/>
      <c r="C30" s="450"/>
      <c r="D30" s="17" t="s">
        <v>16</v>
      </c>
      <c r="E30" s="18">
        <v>3000</v>
      </c>
      <c r="F30" s="13">
        <v>22</v>
      </c>
    </row>
    <row r="31" spans="1:8" ht="15" customHeight="1" x14ac:dyDescent="0.25">
      <c r="A31" s="450" t="s">
        <v>36</v>
      </c>
      <c r="B31" s="450"/>
      <c r="C31" s="450"/>
      <c r="D31" s="19" t="s">
        <v>16</v>
      </c>
      <c r="E31" s="18">
        <v>23400</v>
      </c>
      <c r="F31" s="13">
        <v>23</v>
      </c>
    </row>
    <row r="32" spans="1:8" x14ac:dyDescent="0.25">
      <c r="A32" s="450" t="s">
        <v>37</v>
      </c>
      <c r="B32" s="450"/>
      <c r="C32" s="450"/>
      <c r="D32" s="19" t="s">
        <v>16</v>
      </c>
      <c r="E32" s="18">
        <v>44900</v>
      </c>
      <c r="F32" s="13">
        <v>24</v>
      </c>
    </row>
    <row r="33" spans="1:7" ht="15" customHeight="1" x14ac:dyDescent="0.25">
      <c r="A33" s="450" t="s">
        <v>38</v>
      </c>
      <c r="B33" s="450"/>
      <c r="C33" s="450"/>
      <c r="D33" s="19" t="s">
        <v>16</v>
      </c>
      <c r="E33" s="18">
        <v>67700</v>
      </c>
      <c r="F33" s="13">
        <v>25</v>
      </c>
    </row>
    <row r="34" spans="1:7" ht="15" customHeight="1" x14ac:dyDescent="0.25">
      <c r="A34" s="450" t="s">
        <v>39</v>
      </c>
      <c r="B34" s="450"/>
      <c r="C34" s="450"/>
      <c r="D34" s="19" t="s">
        <v>40</v>
      </c>
      <c r="E34" s="18">
        <v>1450</v>
      </c>
      <c r="F34" s="13">
        <v>26</v>
      </c>
    </row>
    <row r="35" spans="1:7" ht="15" customHeight="1" x14ac:dyDescent="0.25">
      <c r="A35" s="450" t="s">
        <v>41</v>
      </c>
      <c r="B35" s="450"/>
      <c r="C35" s="450"/>
      <c r="D35" s="19" t="s">
        <v>13</v>
      </c>
      <c r="E35" s="18">
        <v>5000</v>
      </c>
      <c r="F35" s="13">
        <v>27</v>
      </c>
    </row>
    <row r="36" spans="1:7" ht="15" customHeight="1" x14ac:dyDescent="0.25">
      <c r="A36" s="450" t="s">
        <v>42</v>
      </c>
      <c r="B36" s="450"/>
      <c r="C36" s="450"/>
      <c r="D36" s="19" t="s">
        <v>16</v>
      </c>
      <c r="E36" s="18">
        <v>9700</v>
      </c>
      <c r="F36" s="13">
        <v>28</v>
      </c>
    </row>
    <row r="37" spans="1:7" ht="15" customHeight="1" x14ac:dyDescent="0.25">
      <c r="A37" s="450" t="s">
        <v>320</v>
      </c>
      <c r="B37" s="450"/>
      <c r="C37" s="450"/>
      <c r="D37" s="19" t="s">
        <v>16</v>
      </c>
      <c r="E37" s="18">
        <v>1800</v>
      </c>
      <c r="F37" s="13">
        <v>29</v>
      </c>
    </row>
    <row r="38" spans="1:7" ht="15" customHeight="1" x14ac:dyDescent="0.25">
      <c r="A38" s="443" t="s">
        <v>43</v>
      </c>
      <c r="B38" s="444"/>
      <c r="C38" s="445"/>
      <c r="D38" s="12" t="s">
        <v>44</v>
      </c>
      <c r="E38" s="15">
        <v>5</v>
      </c>
      <c r="F38" s="13">
        <v>30</v>
      </c>
    </row>
    <row r="39" spans="1:7" x14ac:dyDescent="0.25">
      <c r="A39" s="20"/>
      <c r="B39" s="21"/>
      <c r="C39" s="21"/>
      <c r="D39" s="21"/>
      <c r="E39" s="22"/>
      <c r="F39" s="23"/>
      <c r="G39" s="24"/>
    </row>
    <row r="40" spans="1:7" ht="15.75" x14ac:dyDescent="0.25">
      <c r="A40" s="453" t="s">
        <v>45</v>
      </c>
      <c r="B40" s="453"/>
      <c r="C40" s="453"/>
      <c r="D40" s="453"/>
      <c r="E40" s="453"/>
      <c r="F40" s="453"/>
      <c r="G40" s="25"/>
    </row>
    <row r="41" spans="1:7" x14ac:dyDescent="0.25">
      <c r="A41" s="20"/>
      <c r="B41" s="21"/>
      <c r="C41" s="21"/>
      <c r="D41" s="21"/>
      <c r="E41" s="22"/>
      <c r="F41" s="23"/>
      <c r="G41" s="24"/>
    </row>
    <row r="42" spans="1:7" ht="18.75" customHeight="1" x14ac:dyDescent="0.25">
      <c r="A42" s="26" t="s">
        <v>46</v>
      </c>
      <c r="B42" s="440" t="s">
        <v>47</v>
      </c>
      <c r="C42" s="440"/>
      <c r="D42" s="27"/>
      <c r="E42" s="141"/>
    </row>
    <row r="43" spans="1:7" ht="36.75" customHeight="1" x14ac:dyDescent="0.25">
      <c r="A43" s="454" t="s">
        <v>48</v>
      </c>
      <c r="B43" s="454"/>
      <c r="C43" s="454"/>
      <c r="D43" s="13" t="s">
        <v>7</v>
      </c>
      <c r="E43" s="29" t="s">
        <v>8</v>
      </c>
      <c r="F43" s="30" t="s">
        <v>49</v>
      </c>
    </row>
    <row r="44" spans="1:7" x14ac:dyDescent="0.25">
      <c r="A44" s="455" t="s">
        <v>50</v>
      </c>
      <c r="B44" s="456"/>
      <c r="C44" s="457"/>
      <c r="D44" s="29" t="s">
        <v>51</v>
      </c>
      <c r="E44" s="31">
        <f>E53+E54</f>
        <v>3070.9736428952483</v>
      </c>
      <c r="F44" s="32">
        <f>E44/(E12+E13)</f>
        <v>0.82586355866485095</v>
      </c>
    </row>
    <row r="45" spans="1:7" x14ac:dyDescent="0.25">
      <c r="A45" s="458" t="s">
        <v>52</v>
      </c>
      <c r="B45" s="459"/>
      <c r="C45" s="460"/>
      <c r="D45" s="12" t="s">
        <v>11</v>
      </c>
      <c r="E45" s="33">
        <f>ROUND((E16*0.6+E17*0.3)/3000*0.9892,4)</f>
        <v>0.27900000000000003</v>
      </c>
      <c r="F45" s="14"/>
    </row>
    <row r="46" spans="1:7" x14ac:dyDescent="0.25">
      <c r="A46" s="458" t="str">
        <f>'БАЗА-2'!A46:C46</f>
        <v>Оз - основна зарплата двірника                       Оз= (К*4669,93)</v>
      </c>
      <c r="B46" s="459"/>
      <c r="C46" s="460"/>
      <c r="D46" s="12" t="s">
        <v>51</v>
      </c>
      <c r="E46" s="33">
        <f>ROUND(E45*'БАЗА-2'!E46,4)</f>
        <v>1302.9091000000001</v>
      </c>
      <c r="F46" s="14"/>
    </row>
    <row r="47" spans="1:7" x14ac:dyDescent="0.25">
      <c r="A47" s="458" t="s">
        <v>53</v>
      </c>
      <c r="B47" s="459"/>
      <c r="C47" s="460"/>
      <c r="D47" s="12" t="s">
        <v>51</v>
      </c>
      <c r="E47" s="33">
        <f>E46/1.1*0.05</f>
        <v>59.223140909090915</v>
      </c>
      <c r="F47" s="14"/>
    </row>
    <row r="48" spans="1:7" x14ac:dyDescent="0.25">
      <c r="A48" s="458" t="s">
        <v>54</v>
      </c>
      <c r="B48" s="459"/>
      <c r="C48" s="460"/>
      <c r="D48" s="12" t="s">
        <v>51</v>
      </c>
      <c r="E48" s="33">
        <f>ROUND((E46+E47)*'БАЗА-2'!E48,4)</f>
        <v>299.66910000000001</v>
      </c>
      <c r="F48" s="34"/>
    </row>
    <row r="49" spans="1:7" x14ac:dyDescent="0.25">
      <c r="A49" s="458" t="str">
        <f>'БАЗА-2'!A49:C49</f>
        <v>Зв - загальновиробничі витрати   47,90%     Н=(Оз*47,90/100)</v>
      </c>
      <c r="B49" s="459"/>
      <c r="C49" s="460"/>
      <c r="D49" s="12" t="s">
        <v>51</v>
      </c>
      <c r="E49" s="33">
        <f>ROUND(E46*'БАЗА-2'!E49,4)</f>
        <v>567.34529999999995</v>
      </c>
      <c r="F49" s="12"/>
      <c r="G49" s="2"/>
    </row>
    <row r="50" spans="1:7" x14ac:dyDescent="0.25">
      <c r="A50" s="458" t="s">
        <v>56</v>
      </c>
      <c r="B50" s="459"/>
      <c r="C50" s="460"/>
      <c r="D50" s="12" t="s">
        <v>51</v>
      </c>
      <c r="E50" s="33">
        <f>E46*'БАЗА-2'!E50</f>
        <v>46.154251958399996</v>
      </c>
      <c r="F50" s="12"/>
      <c r="G50" s="2"/>
    </row>
    <row r="51" spans="1:7" ht="15" customHeight="1" x14ac:dyDescent="0.25">
      <c r="A51" s="458" t="s">
        <v>57</v>
      </c>
      <c r="B51" s="459"/>
      <c r="C51" s="460"/>
      <c r="D51" s="12" t="s">
        <v>51</v>
      </c>
      <c r="E51" s="33">
        <f>E46*E52</f>
        <v>146.22066752933</v>
      </c>
      <c r="F51" s="12"/>
      <c r="G51" s="2"/>
    </row>
    <row r="52" spans="1:7" ht="15" customHeight="1" x14ac:dyDescent="0.25">
      <c r="A52" s="458" t="s">
        <v>58</v>
      </c>
      <c r="B52" s="459"/>
      <c r="C52" s="460"/>
      <c r="D52" s="12" t="s">
        <v>59</v>
      </c>
      <c r="E52" s="33">
        <f>'БАЗА-2'!E52</f>
        <v>0.1122263</v>
      </c>
      <c r="F52" s="12"/>
      <c r="G52" s="2"/>
    </row>
    <row r="53" spans="1:7" ht="15" customHeight="1" x14ac:dyDescent="0.25">
      <c r="A53" s="458" t="s">
        <v>60</v>
      </c>
      <c r="B53" s="459"/>
      <c r="C53" s="460"/>
      <c r="D53" s="12" t="s">
        <v>51</v>
      </c>
      <c r="E53" s="33">
        <f>SUM(E46:E51)</f>
        <v>2421.5215603968209</v>
      </c>
      <c r="F53" s="12"/>
      <c r="G53" s="2"/>
    </row>
    <row r="54" spans="1:7" ht="15" customHeight="1" x14ac:dyDescent="0.25">
      <c r="A54" s="458" t="str">
        <f>'БАЗА-2'!A54:C54</f>
        <v>Н - накладні витрати  26,82 %</v>
      </c>
      <c r="B54" s="459"/>
      <c r="C54" s="460"/>
      <c r="D54" s="12" t="s">
        <v>51</v>
      </c>
      <c r="E54" s="33">
        <f>E53*'БАЗА-2'!E54</f>
        <v>649.45208249842733</v>
      </c>
      <c r="F54" s="12"/>
      <c r="G54" s="2"/>
    </row>
    <row r="55" spans="1:7" ht="15" customHeight="1" x14ac:dyDescent="0.25">
      <c r="A55" s="458" t="s">
        <v>62</v>
      </c>
      <c r="B55" s="459"/>
      <c r="C55" s="460"/>
      <c r="D55" s="12" t="s">
        <v>63</v>
      </c>
      <c r="E55" s="33"/>
      <c r="F55" s="29">
        <f>ROUND(F44*1.05*1.2,3)</f>
        <v>1.0409999999999999</v>
      </c>
      <c r="G55" s="2"/>
    </row>
    <row r="56" spans="1:7" ht="15" customHeight="1" x14ac:dyDescent="0.25">
      <c r="A56" s="36"/>
      <c r="B56" s="36"/>
      <c r="C56" s="22"/>
      <c r="D56" s="37"/>
      <c r="E56" s="22"/>
      <c r="G56" s="2"/>
    </row>
    <row r="57" spans="1:7" ht="18.75" customHeight="1" x14ac:dyDescent="0.25">
      <c r="A57" s="26" t="s">
        <v>64</v>
      </c>
      <c r="B57" s="461" t="s">
        <v>65</v>
      </c>
      <c r="C57" s="461"/>
      <c r="D57" s="461"/>
      <c r="E57" s="461"/>
      <c r="G57" s="2"/>
    </row>
    <row r="58" spans="1:7" ht="38.25" customHeight="1" x14ac:dyDescent="0.25">
      <c r="A58" s="454" t="s">
        <v>48</v>
      </c>
      <c r="B58" s="454"/>
      <c r="C58" s="454"/>
      <c r="D58" s="29" t="s">
        <v>7</v>
      </c>
      <c r="E58" s="29" t="s">
        <v>8</v>
      </c>
      <c r="F58" s="30" t="s">
        <v>66</v>
      </c>
      <c r="G58" s="2"/>
    </row>
    <row r="59" spans="1:7" x14ac:dyDescent="0.25">
      <c r="A59" s="455" t="s">
        <v>67</v>
      </c>
      <c r="B59" s="456"/>
      <c r="C59" s="457"/>
      <c r="D59" s="29" t="s">
        <v>51</v>
      </c>
      <c r="E59" s="34">
        <f>E69+E70</f>
        <v>15.119594044108128</v>
      </c>
      <c r="F59" s="32">
        <f>E59/E13</f>
        <v>4.0660465359978826E-3</v>
      </c>
      <c r="G59" s="2"/>
    </row>
    <row r="60" spans="1:7" x14ac:dyDescent="0.25">
      <c r="A60" s="458" t="s">
        <v>68</v>
      </c>
      <c r="B60" s="459"/>
      <c r="C60" s="460"/>
      <c r="D60" s="12" t="s">
        <v>11</v>
      </c>
      <c r="E60" s="33">
        <f>ROUND((E14+E15)*0.5*E61,4)</f>
        <v>1.4E-3</v>
      </c>
      <c r="F60" s="14"/>
      <c r="G60" s="2"/>
    </row>
    <row r="61" spans="1:7" x14ac:dyDescent="0.25">
      <c r="A61" s="458" t="s">
        <v>69</v>
      </c>
      <c r="B61" s="459"/>
      <c r="C61" s="460"/>
      <c r="D61" s="12" t="s">
        <v>59</v>
      </c>
      <c r="E61" s="39">
        <f>'БАЗА-2'!E61</f>
        <v>2.0999999999999998E-6</v>
      </c>
      <c r="F61" s="14"/>
      <c r="G61" s="2"/>
    </row>
    <row r="62" spans="1:7" x14ac:dyDescent="0.25">
      <c r="A62" s="458" t="s">
        <v>70</v>
      </c>
      <c r="B62" s="459"/>
      <c r="C62" s="460"/>
      <c r="D62" s="12" t="s">
        <v>51</v>
      </c>
      <c r="E62" s="14">
        <f>E60*'БАЗА-2'!E62</f>
        <v>6.4442879018000001</v>
      </c>
      <c r="F62" s="14"/>
      <c r="G62" s="2"/>
    </row>
    <row r="63" spans="1:7" x14ac:dyDescent="0.25">
      <c r="A63" s="458" t="s">
        <v>53</v>
      </c>
      <c r="B63" s="459"/>
      <c r="C63" s="460"/>
      <c r="D63" s="12" t="s">
        <v>51</v>
      </c>
      <c r="E63" s="14">
        <f>E62/1.1*0.05</f>
        <v>0.29292217735454545</v>
      </c>
      <c r="F63" s="14"/>
      <c r="G63" s="2"/>
    </row>
    <row r="64" spans="1:7" x14ac:dyDescent="0.25">
      <c r="A64" s="458" t="s">
        <v>54</v>
      </c>
      <c r="B64" s="459"/>
      <c r="C64" s="460"/>
      <c r="D64" s="12" t="s">
        <v>51</v>
      </c>
      <c r="E64" s="14">
        <f>(E62+E63)*'БАЗА-2'!E64</f>
        <v>1.4821862174139999</v>
      </c>
      <c r="F64" s="34"/>
      <c r="G64" s="2"/>
    </row>
    <row r="65" spans="1:7" x14ac:dyDescent="0.25">
      <c r="A65" s="458" t="str">
        <f>'БАЗА-2'!A65:C65</f>
        <v>Зв - загальновиробничі витрати   47,90%     Н=(Оз*47,90/100)</v>
      </c>
      <c r="B65" s="459"/>
      <c r="C65" s="460"/>
      <c r="D65" s="12" t="s">
        <v>51</v>
      </c>
      <c r="E65" s="14">
        <f>E62*'БАЗА-2'!E65</f>
        <v>2.8094399284004283</v>
      </c>
      <c r="F65" s="12"/>
      <c r="G65" s="2"/>
    </row>
    <row r="66" spans="1:7" x14ac:dyDescent="0.25">
      <c r="A66" s="458" t="s">
        <v>56</v>
      </c>
      <c r="B66" s="459"/>
      <c r="C66" s="460"/>
      <c r="D66" s="35" t="s">
        <v>51</v>
      </c>
      <c r="E66" s="14">
        <f>E62*'БАЗА-2'!E66</f>
        <v>0.22854571023843961</v>
      </c>
      <c r="F66" s="12"/>
      <c r="G66" s="2"/>
    </row>
    <row r="67" spans="1:7" x14ac:dyDescent="0.25">
      <c r="A67" s="458" t="s">
        <v>57</v>
      </c>
      <c r="B67" s="459"/>
      <c r="C67" s="460"/>
      <c r="D67" s="12" t="s">
        <v>51</v>
      </c>
      <c r="E67" s="14">
        <f>E62*E68</f>
        <v>0.66470767534938424</v>
      </c>
      <c r="F67" s="12"/>
      <c r="G67" s="2"/>
    </row>
    <row r="68" spans="1:7" ht="15" customHeight="1" x14ac:dyDescent="0.25">
      <c r="A68" s="458" t="s">
        <v>58</v>
      </c>
      <c r="B68" s="459"/>
      <c r="C68" s="460"/>
      <c r="D68" s="12" t="s">
        <v>59</v>
      </c>
      <c r="E68" s="33">
        <f>'БАЗА-2'!E68</f>
        <v>0.1031468</v>
      </c>
      <c r="F68" s="12"/>
      <c r="G68" s="2"/>
    </row>
    <row r="69" spans="1:7" ht="15" customHeight="1" x14ac:dyDescent="0.25">
      <c r="A69" s="458" t="s">
        <v>60</v>
      </c>
      <c r="B69" s="459"/>
      <c r="C69" s="460"/>
      <c r="D69" s="35" t="s">
        <v>51</v>
      </c>
      <c r="E69" s="33">
        <f>SUM(E62:E67)</f>
        <v>11.922089610556796</v>
      </c>
      <c r="F69" s="12"/>
      <c r="G69" s="2"/>
    </row>
    <row r="70" spans="1:7" ht="15" customHeight="1" x14ac:dyDescent="0.25">
      <c r="A70" s="458" t="str">
        <f>'БАЗА-2'!A70:C70</f>
        <v>Н - накладні витрати  26,82 %</v>
      </c>
      <c r="B70" s="459"/>
      <c r="C70" s="460"/>
      <c r="D70" s="35" t="s">
        <v>51</v>
      </c>
      <c r="E70" s="33">
        <f>E69*'БАЗА-2'!E70</f>
        <v>3.1975044335513325</v>
      </c>
      <c r="F70" s="12"/>
      <c r="G70" s="2"/>
    </row>
    <row r="71" spans="1:7" ht="15" customHeight="1" x14ac:dyDescent="0.25">
      <c r="A71" s="458" t="s">
        <v>62</v>
      </c>
      <c r="B71" s="459"/>
      <c r="C71" s="460"/>
      <c r="D71" s="12" t="s">
        <v>63</v>
      </c>
      <c r="E71" s="40"/>
      <c r="F71" s="32">
        <f>ROUND(F59*1.05*1.2,4)</f>
        <v>5.1000000000000004E-3</v>
      </c>
      <c r="G71" s="2"/>
    </row>
    <row r="72" spans="1:7" ht="15" customHeight="1" x14ac:dyDescent="0.25">
      <c r="A72" s="22"/>
      <c r="B72" s="41"/>
      <c r="C72" s="22"/>
      <c r="D72" s="27"/>
      <c r="E72" s="22"/>
      <c r="G72" s="2"/>
    </row>
    <row r="73" spans="1:7" ht="37.5" customHeight="1" x14ac:dyDescent="0.25">
      <c r="A73" s="26" t="s">
        <v>71</v>
      </c>
      <c r="B73" s="462" t="s">
        <v>72</v>
      </c>
      <c r="C73" s="462"/>
      <c r="D73" s="462"/>
      <c r="E73" s="462"/>
      <c r="G73" s="2"/>
    </row>
    <row r="74" spans="1:7" ht="38.25" customHeight="1" x14ac:dyDescent="0.25">
      <c r="A74" s="454" t="s">
        <v>48</v>
      </c>
      <c r="B74" s="454"/>
      <c r="C74" s="454"/>
      <c r="D74" s="29" t="s">
        <v>7</v>
      </c>
      <c r="E74" s="29" t="s">
        <v>8</v>
      </c>
      <c r="F74" s="30" t="s">
        <v>66</v>
      </c>
      <c r="G74" s="2"/>
    </row>
    <row r="75" spans="1:7" x14ac:dyDescent="0.25">
      <c r="A75" s="467" t="s">
        <v>73</v>
      </c>
      <c r="B75" s="468"/>
      <c r="C75" s="469"/>
      <c r="D75" s="29" t="s">
        <v>51</v>
      </c>
      <c r="E75" s="34">
        <f>E84+E85+E95+E96</f>
        <v>1262.8244074979675</v>
      </c>
      <c r="F75" s="32">
        <f>E75/(E12+E13)</f>
        <v>0.33960586459539266</v>
      </c>
      <c r="G75" s="2"/>
    </row>
    <row r="76" spans="1:7" x14ac:dyDescent="0.25">
      <c r="A76" s="458" t="s">
        <v>74</v>
      </c>
      <c r="B76" s="459"/>
      <c r="C76" s="460"/>
      <c r="D76" s="12" t="s">
        <v>11</v>
      </c>
      <c r="E76" s="33">
        <f>ROUND((E12+E13)/E29*0.56673,4)</f>
        <v>3.2399999999999998E-2</v>
      </c>
      <c r="F76" s="14"/>
      <c r="G76" s="2"/>
    </row>
    <row r="77" spans="1:7" x14ac:dyDescent="0.25">
      <c r="A77" s="458" t="str">
        <f>'БАЗА-2'!A77:C77</f>
        <v>Оз - основна зарплата слюсаря-сантехніка    Оз= (К*6152,66)</v>
      </c>
      <c r="B77" s="459"/>
      <c r="C77" s="460"/>
      <c r="D77" s="12" t="s">
        <v>51</v>
      </c>
      <c r="E77" s="33">
        <f>E76*'БАЗА-2'!E77</f>
        <v>199.34611271999998</v>
      </c>
      <c r="F77" s="14"/>
      <c r="G77" s="2"/>
    </row>
    <row r="78" spans="1:7" x14ac:dyDescent="0.25">
      <c r="A78" s="458" t="s">
        <v>53</v>
      </c>
      <c r="B78" s="459"/>
      <c r="C78" s="460"/>
      <c r="D78" s="12" t="s">
        <v>51</v>
      </c>
      <c r="E78" s="33">
        <f>E77/1.1*0.05</f>
        <v>9.0611869418181801</v>
      </c>
      <c r="F78" s="14"/>
      <c r="G78" s="2"/>
    </row>
    <row r="79" spans="1:7" x14ac:dyDescent="0.25">
      <c r="A79" s="458" t="s">
        <v>54</v>
      </c>
      <c r="B79" s="459"/>
      <c r="C79" s="460"/>
      <c r="D79" s="12" t="s">
        <v>51</v>
      </c>
      <c r="E79" s="33">
        <f>(E77+E78)*'БАЗА-2'!E79</f>
        <v>45.849605925599995</v>
      </c>
      <c r="F79" s="34"/>
      <c r="G79" s="2"/>
    </row>
    <row r="80" spans="1:7" x14ac:dyDescent="0.25">
      <c r="A80" s="458" t="str">
        <f>'БАЗА-2'!A80:C80</f>
        <v>Зв - загальновиробничі витрати   47,90%     Н=(Оз*47,90/100)</v>
      </c>
      <c r="B80" s="459"/>
      <c r="C80" s="460"/>
      <c r="D80" s="12" t="s">
        <v>51</v>
      </c>
      <c r="E80" s="33">
        <f>E77*'БАЗА-2'!E80</f>
        <v>86.802722124256249</v>
      </c>
      <c r="F80" s="12"/>
      <c r="G80" s="2"/>
    </row>
    <row r="81" spans="1:8" x14ac:dyDescent="0.25">
      <c r="A81" s="458" t="s">
        <v>56</v>
      </c>
      <c r="B81" s="459"/>
      <c r="C81" s="460"/>
      <c r="D81" s="35" t="s">
        <v>51</v>
      </c>
      <c r="E81" s="33">
        <f>E77*'БАЗА-2'!E81</f>
        <v>7.0613103674067563</v>
      </c>
      <c r="F81" s="12"/>
      <c r="G81" s="2"/>
    </row>
    <row r="82" spans="1:8" x14ac:dyDescent="0.25">
      <c r="A82" s="458" t="s">
        <v>57</v>
      </c>
      <c r="B82" s="459"/>
      <c r="C82" s="460"/>
      <c r="D82" s="12" t="s">
        <v>51</v>
      </c>
      <c r="E82" s="33">
        <f>E77*E83</f>
        <v>140.54518919709429</v>
      </c>
      <c r="F82" s="12"/>
      <c r="G82" s="2"/>
    </row>
    <row r="83" spans="1:8" x14ac:dyDescent="0.25">
      <c r="A83" s="458" t="s">
        <v>58</v>
      </c>
      <c r="B83" s="459"/>
      <c r="C83" s="460"/>
      <c r="D83" s="12" t="s">
        <v>59</v>
      </c>
      <c r="E83" s="33">
        <f>'БАЗА-2'!E83</f>
        <v>0.70503099999999996</v>
      </c>
      <c r="F83" s="12"/>
      <c r="G83" s="2"/>
    </row>
    <row r="84" spans="1:8" x14ac:dyDescent="0.25">
      <c r="A84" s="458" t="s">
        <v>60</v>
      </c>
      <c r="B84" s="459"/>
      <c r="C84" s="460"/>
      <c r="D84" s="35" t="s">
        <v>51</v>
      </c>
      <c r="E84" s="33">
        <f>SUM(E77:E82)</f>
        <v>488.66612727617542</v>
      </c>
      <c r="F84" s="12"/>
      <c r="G84" s="2"/>
    </row>
    <row r="85" spans="1:8" x14ac:dyDescent="0.25">
      <c r="A85" s="458" t="str">
        <f>'БАЗА-2'!A85:C85</f>
        <v>Н - накладні витрати  26,82 %</v>
      </c>
      <c r="B85" s="459"/>
      <c r="C85" s="460"/>
      <c r="D85" s="35" t="s">
        <v>51</v>
      </c>
      <c r="E85" s="33">
        <f>E84*'БАЗА-2'!E85</f>
        <v>131.06025533547023</v>
      </c>
      <c r="F85" s="12"/>
      <c r="G85" s="2"/>
    </row>
    <row r="86" spans="1:8" x14ac:dyDescent="0.25">
      <c r="A86" s="458" t="s">
        <v>76</v>
      </c>
      <c r="B86" s="459"/>
      <c r="C86" s="460"/>
      <c r="D86" s="12" t="s">
        <v>11</v>
      </c>
      <c r="E86" s="33">
        <f>ROUND((E12+E13)/E28*E87,4)</f>
        <v>3.3500000000000002E-2</v>
      </c>
      <c r="F86" s="12"/>
      <c r="G86" s="2"/>
    </row>
    <row r="87" spans="1:8" x14ac:dyDescent="0.25">
      <c r="A87" s="458" t="s">
        <v>69</v>
      </c>
      <c r="B87" s="459"/>
      <c r="C87" s="460"/>
      <c r="D87" s="12" t="s">
        <v>59</v>
      </c>
      <c r="E87" s="33">
        <f>'БАЗА-2'!E87</f>
        <v>1.1173200000000001</v>
      </c>
      <c r="F87" s="12"/>
      <c r="G87" s="2"/>
    </row>
    <row r="88" spans="1:8" x14ac:dyDescent="0.25">
      <c r="A88" s="458" t="str">
        <f>'БАЗА-2'!A88:C88</f>
        <v>Оз1 - основна зарплата газозварника              Оз1= (К*6931,19)</v>
      </c>
      <c r="B88" s="459"/>
      <c r="C88" s="460"/>
      <c r="D88" s="12" t="s">
        <v>51</v>
      </c>
      <c r="E88" s="33">
        <f>ROUND(E86*'БАЗА-2'!E88,4)</f>
        <v>232.19479999999999</v>
      </c>
      <c r="F88" s="12"/>
      <c r="G88" s="2"/>
    </row>
    <row r="89" spans="1:8" x14ac:dyDescent="0.25">
      <c r="A89" s="458" t="s">
        <v>78</v>
      </c>
      <c r="B89" s="459"/>
      <c r="C89" s="460"/>
      <c r="D89" s="12" t="s">
        <v>51</v>
      </c>
      <c r="E89" s="33">
        <f xml:space="preserve"> ROUND(E88/1.1*0.05,4)</f>
        <v>10.5543</v>
      </c>
      <c r="F89" s="12"/>
      <c r="H89" s="42"/>
    </row>
    <row r="90" spans="1:8" x14ac:dyDescent="0.25">
      <c r="A90" s="458" t="s">
        <v>54</v>
      </c>
      <c r="B90" s="459"/>
      <c r="C90" s="460"/>
      <c r="D90" s="12" t="s">
        <v>51</v>
      </c>
      <c r="E90" s="33">
        <f>ROUND((E88+E89)*'БАЗА-2'!E90,4)</f>
        <v>53.404800000000002</v>
      </c>
      <c r="F90" s="12"/>
    </row>
    <row r="91" spans="1:8" x14ac:dyDescent="0.25">
      <c r="A91" s="458" t="str">
        <f>'БАЗА-2'!A91:C91</f>
        <v>Зв - загальновиробничі витрати   47,90%     Н=(Оз*47,90/100)</v>
      </c>
      <c r="B91" s="459"/>
      <c r="C91" s="460"/>
      <c r="D91" s="12" t="s">
        <v>51</v>
      </c>
      <c r="E91" s="33">
        <f>ROUND(E88*'БАЗА-2'!E91,4)</f>
        <v>101.1091</v>
      </c>
      <c r="F91" s="12"/>
    </row>
    <row r="92" spans="1:8" x14ac:dyDescent="0.25">
      <c r="A92" s="458" t="s">
        <v>56</v>
      </c>
      <c r="B92" s="459"/>
      <c r="C92" s="460"/>
      <c r="D92" s="12" t="s">
        <v>51</v>
      </c>
      <c r="E92" s="33">
        <f>E88*'БАЗА-2'!E92</f>
        <v>8.2253150341599994</v>
      </c>
      <c r="F92" s="12"/>
    </row>
    <row r="93" spans="1:8" x14ac:dyDescent="0.25">
      <c r="A93" s="458" t="s">
        <v>79</v>
      </c>
      <c r="B93" s="459"/>
      <c r="C93" s="460"/>
      <c r="D93" s="12" t="s">
        <v>51</v>
      </c>
      <c r="E93" s="33">
        <f>ROUND(E88*E94,4)</f>
        <v>101.60680000000001</v>
      </c>
      <c r="F93" s="12"/>
    </row>
    <row r="94" spans="1:8" x14ac:dyDescent="0.25">
      <c r="A94" s="458" t="s">
        <v>80</v>
      </c>
      <c r="B94" s="459"/>
      <c r="C94" s="460"/>
      <c r="D94" s="12" t="s">
        <v>59</v>
      </c>
      <c r="E94" s="33">
        <f>'БАЗА-2'!E94</f>
        <v>0.43759300000000001</v>
      </c>
      <c r="F94" s="12"/>
    </row>
    <row r="95" spans="1:8" x14ac:dyDescent="0.25">
      <c r="A95" s="458" t="s">
        <v>60</v>
      </c>
      <c r="B95" s="459"/>
      <c r="C95" s="460"/>
      <c r="D95" s="35" t="s">
        <v>51</v>
      </c>
      <c r="E95" s="33">
        <f>SUM(E88:E93)</f>
        <v>507.09511503416007</v>
      </c>
      <c r="F95" s="12"/>
    </row>
    <row r="96" spans="1:8" x14ac:dyDescent="0.25">
      <c r="A96" s="458" t="str">
        <f>'БАЗА-2'!A96:C96</f>
        <v>Н - накладні витрати  26,82 %</v>
      </c>
      <c r="B96" s="459"/>
      <c r="C96" s="460"/>
      <c r="D96" s="35" t="s">
        <v>51</v>
      </c>
      <c r="E96" s="33">
        <f>E95*'БАЗА-2'!E96</f>
        <v>136.00290985216174</v>
      </c>
      <c r="F96" s="12"/>
    </row>
    <row r="97" spans="1:7" x14ac:dyDescent="0.25">
      <c r="A97" s="458" t="s">
        <v>81</v>
      </c>
      <c r="B97" s="459"/>
      <c r="C97" s="460"/>
      <c r="D97" s="12" t="s">
        <v>63</v>
      </c>
      <c r="E97" s="33"/>
      <c r="F97" s="29">
        <f>ROUND(F75*1.05*1.2,3)</f>
        <v>0.42799999999999999</v>
      </c>
    </row>
    <row r="98" spans="1:7" ht="15" customHeight="1" x14ac:dyDescent="0.25">
      <c r="A98" s="22"/>
      <c r="B98" s="41"/>
      <c r="C98" s="22"/>
      <c r="D98" s="22"/>
      <c r="E98" s="22"/>
    </row>
    <row r="99" spans="1:7" ht="21.75" customHeight="1" x14ac:dyDescent="0.25">
      <c r="A99" s="26" t="s">
        <v>82</v>
      </c>
      <c r="B99" s="530" t="s">
        <v>83</v>
      </c>
      <c r="C99" s="530"/>
      <c r="D99" s="530"/>
      <c r="E99" s="530"/>
    </row>
    <row r="100" spans="1:7" ht="38.25" customHeight="1" x14ac:dyDescent="0.25">
      <c r="A100" s="454" t="s">
        <v>48</v>
      </c>
      <c r="B100" s="454"/>
      <c r="C100" s="454"/>
      <c r="D100" s="29" t="s">
        <v>7</v>
      </c>
      <c r="E100" s="29" t="s">
        <v>8</v>
      </c>
      <c r="F100" s="30" t="s">
        <v>66</v>
      </c>
    </row>
    <row r="101" spans="1:7" x14ac:dyDescent="0.25">
      <c r="A101" s="467" t="s">
        <v>84</v>
      </c>
      <c r="B101" s="468"/>
      <c r="C101" s="469"/>
      <c r="D101" s="29" t="s">
        <v>51</v>
      </c>
      <c r="E101" s="34">
        <f>E112+E113+(E114*E115)</f>
        <v>1400.6288787083104</v>
      </c>
      <c r="F101" s="32">
        <f>E101/E13</f>
        <v>0.37666502049436879</v>
      </c>
    </row>
    <row r="102" spans="1:7" x14ac:dyDescent="0.25">
      <c r="A102" s="458" t="s">
        <v>85</v>
      </c>
      <c r="B102" s="459"/>
      <c r="C102" s="460"/>
      <c r="D102" s="12" t="s">
        <v>11</v>
      </c>
      <c r="E102" s="33">
        <f>ROUND(E10/E34*E103,4)</f>
        <v>1.66E-2</v>
      </c>
      <c r="F102" s="32"/>
    </row>
    <row r="103" spans="1:7" x14ac:dyDescent="0.25">
      <c r="A103" s="458" t="s">
        <v>86</v>
      </c>
      <c r="B103" s="459"/>
      <c r="C103" s="460"/>
      <c r="D103" s="12" t="s">
        <v>59</v>
      </c>
      <c r="E103" s="33">
        <f>'БАЗА-2'!E103</f>
        <v>0.33333000000000002</v>
      </c>
      <c r="F103" s="32"/>
    </row>
    <row r="104" spans="1:7" x14ac:dyDescent="0.25">
      <c r="A104" s="458" t="str">
        <f>'БАЗА-2'!A104:C104</f>
        <v>Оз - основна зарплата електрика                       Оз=(К*5135,09)</v>
      </c>
      <c r="B104" s="459"/>
      <c r="C104" s="460"/>
      <c r="D104" s="12" t="s">
        <v>51</v>
      </c>
      <c r="E104" s="33">
        <f>E102*'БАЗА-2'!E104</f>
        <v>85.242543799999993</v>
      </c>
      <c r="F104" s="14"/>
    </row>
    <row r="105" spans="1:7" ht="15" customHeight="1" x14ac:dyDescent="0.25">
      <c r="A105" s="458" t="s">
        <v>53</v>
      </c>
      <c r="B105" s="459"/>
      <c r="C105" s="460"/>
      <c r="D105" s="12" t="s">
        <v>51</v>
      </c>
      <c r="E105" s="33">
        <f>ROUND(E104/1.1*0.05,4)</f>
        <v>3.8746999999999998</v>
      </c>
      <c r="F105" s="14"/>
    </row>
    <row r="106" spans="1:7" x14ac:dyDescent="0.25">
      <c r="A106" s="458" t="s">
        <v>54</v>
      </c>
      <c r="B106" s="459"/>
      <c r="C106" s="460"/>
      <c r="D106" s="12" t="s">
        <v>51</v>
      </c>
      <c r="E106" s="33">
        <f>ROUND((E104+E105)*'БАЗА-2'!E106,4)</f>
        <v>19.605799999999999</v>
      </c>
      <c r="F106" s="14"/>
    </row>
    <row r="107" spans="1:7" x14ac:dyDescent="0.25">
      <c r="A107" s="458" t="str">
        <f>'БАЗА-2'!A107:C107</f>
        <v>Зв - загальновиробничі витрати   47,90%     Н=(Оз*47,90/100)</v>
      </c>
      <c r="B107" s="459"/>
      <c r="C107" s="460"/>
      <c r="D107" s="12" t="s">
        <v>51</v>
      </c>
      <c r="E107" s="33">
        <f>ROUND(E104*'БАЗА-2'!E107,4)</f>
        <v>37.117800000000003</v>
      </c>
      <c r="F107" s="14"/>
    </row>
    <row r="108" spans="1:7" x14ac:dyDescent="0.25">
      <c r="A108" s="458" t="s">
        <v>56</v>
      </c>
      <c r="B108" s="459"/>
      <c r="C108" s="460"/>
      <c r="D108" s="12" t="s">
        <v>51</v>
      </c>
      <c r="E108" s="33">
        <f>E104*'БАЗА-2'!E108</f>
        <v>3.0192909013959999</v>
      </c>
      <c r="F108" s="14"/>
    </row>
    <row r="109" spans="1:7" x14ac:dyDescent="0.25">
      <c r="A109" s="458" t="s">
        <v>57</v>
      </c>
      <c r="B109" s="459"/>
      <c r="C109" s="460"/>
      <c r="D109" s="12" t="s">
        <v>51</v>
      </c>
      <c r="E109" s="33">
        <f>ROUND(E104*E110,4)</f>
        <v>65.523399999999995</v>
      </c>
      <c r="F109" s="14"/>
      <c r="G109" s="2"/>
    </row>
    <row r="110" spans="1:7" x14ac:dyDescent="0.25">
      <c r="A110" s="458" t="s">
        <v>58</v>
      </c>
      <c r="B110" s="459"/>
      <c r="C110" s="460"/>
      <c r="D110" s="12" t="s">
        <v>59</v>
      </c>
      <c r="E110" s="33">
        <f>'БАЗА-2'!E110</f>
        <v>0.76866999999999996</v>
      </c>
      <c r="F110" s="14"/>
      <c r="G110" s="2"/>
    </row>
    <row r="111" spans="1:7" x14ac:dyDescent="0.25">
      <c r="A111" s="458" t="s">
        <v>88</v>
      </c>
      <c r="B111" s="459"/>
      <c r="C111" s="460"/>
      <c r="D111" s="12" t="s">
        <v>51</v>
      </c>
      <c r="E111" s="33">
        <f>'БАЗА-2'!E111*E23</f>
        <v>54</v>
      </c>
      <c r="F111" s="14"/>
      <c r="G111" s="2"/>
    </row>
    <row r="112" spans="1:7" x14ac:dyDescent="0.25">
      <c r="A112" s="458" t="s">
        <v>60</v>
      </c>
      <c r="B112" s="459"/>
      <c r="C112" s="460"/>
      <c r="D112" s="12" t="s">
        <v>51</v>
      </c>
      <c r="E112" s="33">
        <f>SUM(E104:E109)+E111</f>
        <v>268.383534701396</v>
      </c>
      <c r="F112" s="14"/>
      <c r="G112" s="2"/>
    </row>
    <row r="113" spans="1:7" x14ac:dyDescent="0.25">
      <c r="A113" s="458" t="str">
        <f>'БАЗА-2'!A113:C113</f>
        <v>Н - накладні витрати  26,82 %</v>
      </c>
      <c r="B113" s="459"/>
      <c r="C113" s="460"/>
      <c r="D113" s="12" t="s">
        <v>51</v>
      </c>
      <c r="E113" s="33">
        <f>(E112-E111)*'БАЗА-2'!E113</f>
        <v>57.497664006914405</v>
      </c>
      <c r="F113" s="14"/>
      <c r="G113" s="2"/>
    </row>
    <row r="114" spans="1:7" x14ac:dyDescent="0.25">
      <c r="A114" s="458" t="s">
        <v>89</v>
      </c>
      <c r="B114" s="459"/>
      <c r="C114" s="460"/>
      <c r="D114" s="12" t="s">
        <v>90</v>
      </c>
      <c r="E114" s="33">
        <f>E24</f>
        <v>496</v>
      </c>
      <c r="F114" s="14"/>
      <c r="G114" s="2"/>
    </row>
    <row r="115" spans="1:7" x14ac:dyDescent="0.25">
      <c r="A115" s="458" t="s">
        <v>91</v>
      </c>
      <c r="B115" s="459"/>
      <c r="C115" s="460"/>
      <c r="D115" s="12" t="s">
        <v>51</v>
      </c>
      <c r="E115" s="43">
        <f>'БАЗА-2'!E115</f>
        <v>2.16683</v>
      </c>
      <c r="F115" s="34"/>
      <c r="G115" s="2"/>
    </row>
    <row r="116" spans="1:7" x14ac:dyDescent="0.25">
      <c r="A116" s="458" t="s">
        <v>81</v>
      </c>
      <c r="B116" s="459"/>
      <c r="C116" s="460"/>
      <c r="D116" s="12" t="s">
        <v>63</v>
      </c>
      <c r="E116" s="33"/>
      <c r="F116" s="32">
        <f>ROUND(F101*1.05*1.2,3)</f>
        <v>0.47499999999999998</v>
      </c>
      <c r="G116" s="2"/>
    </row>
    <row r="117" spans="1:7" ht="12.75" customHeight="1" x14ac:dyDescent="0.25">
      <c r="G117" s="2"/>
    </row>
    <row r="118" spans="1:7" ht="15.75" x14ac:dyDescent="0.25">
      <c r="A118" s="7" t="s">
        <v>92</v>
      </c>
      <c r="B118" s="470" t="s">
        <v>93</v>
      </c>
      <c r="C118" s="470"/>
      <c r="D118" s="470"/>
      <c r="E118" s="470"/>
      <c r="G118" s="2"/>
    </row>
    <row r="119" spans="1:7" ht="38.25" customHeight="1" x14ac:dyDescent="0.25">
      <c r="A119" s="471" t="s">
        <v>48</v>
      </c>
      <c r="B119" s="472"/>
      <c r="C119" s="473"/>
      <c r="D119" s="29" t="s">
        <v>7</v>
      </c>
      <c r="E119" s="29" t="s">
        <v>8</v>
      </c>
      <c r="F119" s="30" t="s">
        <v>66</v>
      </c>
      <c r="G119" s="2"/>
    </row>
    <row r="120" spans="1:7" x14ac:dyDescent="0.25">
      <c r="A120" s="474" t="s">
        <v>94</v>
      </c>
      <c r="B120" s="475"/>
      <c r="C120" s="476"/>
      <c r="D120" s="29" t="s">
        <v>51</v>
      </c>
      <c r="E120" s="34">
        <f>(E121*0.5*E122)/12</f>
        <v>46.106837500000005</v>
      </c>
      <c r="F120" s="32">
        <f>E120/E13</f>
        <v>1.2399310878042222E-2</v>
      </c>
      <c r="G120" s="2"/>
    </row>
    <row r="121" spans="1:7" x14ac:dyDescent="0.25">
      <c r="A121" s="447" t="s">
        <v>95</v>
      </c>
      <c r="B121" s="448"/>
      <c r="C121" s="449"/>
      <c r="D121" s="12" t="s">
        <v>96</v>
      </c>
      <c r="E121" s="14">
        <f>E15</f>
        <v>647</v>
      </c>
      <c r="F121" s="12"/>
      <c r="G121" s="2"/>
    </row>
    <row r="122" spans="1:7" x14ac:dyDescent="0.25">
      <c r="A122" s="447" t="s">
        <v>97</v>
      </c>
      <c r="B122" s="448"/>
      <c r="C122" s="449"/>
      <c r="D122" s="12" t="s">
        <v>51</v>
      </c>
      <c r="E122" s="12">
        <f>'БАЗА-2'!E122</f>
        <v>1.7102999999999999</v>
      </c>
      <c r="F122" s="12"/>
      <c r="G122" s="2"/>
    </row>
    <row r="123" spans="1:7" ht="15" customHeight="1" x14ac:dyDescent="0.25">
      <c r="A123" s="446" t="s">
        <v>81</v>
      </c>
      <c r="B123" s="446"/>
      <c r="C123" s="446"/>
      <c r="D123" s="12" t="s">
        <v>63</v>
      </c>
      <c r="E123" s="12"/>
      <c r="F123" s="44">
        <f>ROUND(F120*1.05*1.2,3)</f>
        <v>1.6E-2</v>
      </c>
      <c r="G123" s="2"/>
    </row>
    <row r="124" spans="1:7" ht="15" customHeight="1" x14ac:dyDescent="0.25">
      <c r="G124" s="2"/>
    </row>
    <row r="125" spans="1:7" ht="51" customHeight="1" x14ac:dyDescent="0.25">
      <c r="A125" s="45" t="s">
        <v>98</v>
      </c>
      <c r="B125" s="480" t="s">
        <v>99</v>
      </c>
      <c r="C125" s="480"/>
      <c r="D125" s="480"/>
      <c r="E125" s="480"/>
      <c r="G125" s="2"/>
    </row>
    <row r="126" spans="1:7" ht="38.25" customHeight="1" x14ac:dyDescent="0.25">
      <c r="A126" s="454" t="s">
        <v>48</v>
      </c>
      <c r="B126" s="454"/>
      <c r="C126" s="454"/>
      <c r="D126" s="29" t="s">
        <v>7</v>
      </c>
      <c r="E126" s="29" t="s">
        <v>8</v>
      </c>
      <c r="F126" s="30" t="s">
        <v>66</v>
      </c>
      <c r="G126" s="2"/>
    </row>
    <row r="127" spans="1:7" x14ac:dyDescent="0.25">
      <c r="A127" s="467" t="s">
        <v>100</v>
      </c>
      <c r="B127" s="468"/>
      <c r="C127" s="469"/>
      <c r="D127" s="46" t="s">
        <v>51</v>
      </c>
      <c r="E127" s="47">
        <f>E143+E144</f>
        <v>2661.0544682966402</v>
      </c>
      <c r="F127" s="44">
        <f>E127/(E12+E13)</f>
        <v>0.71562578144322719</v>
      </c>
      <c r="G127" s="2"/>
    </row>
    <row r="128" spans="1:7" x14ac:dyDescent="0.25">
      <c r="A128" s="477" t="s">
        <v>101</v>
      </c>
      <c r="B128" s="478"/>
      <c r="C128" s="479"/>
      <c r="D128" s="48" t="s">
        <v>51</v>
      </c>
      <c r="E128" s="49">
        <f>ROUND((E12+E13)*'БАЗА-2'!E128,4)</f>
        <v>841.14430000000004</v>
      </c>
      <c r="F128" s="47"/>
      <c r="G128" s="2"/>
    </row>
    <row r="129" spans="1:7" x14ac:dyDescent="0.25">
      <c r="A129" s="458" t="s">
        <v>326</v>
      </c>
      <c r="B129" s="459"/>
      <c r="C129" s="460"/>
      <c r="D129" s="12" t="s">
        <v>11</v>
      </c>
      <c r="E129" s="50">
        <f>ROUND(E22/E36*'БАЗА-2'!E129,4)</f>
        <v>3.0800000000000001E-2</v>
      </c>
      <c r="F129" s="49"/>
      <c r="G129" s="2"/>
    </row>
    <row r="130" spans="1:7" x14ac:dyDescent="0.25">
      <c r="A130" s="477" t="s">
        <v>327</v>
      </c>
      <c r="B130" s="478"/>
      <c r="C130" s="479"/>
      <c r="D130" s="48" t="s">
        <v>51</v>
      </c>
      <c r="E130" s="50">
        <f>E129*'БАЗА-2'!E130</f>
        <v>166.70028144000003</v>
      </c>
      <c r="F130" s="49"/>
      <c r="G130" s="2"/>
    </row>
    <row r="131" spans="1:7" x14ac:dyDescent="0.25">
      <c r="A131" s="458" t="s">
        <v>104</v>
      </c>
      <c r="B131" s="459"/>
      <c r="C131" s="460"/>
      <c r="D131" s="12" t="s">
        <v>11</v>
      </c>
      <c r="E131" s="50">
        <f>ROUND((E12+E13)*'БАЗА-2'!E131/E31,4)</f>
        <v>6.3600000000000004E-2</v>
      </c>
      <c r="F131" s="49"/>
      <c r="G131" s="2"/>
    </row>
    <row r="132" spans="1:7" x14ac:dyDescent="0.25">
      <c r="A132" s="477" t="s">
        <v>328</v>
      </c>
      <c r="B132" s="478"/>
      <c r="C132" s="479"/>
      <c r="D132" s="48" t="s">
        <v>51</v>
      </c>
      <c r="E132" s="50">
        <f>ROUND(E131*'БАЗА-2'!E132,4)</f>
        <v>330.88170000000002</v>
      </c>
      <c r="F132" s="49"/>
      <c r="G132" s="2"/>
    </row>
    <row r="133" spans="1:7" x14ac:dyDescent="0.25">
      <c r="A133" s="458" t="s">
        <v>329</v>
      </c>
      <c r="B133" s="459"/>
      <c r="C133" s="460"/>
      <c r="D133" s="12" t="s">
        <v>11</v>
      </c>
      <c r="E133" s="50">
        <f>ROUND((E12+E13)/E32,4)</f>
        <v>8.2799999999999999E-2</v>
      </c>
      <c r="F133" s="49"/>
      <c r="G133" s="2"/>
    </row>
    <row r="134" spans="1:7" x14ac:dyDescent="0.25">
      <c r="A134" s="477" t="s">
        <v>330</v>
      </c>
      <c r="B134" s="478"/>
      <c r="C134" s="479"/>
      <c r="D134" s="48" t="s">
        <v>51</v>
      </c>
      <c r="E134" s="50">
        <f>ROUND(E133*'БАЗА-2'!E134,4)</f>
        <v>497.54629999999997</v>
      </c>
      <c r="F134" s="49"/>
      <c r="G134" s="2"/>
    </row>
    <row r="135" spans="1:7" x14ac:dyDescent="0.25">
      <c r="A135" s="458" t="s">
        <v>355</v>
      </c>
      <c r="B135" s="459"/>
      <c r="C135" s="460"/>
      <c r="D135" s="12" t="s">
        <v>11</v>
      </c>
      <c r="E135" s="50">
        <f>ROUND((E12+E13)/E33,4)</f>
        <v>5.4899999999999997E-2</v>
      </c>
      <c r="F135" s="49"/>
      <c r="G135" s="2"/>
    </row>
    <row r="136" spans="1:7" x14ac:dyDescent="0.25">
      <c r="A136" s="477" t="s">
        <v>332</v>
      </c>
      <c r="B136" s="478"/>
      <c r="C136" s="479"/>
      <c r="D136" s="48" t="s">
        <v>51</v>
      </c>
      <c r="E136" s="50">
        <f>ROUND(E135*'БАЗА-2'!E136,4)</f>
        <v>305.23829999999998</v>
      </c>
      <c r="F136" s="49"/>
      <c r="G136" s="2"/>
    </row>
    <row r="137" spans="1:7" x14ac:dyDescent="0.25">
      <c r="A137" s="458" t="s">
        <v>110</v>
      </c>
      <c r="B137" s="459"/>
      <c r="C137" s="460"/>
      <c r="D137" s="12" t="s">
        <v>51</v>
      </c>
      <c r="E137" s="50">
        <f>ROUND(E128*'БАЗА-2'!E137,4)</f>
        <v>38.233600000000003</v>
      </c>
      <c r="F137" s="49"/>
      <c r="G137" s="2"/>
    </row>
    <row r="138" spans="1:7" x14ac:dyDescent="0.25">
      <c r="A138" s="458" t="s">
        <v>54</v>
      </c>
      <c r="B138" s="459"/>
      <c r="C138" s="460"/>
      <c r="D138" s="12" t="s">
        <v>51</v>
      </c>
      <c r="E138" s="50">
        <f>ROUND((E128+E137)*'БАЗА-2'!E138,4)</f>
        <v>193.4631</v>
      </c>
      <c r="F138" s="49"/>
      <c r="G138" s="2"/>
    </row>
    <row r="139" spans="1:7" x14ac:dyDescent="0.25">
      <c r="A139" s="458" t="str">
        <f>'БАЗА-2'!A139:C139</f>
        <v>Зв - загальновиробничі витрати   47,90%     Н=(Оз*47,90/100)</v>
      </c>
      <c r="B139" s="459"/>
      <c r="C139" s="460"/>
      <c r="D139" s="12" t="s">
        <v>51</v>
      </c>
      <c r="E139" s="50">
        <f>ROUND(E128*'БАЗА-2'!E139,4)</f>
        <v>366.27190000000002</v>
      </c>
      <c r="F139" s="49"/>
      <c r="G139" s="2"/>
    </row>
    <row r="140" spans="1:7" x14ac:dyDescent="0.25">
      <c r="A140" s="458" t="s">
        <v>56</v>
      </c>
      <c r="B140" s="459"/>
      <c r="C140" s="460"/>
      <c r="D140" s="12" t="s">
        <v>51</v>
      </c>
      <c r="E140" s="50">
        <f>E128*'БАЗА-2'!E140</f>
        <v>29.796678860314003</v>
      </c>
      <c r="F140" s="49"/>
      <c r="G140" s="2"/>
    </row>
    <row r="141" spans="1:7" x14ac:dyDescent="0.25">
      <c r="A141" s="458" t="s">
        <v>111</v>
      </c>
      <c r="B141" s="459"/>
      <c r="C141" s="460"/>
      <c r="D141" s="12" t="s">
        <v>51</v>
      </c>
      <c r="E141" s="50">
        <f>E128*E142</f>
        <v>629.38285789780002</v>
      </c>
      <c r="F141" s="49"/>
      <c r="G141" s="2"/>
    </row>
    <row r="142" spans="1:7" x14ac:dyDescent="0.25">
      <c r="A142" s="458" t="s">
        <v>58</v>
      </c>
      <c r="B142" s="459"/>
      <c r="C142" s="460"/>
      <c r="D142" s="12" t="s">
        <v>59</v>
      </c>
      <c r="E142" s="33">
        <f>'БАЗА-2'!E142</f>
        <v>0.74824599999999997</v>
      </c>
      <c r="F142" s="49"/>
      <c r="G142" s="2"/>
    </row>
    <row r="143" spans="1:7" x14ac:dyDescent="0.25">
      <c r="A143" s="458" t="s">
        <v>60</v>
      </c>
      <c r="B143" s="459"/>
      <c r="C143" s="460"/>
      <c r="D143" s="12" t="s">
        <v>51</v>
      </c>
      <c r="E143" s="33">
        <f>E128+SUM(E137:E141)</f>
        <v>2098.292436758114</v>
      </c>
      <c r="F143" s="49"/>
      <c r="G143" s="2"/>
    </row>
    <row r="144" spans="1:7" x14ac:dyDescent="0.25">
      <c r="A144" s="458" t="str">
        <f>'БАЗА-2'!A144:C144</f>
        <v>Н - накладні витрати  26,82 %</v>
      </c>
      <c r="B144" s="459"/>
      <c r="C144" s="460"/>
      <c r="D144" s="12" t="s">
        <v>51</v>
      </c>
      <c r="E144" s="33">
        <f>E143*'БАЗА-2'!E144</f>
        <v>562.76203153852612</v>
      </c>
      <c r="F144" s="49"/>
      <c r="G144" s="2"/>
    </row>
    <row r="145" spans="1:7" x14ac:dyDescent="0.25">
      <c r="A145" s="458" t="s">
        <v>81</v>
      </c>
      <c r="B145" s="459"/>
      <c r="C145" s="460"/>
      <c r="D145" s="12" t="s">
        <v>63</v>
      </c>
      <c r="E145" s="49"/>
      <c r="F145" s="44">
        <f>ROUND(F127*1.05*1.2,3)</f>
        <v>0.90200000000000002</v>
      </c>
      <c r="G145" s="2"/>
    </row>
    <row r="146" spans="1:7" x14ac:dyDescent="0.25">
      <c r="A146" s="36"/>
      <c r="B146" s="36"/>
      <c r="C146" s="36"/>
      <c r="D146" s="22"/>
      <c r="E146" s="51"/>
      <c r="F146" s="52"/>
      <c r="G146" s="2"/>
    </row>
    <row r="147" spans="1:7" ht="15.75" x14ac:dyDescent="0.25">
      <c r="A147" s="26" t="s">
        <v>112</v>
      </c>
      <c r="B147" s="481" t="s">
        <v>113</v>
      </c>
      <c r="C147" s="481"/>
      <c r="D147" s="481"/>
      <c r="E147" s="481"/>
      <c r="F147" s="52"/>
      <c r="G147" s="2"/>
    </row>
    <row r="148" spans="1:7" ht="25.5" customHeight="1" x14ac:dyDescent="0.25">
      <c r="A148" s="454" t="s">
        <v>48</v>
      </c>
      <c r="B148" s="454"/>
      <c r="C148" s="454"/>
      <c r="D148" s="13" t="s">
        <v>7</v>
      </c>
      <c r="E148" s="29" t="s">
        <v>8</v>
      </c>
      <c r="F148" s="30" t="s">
        <v>49</v>
      </c>
      <c r="G148" s="2"/>
    </row>
    <row r="149" spans="1:7" x14ac:dyDescent="0.25">
      <c r="A149" s="467" t="s">
        <v>114</v>
      </c>
      <c r="B149" s="468"/>
      <c r="C149" s="469"/>
      <c r="D149" s="29" t="s">
        <v>51</v>
      </c>
      <c r="E149" s="31">
        <f>ROUND((E158+E159)+(E160*E161),4)</f>
        <v>375.9117</v>
      </c>
      <c r="F149" s="32">
        <f>ROUND(E149/E13,3)</f>
        <v>0.10100000000000001</v>
      </c>
      <c r="G149" s="2"/>
    </row>
    <row r="150" spans="1:7" x14ac:dyDescent="0.25">
      <c r="A150" s="458" t="s">
        <v>333</v>
      </c>
      <c r="B150" s="459"/>
      <c r="C150" s="460"/>
      <c r="D150" s="12" t="s">
        <v>11</v>
      </c>
      <c r="E150" s="33">
        <f>ROUND(E21/E35*'БАЗА-2'!E150,4)</f>
        <v>1.5599999999999999E-2</v>
      </c>
      <c r="F150" s="14"/>
      <c r="G150" s="2"/>
    </row>
    <row r="151" spans="1:7" x14ac:dyDescent="0.25">
      <c r="A151" s="458" t="s">
        <v>334</v>
      </c>
      <c r="B151" s="459"/>
      <c r="C151" s="460"/>
      <c r="D151" s="12" t="s">
        <v>51</v>
      </c>
      <c r="E151" s="33">
        <f>ROUND(E150*'БАЗА-2'!E151,4)</f>
        <v>87.056200000000004</v>
      </c>
      <c r="F151" s="14"/>
      <c r="G151" s="2"/>
    </row>
    <row r="152" spans="1:7" x14ac:dyDescent="0.25">
      <c r="A152" s="458" t="s">
        <v>53</v>
      </c>
      <c r="B152" s="459"/>
      <c r="C152" s="460"/>
      <c r="D152" s="12" t="s">
        <v>51</v>
      </c>
      <c r="E152" s="33">
        <f>E151/1.1*0.05</f>
        <v>3.9571000000000001</v>
      </c>
      <c r="F152" s="14"/>
      <c r="G152" s="2"/>
    </row>
    <row r="153" spans="1:7" x14ac:dyDescent="0.25">
      <c r="A153" s="458" t="s">
        <v>54</v>
      </c>
      <c r="B153" s="459"/>
      <c r="C153" s="460"/>
      <c r="D153" s="12" t="s">
        <v>51</v>
      </c>
      <c r="E153" s="33">
        <f>ROUND((E151+E152)*'БАЗА-2'!E153,4)</f>
        <v>20.0229</v>
      </c>
      <c r="F153" s="34"/>
      <c r="G153" s="2"/>
    </row>
    <row r="154" spans="1:7" x14ac:dyDescent="0.25">
      <c r="A154" s="458" t="str">
        <f>'БАЗА-2'!A139:C139</f>
        <v>Зв - загальновиробничі витрати   47,90%     Н=(Оз*47,90/100)</v>
      </c>
      <c r="B154" s="459"/>
      <c r="C154" s="460"/>
      <c r="D154" s="12" t="s">
        <v>51</v>
      </c>
      <c r="E154" s="33">
        <f>ROUND(E151*'БАЗА-2'!E154,4)</f>
        <v>37.907600000000002</v>
      </c>
      <c r="F154" s="12"/>
      <c r="G154" s="2"/>
    </row>
    <row r="155" spans="1:7" x14ac:dyDescent="0.25">
      <c r="A155" s="458" t="s">
        <v>56</v>
      </c>
      <c r="B155" s="459"/>
      <c r="C155" s="460"/>
      <c r="D155" s="35" t="s">
        <v>51</v>
      </c>
      <c r="E155" s="33">
        <f>E151*'БАЗА-2'!E155</f>
        <v>3.0838631586840002</v>
      </c>
      <c r="F155" s="12"/>
      <c r="G155" s="2"/>
    </row>
    <row r="156" spans="1:7" x14ac:dyDescent="0.25">
      <c r="A156" s="458" t="s">
        <v>57</v>
      </c>
      <c r="B156" s="459"/>
      <c r="C156" s="460"/>
      <c r="D156" s="12" t="s">
        <v>51</v>
      </c>
      <c r="E156" s="33">
        <f>E151*E157</f>
        <v>2.4524602102000004</v>
      </c>
      <c r="F156" s="12"/>
      <c r="G156" s="2"/>
    </row>
    <row r="157" spans="1:7" x14ac:dyDescent="0.25">
      <c r="A157" s="458" t="s">
        <v>58</v>
      </c>
      <c r="B157" s="459"/>
      <c r="C157" s="460"/>
      <c r="D157" s="12" t="s">
        <v>59</v>
      </c>
      <c r="E157" s="33">
        <f>'БАЗА-2'!E157</f>
        <v>2.8171000000000002E-2</v>
      </c>
      <c r="F157" s="12"/>
      <c r="G157" s="2"/>
    </row>
    <row r="158" spans="1:7" x14ac:dyDescent="0.25">
      <c r="A158" s="458" t="s">
        <v>60</v>
      </c>
      <c r="B158" s="459"/>
      <c r="C158" s="460"/>
      <c r="D158" s="35" t="s">
        <v>51</v>
      </c>
      <c r="E158" s="33">
        <f>SUM(E151:E156)</f>
        <v>154.48012336888402</v>
      </c>
      <c r="F158" s="12"/>
      <c r="G158" s="2"/>
    </row>
    <row r="159" spans="1:7" x14ac:dyDescent="0.25">
      <c r="A159" s="458" t="str">
        <f>'БАЗА-2'!A144:C144</f>
        <v>Н - накладні витрати  26,82 %</v>
      </c>
      <c r="B159" s="459"/>
      <c r="C159" s="460"/>
      <c r="D159" s="35" t="s">
        <v>51</v>
      </c>
      <c r="E159" s="33">
        <f>E158*'БАЗА-2'!E159</f>
        <v>41.431569087534697</v>
      </c>
      <c r="F159" s="12"/>
      <c r="G159" s="2"/>
    </row>
    <row r="160" spans="1:7" x14ac:dyDescent="0.25">
      <c r="A160" s="53" t="s">
        <v>117</v>
      </c>
      <c r="B160" s="54"/>
      <c r="C160" s="55"/>
      <c r="D160" s="12" t="s">
        <v>51</v>
      </c>
      <c r="E160" s="43">
        <f>'БАЗА-2'!E160</f>
        <v>1.25</v>
      </c>
      <c r="F160" s="12"/>
      <c r="G160" s="2"/>
    </row>
    <row r="161" spans="1:7" x14ac:dyDescent="0.25">
      <c r="A161" s="458" t="s">
        <v>118</v>
      </c>
      <c r="B161" s="459"/>
      <c r="C161" s="460"/>
      <c r="D161" s="12" t="s">
        <v>13</v>
      </c>
      <c r="E161" s="33">
        <f>E21</f>
        <v>144</v>
      </c>
      <c r="F161" s="12"/>
      <c r="G161" s="2"/>
    </row>
    <row r="162" spans="1:7" x14ac:dyDescent="0.25">
      <c r="A162" s="458" t="s">
        <v>62</v>
      </c>
      <c r="B162" s="459"/>
      <c r="C162" s="460"/>
      <c r="D162" s="12" t="s">
        <v>63</v>
      </c>
      <c r="E162" s="33"/>
      <c r="F162" s="29">
        <f>ROUND(F149*1.05*1.2,3)</f>
        <v>0.127</v>
      </c>
      <c r="G162" s="2"/>
    </row>
    <row r="163" spans="1:7" x14ac:dyDescent="0.25">
      <c r="A163" s="36"/>
      <c r="B163" s="36"/>
      <c r="C163" s="36"/>
      <c r="D163" s="22"/>
      <c r="E163" s="51"/>
      <c r="F163" s="52"/>
      <c r="G163" s="2"/>
    </row>
    <row r="164" spans="1:7" ht="15.75" customHeight="1" x14ac:dyDescent="0.25">
      <c r="A164" s="58" t="s">
        <v>119</v>
      </c>
      <c r="B164" s="483" t="s">
        <v>121</v>
      </c>
      <c r="C164" s="483"/>
      <c r="D164" s="483"/>
      <c r="E164" s="483"/>
      <c r="F164" s="59"/>
    </row>
    <row r="165" spans="1:7" ht="25.5" x14ac:dyDescent="0.25">
      <c r="A165" s="484" t="s">
        <v>48</v>
      </c>
      <c r="B165" s="485"/>
      <c r="C165" s="486"/>
      <c r="D165" s="60" t="s">
        <v>7</v>
      </c>
      <c r="E165" s="61" t="s">
        <v>8</v>
      </c>
      <c r="F165" s="62" t="s">
        <v>66</v>
      </c>
    </row>
    <row r="166" spans="1:7" x14ac:dyDescent="0.25">
      <c r="A166" s="467" t="s">
        <v>122</v>
      </c>
      <c r="B166" s="468"/>
      <c r="C166" s="487"/>
      <c r="D166" s="61" t="s">
        <v>51</v>
      </c>
      <c r="E166" s="63">
        <f>E178+E179</f>
        <v>926.31665903815838</v>
      </c>
      <c r="F166" s="64">
        <f>E166/(E12+E13)</f>
        <v>0.24911030228268344</v>
      </c>
    </row>
    <row r="167" spans="1:7" x14ac:dyDescent="0.25">
      <c r="A167" s="455" t="s">
        <v>123</v>
      </c>
      <c r="B167" s="456"/>
      <c r="C167" s="488"/>
      <c r="D167" s="61"/>
      <c r="E167" s="63">
        <f>E169+E171</f>
        <v>300.5301</v>
      </c>
      <c r="F167" s="64"/>
    </row>
    <row r="168" spans="1:7" x14ac:dyDescent="0.25">
      <c r="A168" s="458" t="s">
        <v>124</v>
      </c>
      <c r="B168" s="459"/>
      <c r="C168" s="482"/>
      <c r="D168" s="66" t="s">
        <v>11</v>
      </c>
      <c r="E168" s="67">
        <f>(E12+E13)*'БАЗА-2'!E168</f>
        <v>3.3206204999999996E-2</v>
      </c>
      <c r="F168" s="68"/>
    </row>
    <row r="169" spans="1:7" x14ac:dyDescent="0.25">
      <c r="A169" s="458" t="s">
        <v>336</v>
      </c>
      <c r="B169" s="459"/>
      <c r="C169" s="482"/>
      <c r="D169" s="66" t="s">
        <v>51</v>
      </c>
      <c r="E169" s="67">
        <f>ROUND(E168*'БАЗА-2'!E169,4)</f>
        <v>207.19659999999999</v>
      </c>
      <c r="F169" s="68"/>
    </row>
    <row r="170" spans="1:7" x14ac:dyDescent="0.25">
      <c r="A170" s="458" t="s">
        <v>337</v>
      </c>
      <c r="B170" s="459"/>
      <c r="C170" s="482"/>
      <c r="D170" s="66" t="s">
        <v>11</v>
      </c>
      <c r="E170" s="67">
        <f>(E12+E13)*'БАЗА-2'!E170</f>
        <v>1.6733250000000002E-2</v>
      </c>
      <c r="F170" s="66"/>
    </row>
    <row r="171" spans="1:7" x14ac:dyDescent="0.25">
      <c r="A171" s="458" t="s">
        <v>338</v>
      </c>
      <c r="B171" s="459"/>
      <c r="C171" s="482"/>
      <c r="D171" s="66" t="s">
        <v>51</v>
      </c>
      <c r="E171" s="67">
        <f>ROUND(E170*'БАЗА-2'!E171,4)</f>
        <v>93.333500000000001</v>
      </c>
      <c r="F171" s="66"/>
    </row>
    <row r="172" spans="1:7" x14ac:dyDescent="0.25">
      <c r="A172" s="458" t="s">
        <v>53</v>
      </c>
      <c r="B172" s="459"/>
      <c r="C172" s="482"/>
      <c r="D172" s="66" t="s">
        <v>51</v>
      </c>
      <c r="E172" s="67">
        <f>E167*0.05</f>
        <v>15.026505</v>
      </c>
      <c r="F172" s="66"/>
    </row>
    <row r="173" spans="1:7" x14ac:dyDescent="0.25">
      <c r="A173" s="458" t="s">
        <v>54</v>
      </c>
      <c r="B173" s="459"/>
      <c r="C173" s="482"/>
      <c r="D173" s="66" t="s">
        <v>51</v>
      </c>
      <c r="E173" s="67">
        <f>(E167+E172)*'БАЗА-2'!E173</f>
        <v>69.422453099999998</v>
      </c>
      <c r="F173" s="66"/>
    </row>
    <row r="174" spans="1:7" x14ac:dyDescent="0.25">
      <c r="A174" s="458" t="str">
        <f>'БАЗА-2'!A174:C174</f>
        <v>Зв - загальновиробничі витрати   47,90%     Н=(Оз*47,90/100)</v>
      </c>
      <c r="B174" s="459"/>
      <c r="C174" s="482"/>
      <c r="D174" s="66" t="s">
        <v>51</v>
      </c>
      <c r="E174" s="67">
        <f>E167*'БАЗА-2'!E174</f>
        <v>130.862087439954</v>
      </c>
      <c r="F174" s="66"/>
    </row>
    <row r="175" spans="1:7" x14ac:dyDescent="0.25">
      <c r="A175" s="458" t="s">
        <v>56</v>
      </c>
      <c r="B175" s="459"/>
      <c r="C175" s="482"/>
      <c r="D175" s="66" t="s">
        <v>51</v>
      </c>
      <c r="E175" s="67">
        <f>(E169+E171)*'БАЗА-2'!E175</f>
        <v>10.644475611899999</v>
      </c>
      <c r="F175" s="66"/>
    </row>
    <row r="176" spans="1:7" x14ac:dyDescent="0.25">
      <c r="A176" s="458" t="s">
        <v>57</v>
      </c>
      <c r="B176" s="459"/>
      <c r="C176" s="482"/>
      <c r="D176" s="66" t="s">
        <v>51</v>
      </c>
      <c r="E176" s="67">
        <f>E167*E177</f>
        <v>203.9328136677</v>
      </c>
      <c r="F176" s="66"/>
    </row>
    <row r="177" spans="1:9" x14ac:dyDescent="0.25">
      <c r="A177" s="458" t="s">
        <v>58</v>
      </c>
      <c r="B177" s="459"/>
      <c r="C177" s="482"/>
      <c r="D177" s="66" t="s">
        <v>59</v>
      </c>
      <c r="E177" s="67">
        <f>'БАЗА-2'!E177</f>
        <v>0.67857699999999999</v>
      </c>
      <c r="F177" s="66"/>
    </row>
    <row r="178" spans="1:9" x14ac:dyDescent="0.25">
      <c r="A178" s="458" t="s">
        <v>60</v>
      </c>
      <c r="B178" s="459"/>
      <c r="C178" s="482"/>
      <c r="D178" s="66" t="s">
        <v>51</v>
      </c>
      <c r="E178" s="67">
        <f>E167+SUM(E172:E176)</f>
        <v>730.41843481955402</v>
      </c>
      <c r="F178" s="66"/>
    </row>
    <row r="179" spans="1:9" x14ac:dyDescent="0.25">
      <c r="A179" s="458" t="str">
        <f>'БАЗА-2'!A179:C179</f>
        <v>Н - накладні витрати  26,82 %</v>
      </c>
      <c r="B179" s="459"/>
      <c r="C179" s="482"/>
      <c r="D179" s="66" t="s">
        <v>51</v>
      </c>
      <c r="E179" s="67">
        <f>E178*'БАЗА-2'!E179</f>
        <v>195.89822421860438</v>
      </c>
      <c r="F179" s="66"/>
    </row>
    <row r="180" spans="1:9" x14ac:dyDescent="0.25">
      <c r="A180" s="458" t="s">
        <v>81</v>
      </c>
      <c r="B180" s="459"/>
      <c r="C180" s="482"/>
      <c r="D180" s="66" t="s">
        <v>63</v>
      </c>
      <c r="E180" s="67"/>
      <c r="F180" s="61">
        <f>ROUND(F166*1.05*1.2,3)</f>
        <v>0.314</v>
      </c>
    </row>
    <row r="181" spans="1:9" x14ac:dyDescent="0.25">
      <c r="A181" s="36"/>
      <c r="B181" s="36"/>
      <c r="C181" s="36"/>
      <c r="D181" s="22"/>
      <c r="E181" s="56"/>
      <c r="F181" s="57"/>
    </row>
    <row r="182" spans="1:9" s="8" customFormat="1" ht="15.75" x14ac:dyDescent="0.25">
      <c r="A182" s="93" t="s">
        <v>120</v>
      </c>
      <c r="B182" s="502" t="s">
        <v>339</v>
      </c>
      <c r="C182" s="502"/>
      <c r="D182" s="502"/>
      <c r="E182" s="502"/>
      <c r="F182" s="502"/>
      <c r="H182" s="2"/>
      <c r="I182" s="2"/>
    </row>
    <row r="183" spans="1:9" s="8" customFormat="1" ht="25.5" x14ac:dyDescent="0.25">
      <c r="A183" s="454" t="s">
        <v>303</v>
      </c>
      <c r="B183" s="454"/>
      <c r="C183" s="454"/>
      <c r="D183" s="13" t="s">
        <v>7</v>
      </c>
      <c r="E183" s="29" t="s">
        <v>8</v>
      </c>
      <c r="F183" s="30" t="s">
        <v>49</v>
      </c>
      <c r="H183" s="2"/>
      <c r="I183" s="2"/>
    </row>
    <row r="184" spans="1:9" s="8" customFormat="1" x14ac:dyDescent="0.25">
      <c r="A184" s="489" t="s">
        <v>340</v>
      </c>
      <c r="B184" s="490"/>
      <c r="C184" s="491"/>
      <c r="D184" s="29" t="s">
        <v>51</v>
      </c>
      <c r="E184" s="47">
        <f>E185*E186</f>
        <v>5196.6624400000001</v>
      </c>
      <c r="F184" s="34">
        <f>E184/E25</f>
        <v>1.5646</v>
      </c>
      <c r="H184" s="2"/>
      <c r="I184" s="2"/>
    </row>
    <row r="185" spans="1:9" s="8" customFormat="1" ht="24" customHeight="1" x14ac:dyDescent="0.25">
      <c r="A185" s="531" t="s">
        <v>359</v>
      </c>
      <c r="B185" s="532"/>
      <c r="C185" s="533"/>
      <c r="D185" s="12" t="s">
        <v>51</v>
      </c>
      <c r="E185" s="97">
        <f>'БАЗА-2'!E185</f>
        <v>1.5646</v>
      </c>
      <c r="F185" s="34"/>
      <c r="H185" s="2"/>
      <c r="I185" s="2"/>
    </row>
    <row r="186" spans="1:9" s="8" customFormat="1" x14ac:dyDescent="0.25">
      <c r="A186" s="508" t="s">
        <v>360</v>
      </c>
      <c r="B186" s="509"/>
      <c r="C186" s="510"/>
      <c r="D186" s="12" t="s">
        <v>304</v>
      </c>
      <c r="E186" s="49">
        <f>E25</f>
        <v>3321.4</v>
      </c>
      <c r="F186" s="34"/>
      <c r="H186" s="2"/>
      <c r="I186" s="2"/>
    </row>
    <row r="187" spans="1:9" s="8" customFormat="1" ht="15" customHeight="1" x14ac:dyDescent="0.25">
      <c r="A187" s="498" t="s">
        <v>62</v>
      </c>
      <c r="B187" s="499"/>
      <c r="C187" s="500"/>
      <c r="D187" s="12" t="s">
        <v>51</v>
      </c>
      <c r="E187" s="34"/>
      <c r="F187" s="34">
        <f>F184*1.05*1.2</f>
        <v>1.9713959999999999</v>
      </c>
      <c r="H187" s="2"/>
      <c r="I187" s="2"/>
    </row>
    <row r="188" spans="1:9" s="8" customFormat="1" x14ac:dyDescent="0.25">
      <c r="A188" s="94"/>
      <c r="B188" s="94"/>
      <c r="C188" s="94"/>
      <c r="D188" s="81"/>
      <c r="E188" s="81"/>
      <c r="F188" s="87"/>
      <c r="H188" s="2"/>
      <c r="I188" s="2"/>
    </row>
    <row r="189" spans="1:9" s="8" customFormat="1" ht="15.75" x14ac:dyDescent="0.25">
      <c r="A189" s="95" t="s">
        <v>305</v>
      </c>
      <c r="B189" s="501" t="s">
        <v>343</v>
      </c>
      <c r="C189" s="501"/>
      <c r="D189" s="501"/>
      <c r="E189" s="501"/>
      <c r="F189" s="501"/>
      <c r="H189" s="2"/>
      <c r="I189" s="2"/>
    </row>
    <row r="190" spans="1:9" s="8" customFormat="1" ht="25.5" x14ac:dyDescent="0.25">
      <c r="A190" s="454" t="s">
        <v>303</v>
      </c>
      <c r="B190" s="454"/>
      <c r="C190" s="454"/>
      <c r="D190" s="13" t="s">
        <v>7</v>
      </c>
      <c r="E190" s="29" t="s">
        <v>8</v>
      </c>
      <c r="F190" s="30" t="s">
        <v>49</v>
      </c>
      <c r="H190" s="2"/>
      <c r="I190" s="2"/>
    </row>
    <row r="191" spans="1:9" s="8" customFormat="1" x14ac:dyDescent="0.25">
      <c r="A191" s="503" t="s">
        <v>306</v>
      </c>
      <c r="B191" s="503"/>
      <c r="C191" s="503"/>
      <c r="D191" s="46" t="s">
        <v>51</v>
      </c>
      <c r="E191" s="47">
        <f>E192*E193</f>
        <v>860.23150999999996</v>
      </c>
      <c r="F191" s="34">
        <f>E191/E25</f>
        <v>0.25899666104654662</v>
      </c>
      <c r="H191" s="2"/>
      <c r="I191" s="2"/>
    </row>
    <row r="192" spans="1:9" s="8" customFormat="1" x14ac:dyDescent="0.25">
      <c r="A192" s="536" t="s">
        <v>361</v>
      </c>
      <c r="B192" s="536"/>
      <c r="C192" s="536"/>
      <c r="D192" s="12" t="s">
        <v>90</v>
      </c>
      <c r="E192" s="49">
        <f>E26</f>
        <v>397</v>
      </c>
      <c r="F192" s="34"/>
      <c r="H192" s="2"/>
      <c r="I192" s="2"/>
    </row>
    <row r="193" spans="1:9" s="8" customFormat="1" x14ac:dyDescent="0.25">
      <c r="A193" s="536" t="s">
        <v>362</v>
      </c>
      <c r="B193" s="536"/>
      <c r="C193" s="536"/>
      <c r="D193" s="12" t="s">
        <v>51</v>
      </c>
      <c r="E193" s="43">
        <f>'БАЗА-2'!E193</f>
        <v>2.16683</v>
      </c>
      <c r="F193" s="34"/>
      <c r="H193" s="2"/>
      <c r="I193" s="2"/>
    </row>
    <row r="194" spans="1:9" s="8" customFormat="1" x14ac:dyDescent="0.25">
      <c r="A194" s="508" t="s">
        <v>363</v>
      </c>
      <c r="B194" s="509"/>
      <c r="C194" s="510"/>
      <c r="D194" s="12" t="s">
        <v>304</v>
      </c>
      <c r="E194" s="49">
        <f>E25</f>
        <v>3321.4</v>
      </c>
      <c r="F194" s="34"/>
      <c r="H194" s="2"/>
      <c r="I194" s="2"/>
    </row>
    <row r="195" spans="1:9" s="8" customFormat="1" ht="15" customHeight="1" x14ac:dyDescent="0.25">
      <c r="A195" s="508" t="s">
        <v>62</v>
      </c>
      <c r="B195" s="509"/>
      <c r="C195" s="510"/>
      <c r="D195" s="12" t="s">
        <v>51</v>
      </c>
      <c r="E195" s="34"/>
      <c r="F195" s="34">
        <f>F191*1.05*1.2</f>
        <v>0.32633579291864873</v>
      </c>
      <c r="H195" s="2"/>
      <c r="I195" s="2"/>
    </row>
    <row r="196" spans="1:9" s="8" customFormat="1" x14ac:dyDescent="0.25">
      <c r="A196" s="2"/>
      <c r="B196" s="2"/>
      <c r="C196" s="2"/>
      <c r="D196" s="2"/>
      <c r="E196" s="2"/>
      <c r="F196" s="2"/>
      <c r="H196" s="2"/>
      <c r="I196" s="2"/>
    </row>
    <row r="197" spans="1:9" s="8" customFormat="1" ht="15.75" x14ac:dyDescent="0.25">
      <c r="A197" s="93" t="s">
        <v>308</v>
      </c>
      <c r="B197" s="96" t="s">
        <v>346</v>
      </c>
      <c r="C197" s="86"/>
      <c r="D197" s="22"/>
      <c r="E197" s="52"/>
      <c r="F197" s="87"/>
      <c r="H197" s="2"/>
      <c r="I197" s="2"/>
    </row>
    <row r="198" spans="1:9" s="8" customFormat="1" ht="25.5" x14ac:dyDescent="0.25">
      <c r="A198" s="454" t="s">
        <v>303</v>
      </c>
      <c r="B198" s="454"/>
      <c r="C198" s="454"/>
      <c r="D198" s="13" t="s">
        <v>7</v>
      </c>
      <c r="E198" s="29" t="s">
        <v>8</v>
      </c>
      <c r="F198" s="30" t="s">
        <v>49</v>
      </c>
      <c r="H198" s="2"/>
      <c r="I198" s="2"/>
    </row>
    <row r="199" spans="1:9" s="8" customFormat="1" x14ac:dyDescent="0.25">
      <c r="A199" s="503" t="s">
        <v>364</v>
      </c>
      <c r="B199" s="503"/>
      <c r="C199" s="503"/>
      <c r="D199" s="29" t="s">
        <v>51</v>
      </c>
      <c r="E199" s="47">
        <f>E209+E210</f>
        <v>1622.2019516752505</v>
      </c>
      <c r="F199" s="34">
        <f>E199/E13</f>
        <v>0.43625170140520386</v>
      </c>
      <c r="H199" s="2"/>
      <c r="I199" s="2"/>
    </row>
    <row r="200" spans="1:9" s="8" customFormat="1" x14ac:dyDescent="0.25">
      <c r="A200" s="535" t="s">
        <v>365</v>
      </c>
      <c r="B200" s="446"/>
      <c r="C200" s="446"/>
      <c r="D200" s="12" t="s">
        <v>11</v>
      </c>
      <c r="E200" s="49">
        <f>ROUND(E27/E37,4)</f>
        <v>0.17910000000000001</v>
      </c>
      <c r="F200" s="34"/>
      <c r="H200" s="2"/>
      <c r="I200" s="2"/>
    </row>
    <row r="201" spans="1:9" s="8" customFormat="1" x14ac:dyDescent="0.25">
      <c r="A201" s="504" t="s">
        <v>356</v>
      </c>
      <c r="B201" s="505"/>
      <c r="C201" s="506"/>
      <c r="D201" s="12" t="s">
        <v>51</v>
      </c>
      <c r="E201" s="49">
        <f>ROUND(E200*'БАЗА-2'!E201,4)</f>
        <v>701.47919999999999</v>
      </c>
      <c r="F201" s="34"/>
      <c r="H201" s="2"/>
      <c r="I201" s="2"/>
    </row>
    <row r="202" spans="1:9" s="8" customFormat="1" x14ac:dyDescent="0.25">
      <c r="A202" s="458" t="s">
        <v>53</v>
      </c>
      <c r="B202" s="459"/>
      <c r="C202" s="460"/>
      <c r="D202" s="12" t="s">
        <v>51</v>
      </c>
      <c r="E202" s="49">
        <f>E201/1.1*0.05</f>
        <v>31.885418181818181</v>
      </c>
      <c r="F202" s="34"/>
      <c r="H202" s="2"/>
      <c r="I202" s="2"/>
    </row>
    <row r="203" spans="1:9" s="8" customFormat="1" x14ac:dyDescent="0.25">
      <c r="A203" s="458" t="s">
        <v>54</v>
      </c>
      <c r="B203" s="459"/>
      <c r="C203" s="460"/>
      <c r="D203" s="12" t="s">
        <v>51</v>
      </c>
      <c r="E203" s="49">
        <f>(E201+E202)*'БАЗА-2'!E203</f>
        <v>161.340216</v>
      </c>
      <c r="F203" s="34"/>
      <c r="H203" s="2"/>
      <c r="I203" s="2"/>
    </row>
    <row r="204" spans="1:9" s="8" customFormat="1" x14ac:dyDescent="0.25">
      <c r="A204" s="511" t="str">
        <f>'БАЗА-2'!A204:C204</f>
        <v>Зв - загальновиробничі витрати   47,90%     Н=(Оз*47,90/100)</v>
      </c>
      <c r="B204" s="512"/>
      <c r="C204" s="518"/>
      <c r="D204" s="12" t="s">
        <v>51</v>
      </c>
      <c r="E204" s="49">
        <f>E201*'БАЗА-2'!E204</f>
        <v>305.45708335031998</v>
      </c>
      <c r="F204" s="34"/>
      <c r="H204" s="2"/>
      <c r="I204" s="2"/>
    </row>
    <row r="205" spans="1:9" s="8" customFormat="1" x14ac:dyDescent="0.25">
      <c r="A205" s="458" t="s">
        <v>56</v>
      </c>
      <c r="B205" s="459"/>
      <c r="C205" s="460"/>
      <c r="D205" s="12" t="s">
        <v>51</v>
      </c>
      <c r="E205" s="49">
        <f>E201*'БАЗА-2'!E205</f>
        <v>24.849269328719998</v>
      </c>
      <c r="F205" s="34"/>
      <c r="H205" s="2"/>
      <c r="I205" s="2"/>
    </row>
    <row r="206" spans="1:9" s="8" customFormat="1" x14ac:dyDescent="0.25">
      <c r="A206" s="458" t="s">
        <v>57</v>
      </c>
      <c r="B206" s="459"/>
      <c r="C206" s="460"/>
      <c r="D206" s="12" t="s">
        <v>51</v>
      </c>
      <c r="E206" s="49">
        <f>E201*E207</f>
        <v>54.126135072000004</v>
      </c>
      <c r="F206" s="34"/>
      <c r="H206" s="2"/>
      <c r="I206" s="2"/>
    </row>
    <row r="207" spans="1:9" s="8" customFormat="1" x14ac:dyDescent="0.25">
      <c r="A207" s="458" t="s">
        <v>58</v>
      </c>
      <c r="B207" s="459"/>
      <c r="C207" s="482"/>
      <c r="D207" s="84" t="s">
        <v>59</v>
      </c>
      <c r="E207" s="49">
        <f>'БАЗА-2'!E207</f>
        <v>7.7160000000000006E-2</v>
      </c>
      <c r="F207" s="34"/>
      <c r="H207" s="2"/>
      <c r="I207" s="2"/>
    </row>
    <row r="208" spans="1:9" x14ac:dyDescent="0.25">
      <c r="A208" s="504" t="s">
        <v>309</v>
      </c>
      <c r="B208" s="505"/>
      <c r="C208" s="519"/>
      <c r="D208" s="84" t="s">
        <v>304</v>
      </c>
      <c r="E208" s="49">
        <f>E13</f>
        <v>3718.5</v>
      </c>
      <c r="F208" s="34"/>
    </row>
    <row r="209" spans="1:9" x14ac:dyDescent="0.25">
      <c r="A209" s="458" t="s">
        <v>60</v>
      </c>
      <c r="B209" s="459"/>
      <c r="C209" s="482"/>
      <c r="D209" s="85" t="s">
        <v>51</v>
      </c>
      <c r="E209" s="49">
        <f>SUM(E201:E206)</f>
        <v>1279.137321932858</v>
      </c>
      <c r="F209" s="34"/>
    </row>
    <row r="210" spans="1:9" x14ac:dyDescent="0.25">
      <c r="A210" s="511" t="str">
        <f>'БАЗА-2'!A210:C210</f>
        <v>Н - накладні витрати  26,82 %</v>
      </c>
      <c r="B210" s="512"/>
      <c r="C210" s="513"/>
      <c r="D210" s="85" t="s">
        <v>51</v>
      </c>
      <c r="E210" s="49">
        <f>E209*'БАЗА-2'!E210</f>
        <v>343.06462974239247</v>
      </c>
      <c r="F210" s="34"/>
    </row>
    <row r="211" spans="1:9" ht="12" customHeight="1" x14ac:dyDescent="0.25">
      <c r="A211" s="508" t="s">
        <v>62</v>
      </c>
      <c r="B211" s="509"/>
      <c r="C211" s="510"/>
      <c r="D211" s="85" t="s">
        <v>51</v>
      </c>
      <c r="E211" s="47"/>
      <c r="F211" s="44">
        <f>F199*1.05*1.2</f>
        <v>0.54967714377055688</v>
      </c>
    </row>
    <row r="212" spans="1:9" s="79" customFormat="1" ht="12" customHeight="1" x14ac:dyDescent="0.2"/>
    <row r="213" spans="1:9" s="79" customFormat="1" ht="12" customHeight="1" x14ac:dyDescent="0.2"/>
    <row r="214" spans="1:9" ht="15.75" x14ac:dyDescent="0.25">
      <c r="B214" s="7" t="s">
        <v>128</v>
      </c>
      <c r="C214" s="69"/>
      <c r="D214" s="69"/>
      <c r="E214" s="69"/>
      <c r="I214" s="71"/>
    </row>
    <row r="215" spans="1:9" ht="26.25" x14ac:dyDescent="0.25">
      <c r="B215" s="514" t="s">
        <v>129</v>
      </c>
      <c r="C215" s="514"/>
      <c r="D215" s="514"/>
      <c r="E215" s="70" t="s">
        <v>130</v>
      </c>
      <c r="F215" s="70" t="s">
        <v>131</v>
      </c>
    </row>
    <row r="216" spans="1:9" ht="30.75" customHeight="1" x14ac:dyDescent="0.25">
      <c r="B216" s="515" t="s">
        <v>407</v>
      </c>
      <c r="C216" s="516"/>
      <c r="D216" s="517"/>
      <c r="E216" s="49">
        <f>E44+E59+E75+E101+E120+E127+E149+E166+E184+E191+E199</f>
        <v>17438.032089655684</v>
      </c>
      <c r="F216" s="49">
        <f>F44+F59+F75+F101+F120+F127+F149+F166+F184+F191+F199</f>
        <v>4.8841842473463126</v>
      </c>
    </row>
    <row r="217" spans="1:9" x14ac:dyDescent="0.25">
      <c r="B217" s="452" t="s">
        <v>133</v>
      </c>
      <c r="C217" s="452"/>
      <c r="D217" s="452"/>
      <c r="E217" s="48"/>
      <c r="F217" s="49">
        <f>ROUND(F216*0.05,2)</f>
        <v>0.24</v>
      </c>
      <c r="G217" s="2"/>
    </row>
    <row r="218" spans="1:9" ht="31.5" customHeight="1" x14ac:dyDescent="0.25">
      <c r="B218" s="515" t="s">
        <v>351</v>
      </c>
      <c r="C218" s="516"/>
      <c r="D218" s="517"/>
      <c r="E218" s="48"/>
      <c r="F218" s="49">
        <f>SUM(F216:F217)</f>
        <v>5.1241842473463128</v>
      </c>
      <c r="G218" s="2"/>
    </row>
    <row r="219" spans="1:9" x14ac:dyDescent="0.25">
      <c r="B219" s="452" t="s">
        <v>135</v>
      </c>
      <c r="C219" s="452"/>
      <c r="D219" s="452"/>
      <c r="E219" s="48"/>
      <c r="F219" s="49">
        <f>ROUND(F218*0.2,2)</f>
        <v>1.02</v>
      </c>
      <c r="G219" s="2"/>
    </row>
    <row r="220" spans="1:9" ht="27.75" customHeight="1" x14ac:dyDescent="0.25">
      <c r="B220" s="522" t="s">
        <v>352</v>
      </c>
      <c r="C220" s="523"/>
      <c r="D220" s="524"/>
      <c r="E220" s="72"/>
      <c r="F220" s="47">
        <f>SUM(F218:F219)</f>
        <v>6.1441842473463133</v>
      </c>
      <c r="G220" s="2"/>
    </row>
    <row r="221" spans="1:9" ht="30.75" customHeight="1" x14ac:dyDescent="0.25">
      <c r="B221" s="525" t="s">
        <v>353</v>
      </c>
      <c r="C221" s="526"/>
      <c r="D221" s="527"/>
      <c r="E221" s="72"/>
      <c r="F221" s="49">
        <f>ROUND((F44+F59+F75+F101+F120+F127+F149+F166+F199)*1.05,2)</f>
        <v>3.21</v>
      </c>
      <c r="G221" s="2"/>
    </row>
    <row r="222" spans="1:9" x14ac:dyDescent="0.25">
      <c r="B222" s="452" t="s">
        <v>135</v>
      </c>
      <c r="C222" s="452"/>
      <c r="D222" s="452"/>
      <c r="E222" s="72"/>
      <c r="F222" s="49">
        <f>F221*0.2</f>
        <v>0.64200000000000002</v>
      </c>
      <c r="G222" s="2"/>
    </row>
    <row r="223" spans="1:9" ht="30.75" customHeight="1" x14ac:dyDescent="0.25">
      <c r="B223" s="522" t="s">
        <v>367</v>
      </c>
      <c r="C223" s="523"/>
      <c r="D223" s="524"/>
      <c r="E223" s="72"/>
      <c r="F223" s="47">
        <f>F221+F222</f>
        <v>3.8519999999999999</v>
      </c>
      <c r="G223" s="2"/>
      <c r="I223" s="73"/>
    </row>
    <row r="224" spans="1:9" x14ac:dyDescent="0.25">
      <c r="B224" s="94"/>
      <c r="C224" s="94"/>
      <c r="D224" s="94"/>
      <c r="E224" s="41"/>
      <c r="F224" s="52"/>
      <c r="G224" s="2"/>
    </row>
    <row r="225" spans="1:5" ht="29.25" customHeight="1" x14ac:dyDescent="0.25">
      <c r="A225" s="537" t="s">
        <v>137</v>
      </c>
      <c r="B225" s="537"/>
      <c r="D225" s="538" t="s">
        <v>138</v>
      </c>
      <c r="E225" s="538"/>
    </row>
    <row r="226" spans="1:5" ht="15.75" x14ac:dyDescent="0.25">
      <c r="A226" s="135"/>
      <c r="B226" s="136"/>
      <c r="D226" s="136"/>
      <c r="E226" s="136"/>
    </row>
    <row r="227" spans="1:5" ht="15.75" x14ac:dyDescent="0.25">
      <c r="A227" s="539" t="s">
        <v>139</v>
      </c>
      <c r="B227" s="539"/>
      <c r="D227" s="136" t="s">
        <v>140</v>
      </c>
      <c r="E227" s="136"/>
    </row>
  </sheetData>
  <mergeCells count="207">
    <mergeCell ref="A225:B225"/>
    <mergeCell ref="D225:E225"/>
    <mergeCell ref="A227:B227"/>
    <mergeCell ref="B218:D218"/>
    <mergeCell ref="B219:D219"/>
    <mergeCell ref="B220:D220"/>
    <mergeCell ref="B221:D221"/>
    <mergeCell ref="B222:D222"/>
    <mergeCell ref="B223:D223"/>
    <mergeCell ref="A209:C209"/>
    <mergeCell ref="A210:C210"/>
    <mergeCell ref="A211:C211"/>
    <mergeCell ref="B215:D215"/>
    <mergeCell ref="B216:D216"/>
    <mergeCell ref="B217:D217"/>
    <mergeCell ref="A203:C203"/>
    <mergeCell ref="A204:C204"/>
    <mergeCell ref="A205:C205"/>
    <mergeCell ref="A206:C206"/>
    <mergeCell ref="A207:C207"/>
    <mergeCell ref="A208:C208"/>
    <mergeCell ref="A195:C195"/>
    <mergeCell ref="A198:C198"/>
    <mergeCell ref="A199:C199"/>
    <mergeCell ref="A200:C200"/>
    <mergeCell ref="A201:C201"/>
    <mergeCell ref="A202:C202"/>
    <mergeCell ref="B189:F189"/>
    <mergeCell ref="A190:C190"/>
    <mergeCell ref="A191:C191"/>
    <mergeCell ref="A192:C192"/>
    <mergeCell ref="A193:C193"/>
    <mergeCell ref="A194:C194"/>
    <mergeCell ref="B182:F182"/>
    <mergeCell ref="A183:C183"/>
    <mergeCell ref="A184:C184"/>
    <mergeCell ref="A185:C185"/>
    <mergeCell ref="A186:C186"/>
    <mergeCell ref="A187:C187"/>
    <mergeCell ref="A175:C175"/>
    <mergeCell ref="A176:C176"/>
    <mergeCell ref="A177:C177"/>
    <mergeCell ref="A178:C178"/>
    <mergeCell ref="A179:C179"/>
    <mergeCell ref="A180:C180"/>
    <mergeCell ref="A169:C169"/>
    <mergeCell ref="A170:C170"/>
    <mergeCell ref="A171:C171"/>
    <mergeCell ref="A172:C172"/>
    <mergeCell ref="A173:C173"/>
    <mergeCell ref="A174:C174"/>
    <mergeCell ref="A162:C162"/>
    <mergeCell ref="B164:E164"/>
    <mergeCell ref="A165:C165"/>
    <mergeCell ref="A166:C166"/>
    <mergeCell ref="A167:C167"/>
    <mergeCell ref="A168:C168"/>
    <mergeCell ref="A155:C155"/>
    <mergeCell ref="A156:C156"/>
    <mergeCell ref="A157:C157"/>
    <mergeCell ref="A158:C158"/>
    <mergeCell ref="A159:C159"/>
    <mergeCell ref="A161:C161"/>
    <mergeCell ref="A149:C149"/>
    <mergeCell ref="A150:C150"/>
    <mergeCell ref="A151:C151"/>
    <mergeCell ref="A152:C152"/>
    <mergeCell ref="A153:C153"/>
    <mergeCell ref="A154:C154"/>
    <mergeCell ref="A142:C142"/>
    <mergeCell ref="A143:C143"/>
    <mergeCell ref="A144:C144"/>
    <mergeCell ref="A145:C145"/>
    <mergeCell ref="B147:E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3:C123"/>
    <mergeCell ref="B125:E125"/>
    <mergeCell ref="A126:C126"/>
    <mergeCell ref="A127:C127"/>
    <mergeCell ref="A128:C128"/>
    <mergeCell ref="A129:C129"/>
    <mergeCell ref="A116:C116"/>
    <mergeCell ref="B118:E118"/>
    <mergeCell ref="A119:C119"/>
    <mergeCell ref="A120:C120"/>
    <mergeCell ref="A121:C121"/>
    <mergeCell ref="A122:C122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7:C97"/>
    <mergeCell ref="B99:E99"/>
    <mergeCell ref="A100:C100"/>
    <mergeCell ref="A101:C101"/>
    <mergeCell ref="A102:C102"/>
    <mergeCell ref="A103:C103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B73:E73"/>
    <mergeCell ref="A74:C74"/>
    <mergeCell ref="A75:C75"/>
    <mergeCell ref="A76:C76"/>
    <mergeCell ref="A77:C77"/>
    <mergeCell ref="A78:C78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3:C53"/>
    <mergeCell ref="A54:C54"/>
    <mergeCell ref="A55:C55"/>
    <mergeCell ref="B57:E57"/>
    <mergeCell ref="A58:C58"/>
    <mergeCell ref="A59:C59"/>
    <mergeCell ref="A47:C47"/>
    <mergeCell ref="A48:C48"/>
    <mergeCell ref="A49:C49"/>
    <mergeCell ref="A50:C50"/>
    <mergeCell ref="A51:C51"/>
    <mergeCell ref="A52:C52"/>
    <mergeCell ref="A40:F40"/>
    <mergeCell ref="B42:C42"/>
    <mergeCell ref="A43:C43"/>
    <mergeCell ref="A44:C44"/>
    <mergeCell ref="A45:C45"/>
    <mergeCell ref="A46:C46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I227"/>
  <sheetViews>
    <sheetView topLeftCell="A175" zoomScale="110" zoomScaleNormal="110" workbookViewId="0">
      <selection activeCell="F220" sqref="F220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42578125" style="8" customWidth="1"/>
    <col min="4" max="4" width="9.28515625" style="8" customWidth="1"/>
    <col min="5" max="5" width="11.140625" style="8" customWidth="1"/>
    <col min="6" max="6" width="11.425781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42578125" style="2" customWidth="1"/>
    <col min="260" max="260" width="9.28515625" style="2" customWidth="1"/>
    <col min="261" max="261" width="11.140625" style="2" customWidth="1"/>
    <col min="262" max="262" width="11.425781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42578125" style="2" customWidth="1"/>
    <col min="516" max="516" width="9.28515625" style="2" customWidth="1"/>
    <col min="517" max="517" width="11.140625" style="2" customWidth="1"/>
    <col min="518" max="518" width="11.425781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42578125" style="2" customWidth="1"/>
    <col min="772" max="772" width="9.28515625" style="2" customWidth="1"/>
    <col min="773" max="773" width="11.140625" style="2" customWidth="1"/>
    <col min="774" max="774" width="11.425781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42578125" style="2" customWidth="1"/>
    <col min="1028" max="1028" width="9.28515625" style="2" customWidth="1"/>
    <col min="1029" max="1029" width="11.140625" style="2" customWidth="1"/>
    <col min="1030" max="1030" width="11.425781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42578125" style="2" customWidth="1"/>
    <col min="1284" max="1284" width="9.28515625" style="2" customWidth="1"/>
    <col min="1285" max="1285" width="11.140625" style="2" customWidth="1"/>
    <col min="1286" max="1286" width="11.425781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42578125" style="2" customWidth="1"/>
    <col min="1540" max="1540" width="9.28515625" style="2" customWidth="1"/>
    <col min="1541" max="1541" width="11.140625" style="2" customWidth="1"/>
    <col min="1542" max="1542" width="11.425781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42578125" style="2" customWidth="1"/>
    <col min="1796" max="1796" width="9.28515625" style="2" customWidth="1"/>
    <col min="1797" max="1797" width="11.140625" style="2" customWidth="1"/>
    <col min="1798" max="1798" width="11.425781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42578125" style="2" customWidth="1"/>
    <col min="2052" max="2052" width="9.28515625" style="2" customWidth="1"/>
    <col min="2053" max="2053" width="11.140625" style="2" customWidth="1"/>
    <col min="2054" max="2054" width="11.425781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42578125" style="2" customWidth="1"/>
    <col min="2308" max="2308" width="9.28515625" style="2" customWidth="1"/>
    <col min="2309" max="2309" width="11.140625" style="2" customWidth="1"/>
    <col min="2310" max="2310" width="11.425781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42578125" style="2" customWidth="1"/>
    <col min="2564" max="2564" width="9.28515625" style="2" customWidth="1"/>
    <col min="2565" max="2565" width="11.140625" style="2" customWidth="1"/>
    <col min="2566" max="2566" width="11.425781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42578125" style="2" customWidth="1"/>
    <col min="2820" max="2820" width="9.28515625" style="2" customWidth="1"/>
    <col min="2821" max="2821" width="11.140625" style="2" customWidth="1"/>
    <col min="2822" max="2822" width="11.425781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42578125" style="2" customWidth="1"/>
    <col min="3076" max="3076" width="9.28515625" style="2" customWidth="1"/>
    <col min="3077" max="3077" width="11.140625" style="2" customWidth="1"/>
    <col min="3078" max="3078" width="11.425781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42578125" style="2" customWidth="1"/>
    <col min="3332" max="3332" width="9.28515625" style="2" customWidth="1"/>
    <col min="3333" max="3333" width="11.140625" style="2" customWidth="1"/>
    <col min="3334" max="3334" width="11.425781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42578125" style="2" customWidth="1"/>
    <col min="3588" max="3588" width="9.28515625" style="2" customWidth="1"/>
    <col min="3589" max="3589" width="11.140625" style="2" customWidth="1"/>
    <col min="3590" max="3590" width="11.425781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42578125" style="2" customWidth="1"/>
    <col min="3844" max="3844" width="9.28515625" style="2" customWidth="1"/>
    <col min="3845" max="3845" width="11.140625" style="2" customWidth="1"/>
    <col min="3846" max="3846" width="11.425781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42578125" style="2" customWidth="1"/>
    <col min="4100" max="4100" width="9.28515625" style="2" customWidth="1"/>
    <col min="4101" max="4101" width="11.140625" style="2" customWidth="1"/>
    <col min="4102" max="4102" width="11.425781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42578125" style="2" customWidth="1"/>
    <col min="4356" max="4356" width="9.28515625" style="2" customWidth="1"/>
    <col min="4357" max="4357" width="11.140625" style="2" customWidth="1"/>
    <col min="4358" max="4358" width="11.425781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42578125" style="2" customWidth="1"/>
    <col min="4612" max="4612" width="9.28515625" style="2" customWidth="1"/>
    <col min="4613" max="4613" width="11.140625" style="2" customWidth="1"/>
    <col min="4614" max="4614" width="11.425781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42578125" style="2" customWidth="1"/>
    <col min="4868" max="4868" width="9.28515625" style="2" customWidth="1"/>
    <col min="4869" max="4869" width="11.140625" style="2" customWidth="1"/>
    <col min="4870" max="4870" width="11.425781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42578125" style="2" customWidth="1"/>
    <col min="5124" max="5124" width="9.28515625" style="2" customWidth="1"/>
    <col min="5125" max="5125" width="11.140625" style="2" customWidth="1"/>
    <col min="5126" max="5126" width="11.425781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42578125" style="2" customWidth="1"/>
    <col min="5380" max="5380" width="9.28515625" style="2" customWidth="1"/>
    <col min="5381" max="5381" width="11.140625" style="2" customWidth="1"/>
    <col min="5382" max="5382" width="11.425781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42578125" style="2" customWidth="1"/>
    <col min="5636" max="5636" width="9.28515625" style="2" customWidth="1"/>
    <col min="5637" max="5637" width="11.140625" style="2" customWidth="1"/>
    <col min="5638" max="5638" width="11.425781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42578125" style="2" customWidth="1"/>
    <col min="5892" max="5892" width="9.28515625" style="2" customWidth="1"/>
    <col min="5893" max="5893" width="11.140625" style="2" customWidth="1"/>
    <col min="5894" max="5894" width="11.425781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42578125" style="2" customWidth="1"/>
    <col min="6148" max="6148" width="9.28515625" style="2" customWidth="1"/>
    <col min="6149" max="6149" width="11.140625" style="2" customWidth="1"/>
    <col min="6150" max="6150" width="11.425781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42578125" style="2" customWidth="1"/>
    <col min="6404" max="6404" width="9.28515625" style="2" customWidth="1"/>
    <col min="6405" max="6405" width="11.140625" style="2" customWidth="1"/>
    <col min="6406" max="6406" width="11.425781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42578125" style="2" customWidth="1"/>
    <col min="6660" max="6660" width="9.28515625" style="2" customWidth="1"/>
    <col min="6661" max="6661" width="11.140625" style="2" customWidth="1"/>
    <col min="6662" max="6662" width="11.425781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42578125" style="2" customWidth="1"/>
    <col min="6916" max="6916" width="9.28515625" style="2" customWidth="1"/>
    <col min="6917" max="6917" width="11.140625" style="2" customWidth="1"/>
    <col min="6918" max="6918" width="11.425781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42578125" style="2" customWidth="1"/>
    <col min="7172" max="7172" width="9.28515625" style="2" customWidth="1"/>
    <col min="7173" max="7173" width="11.140625" style="2" customWidth="1"/>
    <col min="7174" max="7174" width="11.425781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42578125" style="2" customWidth="1"/>
    <col min="7428" max="7428" width="9.28515625" style="2" customWidth="1"/>
    <col min="7429" max="7429" width="11.140625" style="2" customWidth="1"/>
    <col min="7430" max="7430" width="11.425781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42578125" style="2" customWidth="1"/>
    <col min="7684" max="7684" width="9.28515625" style="2" customWidth="1"/>
    <col min="7685" max="7685" width="11.140625" style="2" customWidth="1"/>
    <col min="7686" max="7686" width="11.425781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42578125" style="2" customWidth="1"/>
    <col min="7940" max="7940" width="9.28515625" style="2" customWidth="1"/>
    <col min="7941" max="7941" width="11.140625" style="2" customWidth="1"/>
    <col min="7942" max="7942" width="11.425781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42578125" style="2" customWidth="1"/>
    <col min="8196" max="8196" width="9.28515625" style="2" customWidth="1"/>
    <col min="8197" max="8197" width="11.140625" style="2" customWidth="1"/>
    <col min="8198" max="8198" width="11.425781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42578125" style="2" customWidth="1"/>
    <col min="8452" max="8452" width="9.28515625" style="2" customWidth="1"/>
    <col min="8453" max="8453" width="11.140625" style="2" customWidth="1"/>
    <col min="8454" max="8454" width="11.425781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42578125" style="2" customWidth="1"/>
    <col min="8708" max="8708" width="9.28515625" style="2" customWidth="1"/>
    <col min="8709" max="8709" width="11.140625" style="2" customWidth="1"/>
    <col min="8710" max="8710" width="11.425781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42578125" style="2" customWidth="1"/>
    <col min="8964" max="8964" width="9.28515625" style="2" customWidth="1"/>
    <col min="8965" max="8965" width="11.140625" style="2" customWidth="1"/>
    <col min="8966" max="8966" width="11.425781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42578125" style="2" customWidth="1"/>
    <col min="9220" max="9220" width="9.28515625" style="2" customWidth="1"/>
    <col min="9221" max="9221" width="11.140625" style="2" customWidth="1"/>
    <col min="9222" max="9222" width="11.425781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42578125" style="2" customWidth="1"/>
    <col min="9476" max="9476" width="9.28515625" style="2" customWidth="1"/>
    <col min="9477" max="9477" width="11.140625" style="2" customWidth="1"/>
    <col min="9478" max="9478" width="11.425781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42578125" style="2" customWidth="1"/>
    <col min="9732" max="9732" width="9.28515625" style="2" customWidth="1"/>
    <col min="9733" max="9733" width="11.140625" style="2" customWidth="1"/>
    <col min="9734" max="9734" width="11.425781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42578125" style="2" customWidth="1"/>
    <col min="9988" max="9988" width="9.28515625" style="2" customWidth="1"/>
    <col min="9989" max="9989" width="11.140625" style="2" customWidth="1"/>
    <col min="9990" max="9990" width="11.425781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42578125" style="2" customWidth="1"/>
    <col min="10244" max="10244" width="9.28515625" style="2" customWidth="1"/>
    <col min="10245" max="10245" width="11.140625" style="2" customWidth="1"/>
    <col min="10246" max="10246" width="11.425781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42578125" style="2" customWidth="1"/>
    <col min="10500" max="10500" width="9.28515625" style="2" customWidth="1"/>
    <col min="10501" max="10501" width="11.140625" style="2" customWidth="1"/>
    <col min="10502" max="10502" width="11.425781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42578125" style="2" customWidth="1"/>
    <col min="10756" max="10756" width="9.28515625" style="2" customWidth="1"/>
    <col min="10757" max="10757" width="11.140625" style="2" customWidth="1"/>
    <col min="10758" max="10758" width="11.425781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42578125" style="2" customWidth="1"/>
    <col min="11012" max="11012" width="9.28515625" style="2" customWidth="1"/>
    <col min="11013" max="11013" width="11.140625" style="2" customWidth="1"/>
    <col min="11014" max="11014" width="11.425781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42578125" style="2" customWidth="1"/>
    <col min="11268" max="11268" width="9.28515625" style="2" customWidth="1"/>
    <col min="11269" max="11269" width="11.140625" style="2" customWidth="1"/>
    <col min="11270" max="11270" width="11.425781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42578125" style="2" customWidth="1"/>
    <col min="11524" max="11524" width="9.28515625" style="2" customWidth="1"/>
    <col min="11525" max="11525" width="11.140625" style="2" customWidth="1"/>
    <col min="11526" max="11526" width="11.425781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42578125" style="2" customWidth="1"/>
    <col min="11780" max="11780" width="9.28515625" style="2" customWidth="1"/>
    <col min="11781" max="11781" width="11.140625" style="2" customWidth="1"/>
    <col min="11782" max="11782" width="11.425781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42578125" style="2" customWidth="1"/>
    <col min="12036" max="12036" width="9.28515625" style="2" customWidth="1"/>
    <col min="12037" max="12037" width="11.140625" style="2" customWidth="1"/>
    <col min="12038" max="12038" width="11.425781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42578125" style="2" customWidth="1"/>
    <col min="12292" max="12292" width="9.28515625" style="2" customWidth="1"/>
    <col min="12293" max="12293" width="11.140625" style="2" customWidth="1"/>
    <col min="12294" max="12294" width="11.425781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42578125" style="2" customWidth="1"/>
    <col min="12548" max="12548" width="9.28515625" style="2" customWidth="1"/>
    <col min="12549" max="12549" width="11.140625" style="2" customWidth="1"/>
    <col min="12550" max="12550" width="11.425781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42578125" style="2" customWidth="1"/>
    <col min="12804" max="12804" width="9.28515625" style="2" customWidth="1"/>
    <col min="12805" max="12805" width="11.140625" style="2" customWidth="1"/>
    <col min="12806" max="12806" width="11.425781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42578125" style="2" customWidth="1"/>
    <col min="13060" max="13060" width="9.28515625" style="2" customWidth="1"/>
    <col min="13061" max="13061" width="11.140625" style="2" customWidth="1"/>
    <col min="13062" max="13062" width="11.425781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42578125" style="2" customWidth="1"/>
    <col min="13316" max="13316" width="9.28515625" style="2" customWidth="1"/>
    <col min="13317" max="13317" width="11.140625" style="2" customWidth="1"/>
    <col min="13318" max="13318" width="11.425781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42578125" style="2" customWidth="1"/>
    <col min="13572" max="13572" width="9.28515625" style="2" customWidth="1"/>
    <col min="13573" max="13573" width="11.140625" style="2" customWidth="1"/>
    <col min="13574" max="13574" width="11.425781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42578125" style="2" customWidth="1"/>
    <col min="13828" max="13828" width="9.28515625" style="2" customWidth="1"/>
    <col min="13829" max="13829" width="11.140625" style="2" customWidth="1"/>
    <col min="13830" max="13830" width="11.425781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42578125" style="2" customWidth="1"/>
    <col min="14084" max="14084" width="9.28515625" style="2" customWidth="1"/>
    <col min="14085" max="14085" width="11.140625" style="2" customWidth="1"/>
    <col min="14086" max="14086" width="11.425781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42578125" style="2" customWidth="1"/>
    <col min="14340" max="14340" width="9.28515625" style="2" customWidth="1"/>
    <col min="14341" max="14341" width="11.140625" style="2" customWidth="1"/>
    <col min="14342" max="14342" width="11.425781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42578125" style="2" customWidth="1"/>
    <col min="14596" max="14596" width="9.28515625" style="2" customWidth="1"/>
    <col min="14597" max="14597" width="11.140625" style="2" customWidth="1"/>
    <col min="14598" max="14598" width="11.425781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42578125" style="2" customWidth="1"/>
    <col min="14852" max="14852" width="9.28515625" style="2" customWidth="1"/>
    <col min="14853" max="14853" width="11.140625" style="2" customWidth="1"/>
    <col min="14854" max="14854" width="11.425781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42578125" style="2" customWidth="1"/>
    <col min="15108" max="15108" width="9.28515625" style="2" customWidth="1"/>
    <col min="15109" max="15109" width="11.140625" style="2" customWidth="1"/>
    <col min="15110" max="15110" width="11.425781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42578125" style="2" customWidth="1"/>
    <col min="15364" max="15364" width="9.28515625" style="2" customWidth="1"/>
    <col min="15365" max="15365" width="11.140625" style="2" customWidth="1"/>
    <col min="15366" max="15366" width="11.425781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42578125" style="2" customWidth="1"/>
    <col min="15620" max="15620" width="9.28515625" style="2" customWidth="1"/>
    <col min="15621" max="15621" width="11.140625" style="2" customWidth="1"/>
    <col min="15622" max="15622" width="11.425781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42578125" style="2" customWidth="1"/>
    <col min="15876" max="15876" width="9.28515625" style="2" customWidth="1"/>
    <col min="15877" max="15877" width="11.140625" style="2" customWidth="1"/>
    <col min="15878" max="15878" width="11.425781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42578125" style="2" customWidth="1"/>
    <col min="16132" max="16132" width="9.28515625" style="2" customWidth="1"/>
    <col min="16133" max="16133" width="11.140625" style="2" customWidth="1"/>
    <col min="16134" max="16134" width="11.425781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 t="s">
        <v>372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200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72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9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3665.5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510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493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640</v>
      </c>
      <c r="F16" s="13">
        <v>8</v>
      </c>
    </row>
    <row r="17" spans="1:8" ht="15" customHeight="1" x14ac:dyDescent="0.25">
      <c r="A17" s="442" t="s">
        <v>21</v>
      </c>
      <c r="B17" s="442"/>
      <c r="C17" s="442"/>
      <c r="D17" s="14" t="s">
        <v>16</v>
      </c>
      <c r="E17" s="14">
        <v>636</v>
      </c>
      <c r="F17" s="13">
        <v>9</v>
      </c>
    </row>
    <row r="18" spans="1:8" x14ac:dyDescent="0.25">
      <c r="A18" s="442" t="s">
        <v>22</v>
      </c>
      <c r="B18" s="442"/>
      <c r="C18" s="442"/>
      <c r="D18" s="14"/>
      <c r="E18" s="15">
        <v>3</v>
      </c>
      <c r="F18" s="13">
        <v>10</v>
      </c>
    </row>
    <row r="19" spans="1:8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8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8" ht="15" customHeight="1" x14ac:dyDescent="0.25">
      <c r="A21" s="442" t="s">
        <v>27</v>
      </c>
      <c r="B21" s="442"/>
      <c r="C21" s="442"/>
      <c r="D21" s="12" t="s">
        <v>13</v>
      </c>
      <c r="E21" s="15">
        <v>144</v>
      </c>
      <c r="F21" s="13">
        <v>13</v>
      </c>
    </row>
    <row r="22" spans="1:8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5">
        <v>520</v>
      </c>
      <c r="F22" s="13">
        <v>14</v>
      </c>
    </row>
    <row r="23" spans="1:8" ht="15" customHeight="1" x14ac:dyDescent="0.25">
      <c r="A23" s="443" t="s">
        <v>30</v>
      </c>
      <c r="B23" s="444"/>
      <c r="C23" s="445"/>
      <c r="D23" s="12" t="s">
        <v>13</v>
      </c>
      <c r="E23" s="15">
        <v>9</v>
      </c>
      <c r="F23" s="13">
        <v>15</v>
      </c>
    </row>
    <row r="24" spans="1:8" x14ac:dyDescent="0.25">
      <c r="A24" s="452" t="s">
        <v>31</v>
      </c>
      <c r="B24" s="452"/>
      <c r="C24" s="452"/>
      <c r="D24" s="12" t="s">
        <v>90</v>
      </c>
      <c r="E24" s="14">
        <v>58</v>
      </c>
      <c r="F24" s="13">
        <v>16</v>
      </c>
    </row>
    <row r="25" spans="1:8" x14ac:dyDescent="0.25">
      <c r="A25" s="443" t="s">
        <v>317</v>
      </c>
      <c r="B25" s="444"/>
      <c r="C25" s="445"/>
      <c r="D25" s="14" t="s">
        <v>16</v>
      </c>
      <c r="E25" s="14">
        <v>3273.4</v>
      </c>
      <c r="F25" s="13">
        <v>17</v>
      </c>
      <c r="H25" s="71"/>
    </row>
    <row r="26" spans="1:8" x14ac:dyDescent="0.25">
      <c r="A26" s="452" t="s">
        <v>318</v>
      </c>
      <c r="B26" s="452"/>
      <c r="C26" s="452"/>
      <c r="D26" s="14" t="s">
        <v>90</v>
      </c>
      <c r="E26" s="14">
        <v>621</v>
      </c>
      <c r="F26" s="13">
        <v>18</v>
      </c>
    </row>
    <row r="27" spans="1:8" x14ac:dyDescent="0.25">
      <c r="A27" s="447" t="s">
        <v>319</v>
      </c>
      <c r="B27" s="448"/>
      <c r="C27" s="449"/>
      <c r="D27" s="14" t="s">
        <v>16</v>
      </c>
      <c r="E27" s="14">
        <v>315.08</v>
      </c>
      <c r="F27" s="13">
        <v>19</v>
      </c>
    </row>
    <row r="28" spans="1:8" ht="15" customHeight="1" x14ac:dyDescent="0.25">
      <c r="A28" s="450" t="s">
        <v>33</v>
      </c>
      <c r="B28" s="450"/>
      <c r="C28" s="450"/>
      <c r="D28" s="17" t="s">
        <v>16</v>
      </c>
      <c r="E28" s="142">
        <v>124000</v>
      </c>
      <c r="F28" s="13">
        <v>20</v>
      </c>
    </row>
    <row r="29" spans="1:8" x14ac:dyDescent="0.25">
      <c r="A29" s="451" t="s">
        <v>34</v>
      </c>
      <c r="B29" s="451"/>
      <c r="C29" s="451"/>
      <c r="D29" s="17" t="s">
        <v>16</v>
      </c>
      <c r="E29" s="143">
        <v>65100</v>
      </c>
      <c r="F29" s="13">
        <v>21</v>
      </c>
    </row>
    <row r="30" spans="1:8" ht="15" customHeight="1" x14ac:dyDescent="0.25">
      <c r="A30" s="450" t="s">
        <v>35</v>
      </c>
      <c r="B30" s="450"/>
      <c r="C30" s="450"/>
      <c r="D30" s="17" t="s">
        <v>16</v>
      </c>
      <c r="E30" s="143">
        <v>3000</v>
      </c>
      <c r="F30" s="13">
        <v>22</v>
      </c>
    </row>
    <row r="31" spans="1:8" ht="15" customHeight="1" x14ac:dyDescent="0.25">
      <c r="A31" s="450" t="s">
        <v>36</v>
      </c>
      <c r="B31" s="450"/>
      <c r="C31" s="450"/>
      <c r="D31" s="19" t="s">
        <v>16</v>
      </c>
      <c r="E31" s="143">
        <v>23400</v>
      </c>
      <c r="F31" s="13">
        <v>23</v>
      </c>
    </row>
    <row r="32" spans="1:8" x14ac:dyDescent="0.25">
      <c r="A32" s="450" t="s">
        <v>37</v>
      </c>
      <c r="B32" s="450"/>
      <c r="C32" s="450"/>
      <c r="D32" s="19" t="s">
        <v>16</v>
      </c>
      <c r="E32" s="18">
        <v>44900</v>
      </c>
      <c r="F32" s="13">
        <v>24</v>
      </c>
    </row>
    <row r="33" spans="1:7" ht="15" customHeight="1" x14ac:dyDescent="0.25">
      <c r="A33" s="450" t="s">
        <v>38</v>
      </c>
      <c r="B33" s="450"/>
      <c r="C33" s="450"/>
      <c r="D33" s="19" t="s">
        <v>16</v>
      </c>
      <c r="E33" s="18">
        <v>67700</v>
      </c>
      <c r="F33" s="13">
        <v>25</v>
      </c>
    </row>
    <row r="34" spans="1:7" ht="15" customHeight="1" x14ac:dyDescent="0.25">
      <c r="A34" s="450" t="s">
        <v>39</v>
      </c>
      <c r="B34" s="450"/>
      <c r="C34" s="450"/>
      <c r="D34" s="19" t="s">
        <v>40</v>
      </c>
      <c r="E34" s="18">
        <v>1450</v>
      </c>
      <c r="F34" s="13">
        <v>26</v>
      </c>
    </row>
    <row r="35" spans="1:7" ht="15" customHeight="1" x14ac:dyDescent="0.25">
      <c r="A35" s="450" t="s">
        <v>41</v>
      </c>
      <c r="B35" s="450"/>
      <c r="C35" s="450"/>
      <c r="D35" s="19" t="s">
        <v>13</v>
      </c>
      <c r="E35" s="18">
        <v>5000</v>
      </c>
      <c r="F35" s="13">
        <v>27</v>
      </c>
    </row>
    <row r="36" spans="1:7" ht="15" customHeight="1" x14ac:dyDescent="0.25">
      <c r="A36" s="450" t="s">
        <v>42</v>
      </c>
      <c r="B36" s="450"/>
      <c r="C36" s="450"/>
      <c r="D36" s="19" t="s">
        <v>16</v>
      </c>
      <c r="E36" s="18">
        <v>9700</v>
      </c>
      <c r="F36" s="13">
        <v>28</v>
      </c>
    </row>
    <row r="37" spans="1:7" ht="15" customHeight="1" x14ac:dyDescent="0.25">
      <c r="A37" s="450" t="s">
        <v>320</v>
      </c>
      <c r="B37" s="450"/>
      <c r="C37" s="450"/>
      <c r="D37" s="19" t="s">
        <v>16</v>
      </c>
      <c r="E37" s="18">
        <v>1800</v>
      </c>
      <c r="F37" s="13">
        <v>29</v>
      </c>
    </row>
    <row r="38" spans="1:7" ht="15" customHeight="1" x14ac:dyDescent="0.25">
      <c r="A38" s="443" t="s">
        <v>43</v>
      </c>
      <c r="B38" s="444"/>
      <c r="C38" s="445"/>
      <c r="D38" s="12" t="s">
        <v>44</v>
      </c>
      <c r="E38" s="15">
        <v>5</v>
      </c>
      <c r="F38" s="13">
        <v>30</v>
      </c>
    </row>
    <row r="39" spans="1:7" x14ac:dyDescent="0.25">
      <c r="A39" s="20"/>
      <c r="B39" s="21"/>
      <c r="C39" s="21"/>
      <c r="D39" s="21"/>
      <c r="E39" s="22"/>
      <c r="F39" s="23"/>
      <c r="G39" s="24"/>
    </row>
    <row r="40" spans="1:7" ht="15.75" x14ac:dyDescent="0.25">
      <c r="A40" s="453" t="s">
        <v>45</v>
      </c>
      <c r="B40" s="453"/>
      <c r="C40" s="453"/>
      <c r="D40" s="453"/>
      <c r="E40" s="453"/>
      <c r="F40" s="453"/>
      <c r="G40" s="25"/>
    </row>
    <row r="41" spans="1:7" x14ac:dyDescent="0.25">
      <c r="A41" s="20"/>
      <c r="B41" s="21"/>
      <c r="C41" s="21"/>
      <c r="D41" s="21"/>
      <c r="E41" s="22"/>
      <c r="F41" s="23"/>
      <c r="G41" s="24"/>
    </row>
    <row r="42" spans="1:7" ht="18.75" customHeight="1" x14ac:dyDescent="0.25">
      <c r="A42" s="26" t="s">
        <v>46</v>
      </c>
      <c r="B42" s="440" t="s">
        <v>47</v>
      </c>
      <c r="C42" s="440"/>
      <c r="D42" s="27"/>
      <c r="E42" s="144"/>
    </row>
    <row r="43" spans="1:7" ht="36.75" customHeight="1" x14ac:dyDescent="0.25">
      <c r="A43" s="454" t="s">
        <v>48</v>
      </c>
      <c r="B43" s="454"/>
      <c r="C43" s="454"/>
      <c r="D43" s="13" t="s">
        <v>7</v>
      </c>
      <c r="E43" s="29" t="s">
        <v>8</v>
      </c>
      <c r="F43" s="30" t="s">
        <v>49</v>
      </c>
    </row>
    <row r="44" spans="1:7" x14ac:dyDescent="0.25">
      <c r="A44" s="455" t="s">
        <v>50</v>
      </c>
      <c r="B44" s="456"/>
      <c r="C44" s="457"/>
      <c r="D44" s="29" t="s">
        <v>51</v>
      </c>
      <c r="E44" s="31">
        <f>E53+E54</f>
        <v>2085.840482748029</v>
      </c>
      <c r="F44" s="32">
        <f>E44/(E12+E13)</f>
        <v>0.56904664650062176</v>
      </c>
    </row>
    <row r="45" spans="1:7" x14ac:dyDescent="0.25">
      <c r="A45" s="458" t="s">
        <v>52</v>
      </c>
      <c r="B45" s="459"/>
      <c r="C45" s="460"/>
      <c r="D45" s="12" t="s">
        <v>11</v>
      </c>
      <c r="E45" s="33">
        <f>ROUND((E16*0.6+E17*0.3)/3000*0.9892,4)</f>
        <v>0.1895</v>
      </c>
      <c r="F45" s="14"/>
    </row>
    <row r="46" spans="1:7" x14ac:dyDescent="0.25">
      <c r="A46" s="458" t="str">
        <f>'БАЗА-2'!A46:C46</f>
        <v>Оз - основна зарплата двірника                       Оз= (К*4669,93)</v>
      </c>
      <c r="B46" s="459"/>
      <c r="C46" s="460"/>
      <c r="D46" s="12" t="s">
        <v>51</v>
      </c>
      <c r="E46" s="33">
        <f>ROUND(E45*'БАЗА-2'!E46,4)</f>
        <v>884.95079999999996</v>
      </c>
      <c r="F46" s="14"/>
    </row>
    <row r="47" spans="1:7" x14ac:dyDescent="0.25">
      <c r="A47" s="458" t="s">
        <v>53</v>
      </c>
      <c r="B47" s="459"/>
      <c r="C47" s="460"/>
      <c r="D47" s="12" t="s">
        <v>51</v>
      </c>
      <c r="E47" s="33">
        <f>E46/1.1*0.05</f>
        <v>40.225036363636363</v>
      </c>
      <c r="F47" s="14"/>
    </row>
    <row r="48" spans="1:7" x14ac:dyDescent="0.25">
      <c r="A48" s="458" t="s">
        <v>54</v>
      </c>
      <c r="B48" s="459"/>
      <c r="C48" s="460"/>
      <c r="D48" s="12" t="s">
        <v>51</v>
      </c>
      <c r="E48" s="33">
        <f>ROUND((E46+E47)*'БАЗА-2'!E48,4)</f>
        <v>203.53870000000001</v>
      </c>
      <c r="F48" s="34"/>
    </row>
    <row r="49" spans="1:7" x14ac:dyDescent="0.25">
      <c r="A49" s="458" t="str">
        <f>'БАЗА-2'!A49:C49</f>
        <v>Зв - загальновиробничі витрати   47,90%     Н=(Оз*47,90/100)</v>
      </c>
      <c r="B49" s="459"/>
      <c r="C49" s="460"/>
      <c r="D49" s="12" t="s">
        <v>51</v>
      </c>
      <c r="E49" s="33">
        <f>ROUND(E46*'БАЗА-2'!E49,4)</f>
        <v>385.34739999999999</v>
      </c>
      <c r="F49" s="12"/>
      <c r="G49" s="2"/>
    </row>
    <row r="50" spans="1:7" x14ac:dyDescent="0.25">
      <c r="A50" s="458" t="s">
        <v>56</v>
      </c>
      <c r="B50" s="459"/>
      <c r="C50" s="460"/>
      <c r="D50" s="12" t="s">
        <v>51</v>
      </c>
      <c r="E50" s="33">
        <f>E46*'БАЗА-2'!E50</f>
        <v>31.348497139199996</v>
      </c>
      <c r="F50" s="12"/>
      <c r="G50" s="2"/>
    </row>
    <row r="51" spans="1:7" ht="15" customHeight="1" x14ac:dyDescent="0.25">
      <c r="A51" s="458" t="s">
        <v>57</v>
      </c>
      <c r="B51" s="459"/>
      <c r="C51" s="460"/>
      <c r="D51" s="12" t="s">
        <v>51</v>
      </c>
      <c r="E51" s="33">
        <f>E46*E52</f>
        <v>99.314753966040001</v>
      </c>
      <c r="F51" s="12"/>
      <c r="G51" s="2"/>
    </row>
    <row r="52" spans="1:7" ht="15" customHeight="1" x14ac:dyDescent="0.25">
      <c r="A52" s="458" t="s">
        <v>58</v>
      </c>
      <c r="B52" s="459"/>
      <c r="C52" s="460"/>
      <c r="D52" s="12" t="s">
        <v>59</v>
      </c>
      <c r="E52" s="33">
        <f>'БАЗА-2'!E52</f>
        <v>0.1122263</v>
      </c>
      <c r="F52" s="12"/>
      <c r="G52" s="2"/>
    </row>
    <row r="53" spans="1:7" ht="15" customHeight="1" x14ac:dyDescent="0.25">
      <c r="A53" s="458" t="s">
        <v>60</v>
      </c>
      <c r="B53" s="459"/>
      <c r="C53" s="460"/>
      <c r="D53" s="12" t="s">
        <v>51</v>
      </c>
      <c r="E53" s="33">
        <f>SUM(E46:E51)</f>
        <v>1644.7251874688764</v>
      </c>
      <c r="F53" s="12"/>
      <c r="G53" s="2"/>
    </row>
    <row r="54" spans="1:7" ht="15" customHeight="1" x14ac:dyDescent="0.25">
      <c r="A54" s="458" t="str">
        <f>'БАЗА-2'!A54:C54</f>
        <v>Н - накладні витрати  26,82 %</v>
      </c>
      <c r="B54" s="459"/>
      <c r="C54" s="460"/>
      <c r="D54" s="12" t="s">
        <v>51</v>
      </c>
      <c r="E54" s="33">
        <f>E53*'БАЗА-2'!E54</f>
        <v>441.11529527915263</v>
      </c>
      <c r="F54" s="12"/>
      <c r="G54" s="2"/>
    </row>
    <row r="55" spans="1:7" ht="15" customHeight="1" x14ac:dyDescent="0.25">
      <c r="A55" s="458" t="s">
        <v>62</v>
      </c>
      <c r="B55" s="459"/>
      <c r="C55" s="460"/>
      <c r="D55" s="12" t="s">
        <v>63</v>
      </c>
      <c r="E55" s="33"/>
      <c r="F55" s="29">
        <f>ROUND(F44*1.05*1.2,3)</f>
        <v>0.71699999999999997</v>
      </c>
      <c r="G55" s="2"/>
    </row>
    <row r="56" spans="1:7" ht="15" customHeight="1" x14ac:dyDescent="0.25">
      <c r="A56" s="36"/>
      <c r="B56" s="36"/>
      <c r="C56" s="22"/>
      <c r="D56" s="37"/>
      <c r="E56" s="22"/>
      <c r="G56" s="2"/>
    </row>
    <row r="57" spans="1:7" ht="18.75" customHeight="1" x14ac:dyDescent="0.25">
      <c r="A57" s="26" t="s">
        <v>64</v>
      </c>
      <c r="B57" s="461" t="s">
        <v>65</v>
      </c>
      <c r="C57" s="461"/>
      <c r="D57" s="461"/>
      <c r="E57" s="461"/>
      <c r="G57" s="2"/>
    </row>
    <row r="58" spans="1:7" ht="38.25" customHeight="1" x14ac:dyDescent="0.25">
      <c r="A58" s="454" t="s">
        <v>48</v>
      </c>
      <c r="B58" s="454"/>
      <c r="C58" s="454"/>
      <c r="D58" s="29" t="s">
        <v>7</v>
      </c>
      <c r="E58" s="29" t="s">
        <v>8</v>
      </c>
      <c r="F58" s="30" t="s">
        <v>66</v>
      </c>
      <c r="G58" s="2"/>
    </row>
    <row r="59" spans="1:7" x14ac:dyDescent="0.25">
      <c r="A59" s="455" t="s">
        <v>67</v>
      </c>
      <c r="B59" s="456"/>
      <c r="C59" s="457"/>
      <c r="D59" s="29" t="s">
        <v>51</v>
      </c>
      <c r="E59" s="34">
        <f>E69+E70</f>
        <v>11.879681034656386</v>
      </c>
      <c r="F59" s="32">
        <f>E59/E13</f>
        <v>3.2409442189759614E-3</v>
      </c>
      <c r="G59" s="2"/>
    </row>
    <row r="60" spans="1:7" x14ac:dyDescent="0.25">
      <c r="A60" s="458" t="s">
        <v>68</v>
      </c>
      <c r="B60" s="459"/>
      <c r="C60" s="460"/>
      <c r="D60" s="12" t="s">
        <v>11</v>
      </c>
      <c r="E60" s="33">
        <f>ROUND((E14+E15)*0.5*E61,4)</f>
        <v>1.1000000000000001E-3</v>
      </c>
      <c r="F60" s="14"/>
      <c r="G60" s="2"/>
    </row>
    <row r="61" spans="1:7" x14ac:dyDescent="0.25">
      <c r="A61" s="458" t="s">
        <v>69</v>
      </c>
      <c r="B61" s="459"/>
      <c r="C61" s="460"/>
      <c r="D61" s="12" t="s">
        <v>59</v>
      </c>
      <c r="E61" s="39">
        <f>'БАЗА-2'!E61</f>
        <v>2.0999999999999998E-6</v>
      </c>
      <c r="F61" s="14"/>
      <c r="G61" s="2"/>
    </row>
    <row r="62" spans="1:7" x14ac:dyDescent="0.25">
      <c r="A62" s="458" t="s">
        <v>70</v>
      </c>
      <c r="B62" s="459"/>
      <c r="C62" s="460"/>
      <c r="D62" s="12" t="s">
        <v>51</v>
      </c>
      <c r="E62" s="14">
        <f>E60*'БАЗА-2'!E62</f>
        <v>5.0633690656999999</v>
      </c>
      <c r="F62" s="14"/>
      <c r="G62" s="2"/>
    </row>
    <row r="63" spans="1:7" x14ac:dyDescent="0.25">
      <c r="A63" s="458" t="s">
        <v>53</v>
      </c>
      <c r="B63" s="459"/>
      <c r="C63" s="460"/>
      <c r="D63" s="12" t="s">
        <v>51</v>
      </c>
      <c r="E63" s="14">
        <f>E62/1.1*0.05</f>
        <v>0.23015313935000001</v>
      </c>
      <c r="F63" s="14"/>
      <c r="G63" s="2"/>
    </row>
    <row r="64" spans="1:7" x14ac:dyDescent="0.25">
      <c r="A64" s="458" t="s">
        <v>54</v>
      </c>
      <c r="B64" s="459"/>
      <c r="C64" s="460"/>
      <c r="D64" s="12" t="s">
        <v>51</v>
      </c>
      <c r="E64" s="14">
        <f>(E62+E63)*'БАЗА-2'!E64</f>
        <v>1.1645748851109998</v>
      </c>
      <c r="F64" s="34"/>
      <c r="G64" s="2"/>
    </row>
    <row r="65" spans="1:7" x14ac:dyDescent="0.25">
      <c r="A65" s="458" t="str">
        <f>'БАЗА-2'!A65:C65</f>
        <v>Зв - загальновиробничі витрати   47,90%     Н=(Оз*47,90/100)</v>
      </c>
      <c r="B65" s="459"/>
      <c r="C65" s="460"/>
      <c r="D65" s="12" t="s">
        <v>51</v>
      </c>
      <c r="E65" s="14">
        <f>E62*'БАЗА-2'!E65</f>
        <v>2.2074170866003366</v>
      </c>
      <c r="F65" s="12"/>
      <c r="G65" s="2"/>
    </row>
    <row r="66" spans="1:7" x14ac:dyDescent="0.25">
      <c r="A66" s="458" t="s">
        <v>56</v>
      </c>
      <c r="B66" s="459"/>
      <c r="C66" s="460"/>
      <c r="D66" s="35" t="s">
        <v>51</v>
      </c>
      <c r="E66" s="14">
        <f>E62*'БАЗА-2'!E66</f>
        <v>0.17957162947305971</v>
      </c>
      <c r="F66" s="12"/>
      <c r="G66" s="2"/>
    </row>
    <row r="67" spans="1:7" x14ac:dyDescent="0.25">
      <c r="A67" s="458" t="s">
        <v>57</v>
      </c>
      <c r="B67" s="459"/>
      <c r="C67" s="460"/>
      <c r="D67" s="12" t="s">
        <v>51</v>
      </c>
      <c r="E67" s="14">
        <f>E62*E68</f>
        <v>0.52227031634594479</v>
      </c>
      <c r="F67" s="12"/>
      <c r="G67" s="2"/>
    </row>
    <row r="68" spans="1:7" ht="15" customHeight="1" x14ac:dyDescent="0.25">
      <c r="A68" s="458" t="s">
        <v>58</v>
      </c>
      <c r="B68" s="459"/>
      <c r="C68" s="460"/>
      <c r="D68" s="12" t="s">
        <v>59</v>
      </c>
      <c r="E68" s="33">
        <f>'БАЗА-2'!E68</f>
        <v>0.1031468</v>
      </c>
      <c r="F68" s="12"/>
      <c r="G68" s="2"/>
    </row>
    <row r="69" spans="1:7" ht="15" customHeight="1" x14ac:dyDescent="0.25">
      <c r="A69" s="458" t="s">
        <v>60</v>
      </c>
      <c r="B69" s="459"/>
      <c r="C69" s="460"/>
      <c r="D69" s="35" t="s">
        <v>51</v>
      </c>
      <c r="E69" s="33">
        <f>SUM(E62:E67)</f>
        <v>9.3673561225803397</v>
      </c>
      <c r="F69" s="12"/>
      <c r="G69" s="2"/>
    </row>
    <row r="70" spans="1:7" ht="15" customHeight="1" x14ac:dyDescent="0.25">
      <c r="A70" s="458" t="str">
        <f>'БАЗА-2'!A70:C70</f>
        <v>Н - накладні витрати  26,82 %</v>
      </c>
      <c r="B70" s="459"/>
      <c r="C70" s="460"/>
      <c r="D70" s="35" t="s">
        <v>51</v>
      </c>
      <c r="E70" s="33">
        <f>E69*'БАЗА-2'!E70</f>
        <v>2.5123249120760471</v>
      </c>
      <c r="F70" s="12"/>
      <c r="G70" s="2"/>
    </row>
    <row r="71" spans="1:7" ht="15" customHeight="1" x14ac:dyDescent="0.25">
      <c r="A71" s="458" t="s">
        <v>62</v>
      </c>
      <c r="B71" s="459"/>
      <c r="C71" s="460"/>
      <c r="D71" s="12" t="s">
        <v>63</v>
      </c>
      <c r="E71" s="40"/>
      <c r="F71" s="32">
        <f>ROUND(F59*1.05*1.2,4)</f>
        <v>4.1000000000000003E-3</v>
      </c>
      <c r="G71" s="2"/>
    </row>
    <row r="72" spans="1:7" ht="15" customHeight="1" x14ac:dyDescent="0.25">
      <c r="A72" s="22"/>
      <c r="B72" s="41"/>
      <c r="C72" s="22"/>
      <c r="D72" s="27"/>
      <c r="E72" s="22"/>
      <c r="G72" s="2"/>
    </row>
    <row r="73" spans="1:7" ht="37.5" customHeight="1" x14ac:dyDescent="0.25">
      <c r="A73" s="26" t="s">
        <v>71</v>
      </c>
      <c r="B73" s="462" t="s">
        <v>72</v>
      </c>
      <c r="C73" s="462"/>
      <c r="D73" s="462"/>
      <c r="E73" s="462"/>
      <c r="G73" s="2"/>
    </row>
    <row r="74" spans="1:7" ht="38.25" customHeight="1" x14ac:dyDescent="0.25">
      <c r="A74" s="454" t="s">
        <v>48</v>
      </c>
      <c r="B74" s="454"/>
      <c r="C74" s="454"/>
      <c r="D74" s="29" t="s">
        <v>7</v>
      </c>
      <c r="E74" s="29" t="s">
        <v>8</v>
      </c>
      <c r="F74" s="30" t="s">
        <v>66</v>
      </c>
      <c r="G74" s="2"/>
    </row>
    <row r="75" spans="1:7" x14ac:dyDescent="0.25">
      <c r="A75" s="467" t="s">
        <v>73</v>
      </c>
      <c r="B75" s="468"/>
      <c r="C75" s="469"/>
      <c r="D75" s="29" t="s">
        <v>51</v>
      </c>
      <c r="E75" s="34">
        <f>E84+E85+E95+E96</f>
        <v>1243.6622732164037</v>
      </c>
      <c r="F75" s="32">
        <f>E75/(E12+E13)</f>
        <v>0.33928857542392682</v>
      </c>
      <c r="G75" s="2"/>
    </row>
    <row r="76" spans="1:7" x14ac:dyDescent="0.25">
      <c r="A76" s="458" t="s">
        <v>74</v>
      </c>
      <c r="B76" s="459"/>
      <c r="C76" s="460"/>
      <c r="D76" s="12" t="s">
        <v>11</v>
      </c>
      <c r="E76" s="33">
        <f>ROUND((E12+E13)/E29*0.56673,4)</f>
        <v>3.1899999999999998E-2</v>
      </c>
      <c r="F76" s="14"/>
      <c r="G76" s="2"/>
    </row>
    <row r="77" spans="1:7" x14ac:dyDescent="0.25">
      <c r="A77" s="458" t="str">
        <f>'БАЗА-2'!A77:C77</f>
        <v>Оз - основна зарплата слюсаря-сантехніка    Оз= (К*6152,66)</v>
      </c>
      <c r="B77" s="459"/>
      <c r="C77" s="460"/>
      <c r="D77" s="12" t="s">
        <v>51</v>
      </c>
      <c r="E77" s="33">
        <f>E76*'БАЗА-2'!E77</f>
        <v>196.26978381999999</v>
      </c>
      <c r="F77" s="14"/>
      <c r="G77" s="2"/>
    </row>
    <row r="78" spans="1:7" x14ac:dyDescent="0.25">
      <c r="A78" s="458" t="s">
        <v>53</v>
      </c>
      <c r="B78" s="459"/>
      <c r="C78" s="460"/>
      <c r="D78" s="12" t="s">
        <v>51</v>
      </c>
      <c r="E78" s="33">
        <f>E77/1.1*0.05</f>
        <v>8.9213538099999976</v>
      </c>
      <c r="F78" s="14"/>
      <c r="G78" s="2"/>
    </row>
    <row r="79" spans="1:7" x14ac:dyDescent="0.25">
      <c r="A79" s="458" t="s">
        <v>54</v>
      </c>
      <c r="B79" s="459"/>
      <c r="C79" s="460"/>
      <c r="D79" s="12" t="s">
        <v>51</v>
      </c>
      <c r="E79" s="33">
        <f>(E77+E78)*'БАЗА-2'!E79</f>
        <v>45.142050278599996</v>
      </c>
      <c r="F79" s="34"/>
      <c r="G79" s="2"/>
    </row>
    <row r="80" spans="1:7" x14ac:dyDescent="0.25">
      <c r="A80" s="458" t="str">
        <f>'БАЗА-2'!A80:C80</f>
        <v>Зв - загальновиробничі витрати   47,90%     Н=(Оз*47,90/100)</v>
      </c>
      <c r="B80" s="459"/>
      <c r="C80" s="460"/>
      <c r="D80" s="12" t="s">
        <v>51</v>
      </c>
      <c r="E80" s="33">
        <f>E77*'БАЗА-2'!E80</f>
        <v>85.463173943326368</v>
      </c>
      <c r="F80" s="12"/>
      <c r="G80" s="2"/>
    </row>
    <row r="81" spans="1:8" x14ac:dyDescent="0.25">
      <c r="A81" s="458" t="s">
        <v>56</v>
      </c>
      <c r="B81" s="459"/>
      <c r="C81" s="460"/>
      <c r="D81" s="35" t="s">
        <v>51</v>
      </c>
      <c r="E81" s="33">
        <f>E77*'БАЗА-2'!E81</f>
        <v>6.9523395284035656</v>
      </c>
      <c r="F81" s="12"/>
      <c r="G81" s="2"/>
    </row>
    <row r="82" spans="1:8" x14ac:dyDescent="0.25">
      <c r="A82" s="458" t="s">
        <v>57</v>
      </c>
      <c r="B82" s="459"/>
      <c r="C82" s="460"/>
      <c r="D82" s="12" t="s">
        <v>51</v>
      </c>
      <c r="E82" s="33">
        <f>E77*E83</f>
        <v>138.3762819563984</v>
      </c>
      <c r="F82" s="12"/>
      <c r="G82" s="2"/>
    </row>
    <row r="83" spans="1:8" x14ac:dyDescent="0.25">
      <c r="A83" s="458" t="s">
        <v>58</v>
      </c>
      <c r="B83" s="459"/>
      <c r="C83" s="460"/>
      <c r="D83" s="12" t="s">
        <v>59</v>
      </c>
      <c r="E83" s="33">
        <f>'БАЗА-2'!E83</f>
        <v>0.70503099999999996</v>
      </c>
      <c r="F83" s="12"/>
      <c r="G83" s="2"/>
    </row>
    <row r="84" spans="1:8" x14ac:dyDescent="0.25">
      <c r="A84" s="458" t="s">
        <v>60</v>
      </c>
      <c r="B84" s="459"/>
      <c r="C84" s="460"/>
      <c r="D84" s="35" t="s">
        <v>51</v>
      </c>
      <c r="E84" s="33">
        <f>SUM(E77:E82)</f>
        <v>481.12498333672829</v>
      </c>
      <c r="F84" s="12"/>
      <c r="G84" s="2"/>
    </row>
    <row r="85" spans="1:8" x14ac:dyDescent="0.25">
      <c r="A85" s="458" t="str">
        <f>'БАЗА-2'!A85:C85</f>
        <v>Н - накладні витрати  26,82 %</v>
      </c>
      <c r="B85" s="459"/>
      <c r="C85" s="460"/>
      <c r="D85" s="35" t="s">
        <v>51</v>
      </c>
      <c r="E85" s="33">
        <f>E84*'БАЗА-2'!E85</f>
        <v>129.03772053091052</v>
      </c>
      <c r="F85" s="12"/>
      <c r="G85" s="2"/>
    </row>
    <row r="86" spans="1:8" x14ac:dyDescent="0.25">
      <c r="A86" s="458" t="s">
        <v>76</v>
      </c>
      <c r="B86" s="459"/>
      <c r="C86" s="460"/>
      <c r="D86" s="12" t="s">
        <v>11</v>
      </c>
      <c r="E86" s="33">
        <f>ROUND((E12+E13)/E28*E87,4)</f>
        <v>3.3000000000000002E-2</v>
      </c>
      <c r="F86" s="12"/>
      <c r="G86" s="2"/>
    </row>
    <row r="87" spans="1:8" x14ac:dyDescent="0.25">
      <c r="A87" s="458" t="s">
        <v>69</v>
      </c>
      <c r="B87" s="459"/>
      <c r="C87" s="460"/>
      <c r="D87" s="12" t="s">
        <v>59</v>
      </c>
      <c r="E87" s="33">
        <f>'БАЗА-2'!E87</f>
        <v>1.1173200000000001</v>
      </c>
      <c r="F87" s="12"/>
      <c r="G87" s="2"/>
    </row>
    <row r="88" spans="1:8" x14ac:dyDescent="0.25">
      <c r="A88" s="458" t="str">
        <f>'БАЗА-2'!A88:C88</f>
        <v>Оз1 - основна зарплата газозварника              Оз1= (К*6931,19)</v>
      </c>
      <c r="B88" s="459"/>
      <c r="C88" s="460"/>
      <c r="D88" s="12" t="s">
        <v>51</v>
      </c>
      <c r="E88" s="33">
        <f>ROUND(E86*'БАЗА-2'!E88,4)</f>
        <v>228.72919999999999</v>
      </c>
      <c r="F88" s="12"/>
      <c r="G88" s="2"/>
    </row>
    <row r="89" spans="1:8" x14ac:dyDescent="0.25">
      <c r="A89" s="458" t="s">
        <v>78</v>
      </c>
      <c r="B89" s="459"/>
      <c r="C89" s="460"/>
      <c r="D89" s="12" t="s">
        <v>51</v>
      </c>
      <c r="E89" s="33">
        <f xml:space="preserve"> ROUND(E88/1.1*0.05,4)</f>
        <v>10.396800000000001</v>
      </c>
      <c r="F89" s="12"/>
      <c r="H89" s="42"/>
    </row>
    <row r="90" spans="1:8" x14ac:dyDescent="0.25">
      <c r="A90" s="458" t="s">
        <v>54</v>
      </c>
      <c r="B90" s="459"/>
      <c r="C90" s="460"/>
      <c r="D90" s="12" t="s">
        <v>51</v>
      </c>
      <c r="E90" s="33">
        <f>ROUND((E88+E89)*'БАЗА-2'!E90,4)</f>
        <v>52.607700000000001</v>
      </c>
      <c r="F90" s="12"/>
    </row>
    <row r="91" spans="1:8" x14ac:dyDescent="0.25">
      <c r="A91" s="458" t="str">
        <f>'БАЗА-2'!A91:C91</f>
        <v>Зв - загальновиробничі витрати   47,90%     Н=(Оз*47,90/100)</v>
      </c>
      <c r="B91" s="459"/>
      <c r="C91" s="460"/>
      <c r="D91" s="12" t="s">
        <v>51</v>
      </c>
      <c r="E91" s="33">
        <f>ROUND(E88*'БАЗА-2'!E91,4)</f>
        <v>99.6</v>
      </c>
      <c r="F91" s="12"/>
    </row>
    <row r="92" spans="1:8" x14ac:dyDescent="0.25">
      <c r="A92" s="458" t="s">
        <v>56</v>
      </c>
      <c r="B92" s="459"/>
      <c r="C92" s="460"/>
      <c r="D92" s="12" t="s">
        <v>51</v>
      </c>
      <c r="E92" s="33">
        <f>E88*'БАЗА-2'!E92</f>
        <v>8.1025489266400008</v>
      </c>
      <c r="F92" s="12"/>
    </row>
    <row r="93" spans="1:8" x14ac:dyDescent="0.25">
      <c r="A93" s="458" t="s">
        <v>79</v>
      </c>
      <c r="B93" s="459"/>
      <c r="C93" s="460"/>
      <c r="D93" s="12" t="s">
        <v>51</v>
      </c>
      <c r="E93" s="33">
        <f>ROUND(E88*E94,4)</f>
        <v>100.0903</v>
      </c>
      <c r="F93" s="12"/>
    </row>
    <row r="94" spans="1:8" x14ac:dyDescent="0.25">
      <c r="A94" s="458" t="s">
        <v>80</v>
      </c>
      <c r="B94" s="459"/>
      <c r="C94" s="460"/>
      <c r="D94" s="12" t="s">
        <v>59</v>
      </c>
      <c r="E94" s="33">
        <f>'БАЗА-2'!E94</f>
        <v>0.43759300000000001</v>
      </c>
      <c r="F94" s="12"/>
    </row>
    <row r="95" spans="1:8" x14ac:dyDescent="0.25">
      <c r="A95" s="458" t="s">
        <v>60</v>
      </c>
      <c r="B95" s="459"/>
      <c r="C95" s="460"/>
      <c r="D95" s="35" t="s">
        <v>51</v>
      </c>
      <c r="E95" s="33">
        <f>SUM(E88:E93)</f>
        <v>499.52654892664003</v>
      </c>
      <c r="F95" s="12"/>
    </row>
    <row r="96" spans="1:8" x14ac:dyDescent="0.25">
      <c r="A96" s="458" t="str">
        <f>'БАЗА-2'!A96:C96</f>
        <v>Н - накладні витрати  26,82 %</v>
      </c>
      <c r="B96" s="459"/>
      <c r="C96" s="460"/>
      <c r="D96" s="35" t="s">
        <v>51</v>
      </c>
      <c r="E96" s="33">
        <f>E95*'БАЗА-2'!E96</f>
        <v>133.97302042212485</v>
      </c>
      <c r="F96" s="12"/>
    </row>
    <row r="97" spans="1:7" x14ac:dyDescent="0.25">
      <c r="A97" s="458" t="s">
        <v>81</v>
      </c>
      <c r="B97" s="459"/>
      <c r="C97" s="460"/>
      <c r="D97" s="12" t="s">
        <v>63</v>
      </c>
      <c r="E97" s="33"/>
      <c r="F97" s="32">
        <f>ROUND(F75*1.05*1.2,3)</f>
        <v>0.42799999999999999</v>
      </c>
    </row>
    <row r="98" spans="1:7" ht="15" customHeight="1" x14ac:dyDescent="0.25">
      <c r="A98" s="22"/>
      <c r="B98" s="41"/>
      <c r="C98" s="22"/>
      <c r="D98" s="22"/>
      <c r="E98" s="22"/>
    </row>
    <row r="99" spans="1:7" ht="21.75" customHeight="1" x14ac:dyDescent="0.25">
      <c r="A99" s="26" t="s">
        <v>82</v>
      </c>
      <c r="B99" s="530" t="s">
        <v>83</v>
      </c>
      <c r="C99" s="530"/>
      <c r="D99" s="530"/>
      <c r="E99" s="530"/>
    </row>
    <row r="100" spans="1:7" ht="38.25" customHeight="1" x14ac:dyDescent="0.25">
      <c r="A100" s="454" t="s">
        <v>48</v>
      </c>
      <c r="B100" s="454"/>
      <c r="C100" s="454"/>
      <c r="D100" s="29" t="s">
        <v>7</v>
      </c>
      <c r="E100" s="29" t="s">
        <v>8</v>
      </c>
      <c r="F100" s="30" t="s">
        <v>66</v>
      </c>
    </row>
    <row r="101" spans="1:7" x14ac:dyDescent="0.25">
      <c r="A101" s="467" t="s">
        <v>84</v>
      </c>
      <c r="B101" s="468"/>
      <c r="C101" s="469"/>
      <c r="D101" s="29" t="s">
        <v>51</v>
      </c>
      <c r="E101" s="34">
        <f>E112+E113+(E114*E115)</f>
        <v>451.55733870831045</v>
      </c>
      <c r="F101" s="32">
        <f>E101/E13</f>
        <v>0.12319119866547823</v>
      </c>
    </row>
    <row r="102" spans="1:7" x14ac:dyDescent="0.25">
      <c r="A102" s="458" t="s">
        <v>85</v>
      </c>
      <c r="B102" s="459"/>
      <c r="C102" s="460"/>
      <c r="D102" s="12" t="s">
        <v>11</v>
      </c>
      <c r="E102" s="33">
        <f>ROUND(E10/E34*E103,4)</f>
        <v>1.66E-2</v>
      </c>
      <c r="F102" s="32"/>
    </row>
    <row r="103" spans="1:7" x14ac:dyDescent="0.25">
      <c r="A103" s="458" t="s">
        <v>86</v>
      </c>
      <c r="B103" s="459"/>
      <c r="C103" s="460"/>
      <c r="D103" s="12" t="s">
        <v>59</v>
      </c>
      <c r="E103" s="33">
        <f>'БАЗА-2'!E103</f>
        <v>0.33333000000000002</v>
      </c>
      <c r="F103" s="32"/>
    </row>
    <row r="104" spans="1:7" x14ac:dyDescent="0.25">
      <c r="A104" s="458" t="str">
        <f>'БАЗА-2'!A104:C104</f>
        <v>Оз - основна зарплата електрика                       Оз=(К*5135,09)</v>
      </c>
      <c r="B104" s="459"/>
      <c r="C104" s="460"/>
      <c r="D104" s="12" t="s">
        <v>51</v>
      </c>
      <c r="E104" s="33">
        <f>E102*'БАЗА-2'!E104</f>
        <v>85.242543799999993</v>
      </c>
      <c r="F104" s="14"/>
    </row>
    <row r="105" spans="1:7" ht="15" customHeight="1" x14ac:dyDescent="0.25">
      <c r="A105" s="458" t="s">
        <v>53</v>
      </c>
      <c r="B105" s="459"/>
      <c r="C105" s="460"/>
      <c r="D105" s="12" t="s">
        <v>51</v>
      </c>
      <c r="E105" s="33">
        <f>ROUND(E104/1.1*0.05,4)</f>
        <v>3.8746999999999998</v>
      </c>
      <c r="F105" s="14"/>
    </row>
    <row r="106" spans="1:7" x14ac:dyDescent="0.25">
      <c r="A106" s="458" t="s">
        <v>54</v>
      </c>
      <c r="B106" s="459"/>
      <c r="C106" s="460"/>
      <c r="D106" s="12" t="s">
        <v>51</v>
      </c>
      <c r="E106" s="33">
        <f>ROUND((E104+E105)*'БАЗА-2'!E106,4)</f>
        <v>19.605799999999999</v>
      </c>
      <c r="F106" s="14"/>
    </row>
    <row r="107" spans="1:7" x14ac:dyDescent="0.25">
      <c r="A107" s="458" t="str">
        <f>'БАЗА-2'!A107:C107</f>
        <v>Зв - загальновиробничі витрати   47,90%     Н=(Оз*47,90/100)</v>
      </c>
      <c r="B107" s="459"/>
      <c r="C107" s="460"/>
      <c r="D107" s="12" t="s">
        <v>51</v>
      </c>
      <c r="E107" s="33">
        <f>ROUND(E104*'БАЗА-2'!E107,4)</f>
        <v>37.117800000000003</v>
      </c>
      <c r="F107" s="14"/>
    </row>
    <row r="108" spans="1:7" x14ac:dyDescent="0.25">
      <c r="A108" s="458" t="s">
        <v>56</v>
      </c>
      <c r="B108" s="459"/>
      <c r="C108" s="460"/>
      <c r="D108" s="12" t="s">
        <v>51</v>
      </c>
      <c r="E108" s="33">
        <f>E104*'БАЗА-2'!E108</f>
        <v>3.0192909013959999</v>
      </c>
      <c r="F108" s="14"/>
    </row>
    <row r="109" spans="1:7" x14ac:dyDescent="0.25">
      <c r="A109" s="458" t="s">
        <v>57</v>
      </c>
      <c r="B109" s="459"/>
      <c r="C109" s="460"/>
      <c r="D109" s="12" t="s">
        <v>51</v>
      </c>
      <c r="E109" s="33">
        <f>ROUND(E104*E110,4)</f>
        <v>65.523399999999995</v>
      </c>
      <c r="F109" s="14"/>
      <c r="G109" s="2"/>
    </row>
    <row r="110" spans="1:7" x14ac:dyDescent="0.25">
      <c r="A110" s="458" t="s">
        <v>58</v>
      </c>
      <c r="B110" s="459"/>
      <c r="C110" s="460"/>
      <c r="D110" s="12" t="s">
        <v>59</v>
      </c>
      <c r="E110" s="33">
        <f>'БАЗА-2'!E110</f>
        <v>0.76866999999999996</v>
      </c>
      <c r="F110" s="14"/>
      <c r="G110" s="2"/>
    </row>
    <row r="111" spans="1:7" x14ac:dyDescent="0.25">
      <c r="A111" s="458" t="s">
        <v>88</v>
      </c>
      <c r="B111" s="459"/>
      <c r="C111" s="460"/>
      <c r="D111" s="12" t="s">
        <v>51</v>
      </c>
      <c r="E111" s="33">
        <f>'БАЗА-2'!E111*E23</f>
        <v>54</v>
      </c>
      <c r="F111" s="14"/>
      <c r="G111" s="2"/>
    </row>
    <row r="112" spans="1:7" x14ac:dyDescent="0.25">
      <c r="A112" s="458" t="s">
        <v>60</v>
      </c>
      <c r="B112" s="459"/>
      <c r="C112" s="460"/>
      <c r="D112" s="12" t="s">
        <v>51</v>
      </c>
      <c r="E112" s="33">
        <f>SUM(E104:E109)+E111</f>
        <v>268.383534701396</v>
      </c>
      <c r="F112" s="14"/>
      <c r="G112" s="2"/>
    </row>
    <row r="113" spans="1:7" x14ac:dyDescent="0.25">
      <c r="A113" s="458" t="str">
        <f>'БАЗА-2'!A113:C113</f>
        <v>Н - накладні витрати  26,82 %</v>
      </c>
      <c r="B113" s="459"/>
      <c r="C113" s="460"/>
      <c r="D113" s="12" t="s">
        <v>51</v>
      </c>
      <c r="E113" s="33">
        <f>(E112-E111)*'БАЗА-2'!E113</f>
        <v>57.497664006914405</v>
      </c>
      <c r="F113" s="14"/>
      <c r="G113" s="2"/>
    </row>
    <row r="114" spans="1:7" x14ac:dyDescent="0.25">
      <c r="A114" s="458" t="s">
        <v>89</v>
      </c>
      <c r="B114" s="459"/>
      <c r="C114" s="460"/>
      <c r="D114" s="12" t="s">
        <v>90</v>
      </c>
      <c r="E114" s="33">
        <f>E24</f>
        <v>58</v>
      </c>
      <c r="F114" s="14"/>
      <c r="G114" s="2"/>
    </row>
    <row r="115" spans="1:7" x14ac:dyDescent="0.25">
      <c r="A115" s="458" t="s">
        <v>91</v>
      </c>
      <c r="B115" s="459"/>
      <c r="C115" s="460"/>
      <c r="D115" s="12" t="s">
        <v>51</v>
      </c>
      <c r="E115" s="43">
        <f>'БАЗА-2'!E115</f>
        <v>2.16683</v>
      </c>
      <c r="F115" s="34"/>
      <c r="G115" s="2"/>
    </row>
    <row r="116" spans="1:7" x14ac:dyDescent="0.25">
      <c r="A116" s="458" t="s">
        <v>81</v>
      </c>
      <c r="B116" s="459"/>
      <c r="C116" s="460"/>
      <c r="D116" s="12" t="s">
        <v>63</v>
      </c>
      <c r="E116" s="33"/>
      <c r="F116" s="32">
        <f>ROUND(F101*1.05*1.2,3)</f>
        <v>0.155</v>
      </c>
      <c r="G116" s="2"/>
    </row>
    <row r="117" spans="1:7" ht="12.75" customHeight="1" x14ac:dyDescent="0.25">
      <c r="G117" s="2"/>
    </row>
    <row r="118" spans="1:7" ht="15.75" x14ac:dyDescent="0.25">
      <c r="A118" s="7" t="s">
        <v>92</v>
      </c>
      <c r="B118" s="470" t="s">
        <v>93</v>
      </c>
      <c r="C118" s="470"/>
      <c r="D118" s="470"/>
      <c r="E118" s="470"/>
      <c r="G118" s="2"/>
    </row>
    <row r="119" spans="1:7" ht="38.25" customHeight="1" x14ac:dyDescent="0.25">
      <c r="A119" s="471" t="s">
        <v>48</v>
      </c>
      <c r="B119" s="472"/>
      <c r="C119" s="473"/>
      <c r="D119" s="29" t="s">
        <v>7</v>
      </c>
      <c r="E119" s="29" t="s">
        <v>8</v>
      </c>
      <c r="F119" s="30" t="s">
        <v>66</v>
      </c>
      <c r="G119" s="2"/>
    </row>
    <row r="120" spans="1:7" x14ac:dyDescent="0.25">
      <c r="A120" s="474" t="s">
        <v>94</v>
      </c>
      <c r="B120" s="475"/>
      <c r="C120" s="476"/>
      <c r="D120" s="29" t="s">
        <v>51</v>
      </c>
      <c r="E120" s="34">
        <f>(E121*0.5*E122)/12</f>
        <v>35.132412500000001</v>
      </c>
      <c r="F120" s="32">
        <f>E120/E13</f>
        <v>9.5846166962215255E-3</v>
      </c>
      <c r="G120" s="2"/>
    </row>
    <row r="121" spans="1:7" x14ac:dyDescent="0.25">
      <c r="A121" s="447" t="s">
        <v>95</v>
      </c>
      <c r="B121" s="448"/>
      <c r="C121" s="449"/>
      <c r="D121" s="12" t="s">
        <v>96</v>
      </c>
      <c r="E121" s="14">
        <f>E15</f>
        <v>493</v>
      </c>
      <c r="F121" s="12"/>
      <c r="G121" s="2"/>
    </row>
    <row r="122" spans="1:7" x14ac:dyDescent="0.25">
      <c r="A122" s="447" t="s">
        <v>97</v>
      </c>
      <c r="B122" s="448"/>
      <c r="C122" s="449"/>
      <c r="D122" s="12" t="s">
        <v>51</v>
      </c>
      <c r="E122" s="12">
        <f>'БАЗА-2'!E122</f>
        <v>1.7102999999999999</v>
      </c>
      <c r="F122" s="12"/>
      <c r="G122" s="2"/>
    </row>
    <row r="123" spans="1:7" ht="15" customHeight="1" x14ac:dyDescent="0.25">
      <c r="A123" s="446" t="s">
        <v>81</v>
      </c>
      <c r="B123" s="446"/>
      <c r="C123" s="446"/>
      <c r="D123" s="12" t="s">
        <v>63</v>
      </c>
      <c r="E123" s="12"/>
      <c r="F123" s="44">
        <f>ROUND(F120*1.05*1.2,3)</f>
        <v>1.2E-2</v>
      </c>
      <c r="G123" s="2"/>
    </row>
    <row r="124" spans="1:7" ht="15" customHeight="1" x14ac:dyDescent="0.25">
      <c r="G124" s="2"/>
    </row>
    <row r="125" spans="1:7" ht="51" customHeight="1" x14ac:dyDescent="0.25">
      <c r="A125" s="45" t="s">
        <v>98</v>
      </c>
      <c r="B125" s="480" t="s">
        <v>99</v>
      </c>
      <c r="C125" s="480"/>
      <c r="D125" s="480"/>
      <c r="E125" s="480"/>
      <c r="G125" s="2"/>
    </row>
    <row r="126" spans="1:7" ht="38.25" customHeight="1" x14ac:dyDescent="0.25">
      <c r="A126" s="454" t="s">
        <v>48</v>
      </c>
      <c r="B126" s="454"/>
      <c r="C126" s="454"/>
      <c r="D126" s="29" t="s">
        <v>7</v>
      </c>
      <c r="E126" s="29" t="s">
        <v>8</v>
      </c>
      <c r="F126" s="30" t="s">
        <v>66</v>
      </c>
      <c r="G126" s="2"/>
    </row>
    <row r="127" spans="1:7" x14ac:dyDescent="0.25">
      <c r="A127" s="467" t="s">
        <v>100</v>
      </c>
      <c r="B127" s="468"/>
      <c r="C127" s="469"/>
      <c r="D127" s="46" t="s">
        <v>51</v>
      </c>
      <c r="E127" s="47">
        <f>E143+E144</f>
        <v>2623.1265850760165</v>
      </c>
      <c r="F127" s="44">
        <f>E127/(E12+E13)</f>
        <v>0.7156258587030464</v>
      </c>
      <c r="G127" s="2"/>
    </row>
    <row r="128" spans="1:7" x14ac:dyDescent="0.25">
      <c r="A128" s="477" t="s">
        <v>101</v>
      </c>
      <c r="B128" s="478"/>
      <c r="C128" s="479"/>
      <c r="D128" s="48" t="s">
        <v>51</v>
      </c>
      <c r="E128" s="49">
        <f>ROUND((E12+E13)*'БАЗА-2'!E128,4)</f>
        <v>829.15549999999996</v>
      </c>
      <c r="F128" s="47"/>
      <c r="G128" s="2"/>
    </row>
    <row r="129" spans="1:7" x14ac:dyDescent="0.25">
      <c r="A129" s="458" t="s">
        <v>326</v>
      </c>
      <c r="B129" s="459"/>
      <c r="C129" s="460"/>
      <c r="D129" s="12" t="s">
        <v>11</v>
      </c>
      <c r="E129" s="50">
        <f>ROUND(E22/E36*'БАЗА-2'!E129,4)</f>
        <v>2.3199999999999998E-2</v>
      </c>
      <c r="F129" s="49"/>
      <c r="G129" s="2"/>
    </row>
    <row r="130" spans="1:7" x14ac:dyDescent="0.25">
      <c r="A130" s="477" t="s">
        <v>327</v>
      </c>
      <c r="B130" s="478"/>
      <c r="C130" s="479"/>
      <c r="D130" s="48" t="s">
        <v>51</v>
      </c>
      <c r="E130" s="50">
        <f>E129*'БАЗА-2'!E130</f>
        <v>125.56644575999999</v>
      </c>
      <c r="F130" s="49"/>
      <c r="G130" s="2"/>
    </row>
    <row r="131" spans="1:7" x14ac:dyDescent="0.25">
      <c r="A131" s="458" t="s">
        <v>104</v>
      </c>
      <c r="B131" s="459"/>
      <c r="C131" s="460"/>
      <c r="D131" s="12" t="s">
        <v>11</v>
      </c>
      <c r="E131" s="50">
        <f>ROUND((E12+E13)*'БАЗА-2'!E131/E31,4)</f>
        <v>6.2700000000000006E-2</v>
      </c>
      <c r="F131" s="49"/>
      <c r="G131" s="2"/>
    </row>
    <row r="132" spans="1:7" x14ac:dyDescent="0.25">
      <c r="A132" s="477" t="s">
        <v>328</v>
      </c>
      <c r="B132" s="478"/>
      <c r="C132" s="479"/>
      <c r="D132" s="48" t="s">
        <v>51</v>
      </c>
      <c r="E132" s="50">
        <f>ROUND(E131*'БАЗА-2'!E132,4)</f>
        <v>326.19940000000003</v>
      </c>
      <c r="F132" s="49"/>
      <c r="G132" s="2"/>
    </row>
    <row r="133" spans="1:7" x14ac:dyDescent="0.25">
      <c r="A133" s="458" t="s">
        <v>329</v>
      </c>
      <c r="B133" s="459"/>
      <c r="C133" s="460"/>
      <c r="D133" s="12" t="s">
        <v>11</v>
      </c>
      <c r="E133" s="50">
        <f>ROUND((E12+E13)/E32,4)</f>
        <v>8.1600000000000006E-2</v>
      </c>
      <c r="F133" s="49"/>
      <c r="G133" s="2"/>
    </row>
    <row r="134" spans="1:7" x14ac:dyDescent="0.25">
      <c r="A134" s="477" t="s">
        <v>330</v>
      </c>
      <c r="B134" s="478"/>
      <c r="C134" s="479"/>
      <c r="D134" s="48" t="s">
        <v>51</v>
      </c>
      <c r="E134" s="50">
        <f>ROUND(E133*'БАЗА-2'!E134,4)</f>
        <v>490.33550000000002</v>
      </c>
      <c r="F134" s="49"/>
      <c r="G134" s="2"/>
    </row>
    <row r="135" spans="1:7" x14ac:dyDescent="0.25">
      <c r="A135" s="458" t="s">
        <v>355</v>
      </c>
      <c r="B135" s="459"/>
      <c r="C135" s="460"/>
      <c r="D135" s="12" t="s">
        <v>11</v>
      </c>
      <c r="E135" s="50">
        <f>ROUND((E12+E13)/E33,4)</f>
        <v>5.4100000000000002E-2</v>
      </c>
      <c r="F135" s="49"/>
      <c r="G135" s="2"/>
    </row>
    <row r="136" spans="1:7" x14ac:dyDescent="0.25">
      <c r="A136" s="477" t="s">
        <v>332</v>
      </c>
      <c r="B136" s="478"/>
      <c r="C136" s="479"/>
      <c r="D136" s="48" t="s">
        <v>51</v>
      </c>
      <c r="E136" s="50">
        <f>ROUND(E135*'БАЗА-2'!E136,4)</f>
        <v>300.79039999999998</v>
      </c>
      <c r="F136" s="49"/>
      <c r="G136" s="2"/>
    </row>
    <row r="137" spans="1:7" x14ac:dyDescent="0.25">
      <c r="A137" s="458" t="s">
        <v>110</v>
      </c>
      <c r="B137" s="459"/>
      <c r="C137" s="460"/>
      <c r="D137" s="12" t="s">
        <v>51</v>
      </c>
      <c r="E137" s="50">
        <f>ROUND(E128*'БАЗА-2'!E137,4)</f>
        <v>37.688699999999997</v>
      </c>
      <c r="F137" s="49"/>
      <c r="G137" s="2"/>
    </row>
    <row r="138" spans="1:7" x14ac:dyDescent="0.25">
      <c r="A138" s="458" t="s">
        <v>54</v>
      </c>
      <c r="B138" s="459"/>
      <c r="C138" s="460"/>
      <c r="D138" s="12" t="s">
        <v>51</v>
      </c>
      <c r="E138" s="50">
        <f>ROUND((E128+E137)*'БАЗА-2'!E138,4)</f>
        <v>190.70570000000001</v>
      </c>
      <c r="F138" s="49"/>
      <c r="G138" s="2"/>
    </row>
    <row r="139" spans="1:7" x14ac:dyDescent="0.25">
      <c r="A139" s="458" t="str">
        <f>'БАЗА-2'!A139:C139</f>
        <v>Зв - загальновиробничі витрати   47,90%     Н=(Оз*47,90/100)</v>
      </c>
      <c r="B139" s="459"/>
      <c r="C139" s="460"/>
      <c r="D139" s="12" t="s">
        <v>51</v>
      </c>
      <c r="E139" s="50">
        <f>ROUND(E128*'БАЗА-2'!E139,4)</f>
        <v>361.0514</v>
      </c>
      <c r="F139" s="49"/>
      <c r="G139" s="2"/>
    </row>
    <row r="140" spans="1:7" x14ac:dyDescent="0.25">
      <c r="A140" s="458" t="s">
        <v>56</v>
      </c>
      <c r="B140" s="459"/>
      <c r="C140" s="460"/>
      <c r="D140" s="12" t="s">
        <v>51</v>
      </c>
      <c r="E140" s="50">
        <f>E128*'БАЗА-2'!E140</f>
        <v>29.371987848890001</v>
      </c>
      <c r="F140" s="49"/>
      <c r="G140" s="2"/>
    </row>
    <row r="141" spans="1:7" x14ac:dyDescent="0.25">
      <c r="A141" s="458" t="s">
        <v>111</v>
      </c>
      <c r="B141" s="459"/>
      <c r="C141" s="460"/>
      <c r="D141" s="12" t="s">
        <v>51</v>
      </c>
      <c r="E141" s="50">
        <f>E128*E142</f>
        <v>620.41228625299993</v>
      </c>
      <c r="F141" s="49"/>
      <c r="G141" s="2"/>
    </row>
    <row r="142" spans="1:7" x14ac:dyDescent="0.25">
      <c r="A142" s="458" t="s">
        <v>58</v>
      </c>
      <c r="B142" s="459"/>
      <c r="C142" s="460"/>
      <c r="D142" s="12" t="s">
        <v>59</v>
      </c>
      <c r="E142" s="33">
        <f>'БАЗА-2'!E142</f>
        <v>0.74824599999999997</v>
      </c>
      <c r="F142" s="49"/>
      <c r="G142" s="2"/>
    </row>
    <row r="143" spans="1:7" x14ac:dyDescent="0.25">
      <c r="A143" s="458" t="s">
        <v>60</v>
      </c>
      <c r="B143" s="459"/>
      <c r="C143" s="460"/>
      <c r="D143" s="12" t="s">
        <v>51</v>
      </c>
      <c r="E143" s="33">
        <f>E128+SUM(E137:E141)</f>
        <v>2068.3855741018897</v>
      </c>
      <c r="F143" s="49"/>
      <c r="G143" s="2"/>
    </row>
    <row r="144" spans="1:7" x14ac:dyDescent="0.25">
      <c r="A144" s="458" t="str">
        <f>'БАЗА-2'!A144:C144</f>
        <v>Н - накладні витрати  26,82 %</v>
      </c>
      <c r="B144" s="459"/>
      <c r="C144" s="460"/>
      <c r="D144" s="12" t="s">
        <v>51</v>
      </c>
      <c r="E144" s="33">
        <f>E143*'БАЗА-2'!E144</f>
        <v>554.74101097412677</v>
      </c>
      <c r="F144" s="49"/>
      <c r="G144" s="2"/>
    </row>
    <row r="145" spans="1:7" x14ac:dyDescent="0.25">
      <c r="A145" s="458" t="s">
        <v>81</v>
      </c>
      <c r="B145" s="459"/>
      <c r="C145" s="460"/>
      <c r="D145" s="12" t="s">
        <v>63</v>
      </c>
      <c r="E145" s="49"/>
      <c r="F145" s="44">
        <f>ROUND(F127*1.05*1.2,3)</f>
        <v>0.90200000000000002</v>
      </c>
      <c r="G145" s="2"/>
    </row>
    <row r="146" spans="1:7" x14ac:dyDescent="0.25">
      <c r="A146" s="36"/>
      <c r="B146" s="36"/>
      <c r="C146" s="36"/>
      <c r="D146" s="22"/>
      <c r="E146" s="51"/>
      <c r="F146" s="52"/>
      <c r="G146" s="2"/>
    </row>
    <row r="147" spans="1:7" ht="15.75" x14ac:dyDescent="0.25">
      <c r="A147" s="26" t="s">
        <v>112</v>
      </c>
      <c r="B147" s="481" t="s">
        <v>113</v>
      </c>
      <c r="C147" s="481"/>
      <c r="D147" s="481"/>
      <c r="E147" s="481"/>
      <c r="F147" s="52"/>
      <c r="G147" s="2"/>
    </row>
    <row r="148" spans="1:7" ht="25.5" customHeight="1" x14ac:dyDescent="0.25">
      <c r="A148" s="454" t="s">
        <v>48</v>
      </c>
      <c r="B148" s="454"/>
      <c r="C148" s="454"/>
      <c r="D148" s="13" t="s">
        <v>7</v>
      </c>
      <c r="E148" s="29" t="s">
        <v>8</v>
      </c>
      <c r="F148" s="30" t="s">
        <v>49</v>
      </c>
      <c r="G148" s="2"/>
    </row>
    <row r="149" spans="1:7" x14ac:dyDescent="0.25">
      <c r="A149" s="467" t="s">
        <v>114</v>
      </c>
      <c r="B149" s="468"/>
      <c r="C149" s="469"/>
      <c r="D149" s="29" t="s">
        <v>51</v>
      </c>
      <c r="E149" s="31">
        <f>ROUND((E158+E159)+(E160*E161),4)</f>
        <v>375.9117</v>
      </c>
      <c r="F149" s="32">
        <f>ROUND(E149/E13,3)</f>
        <v>0.10299999999999999</v>
      </c>
      <c r="G149" s="2"/>
    </row>
    <row r="150" spans="1:7" x14ac:dyDescent="0.25">
      <c r="A150" s="458" t="s">
        <v>333</v>
      </c>
      <c r="B150" s="459"/>
      <c r="C150" s="460"/>
      <c r="D150" s="12" t="s">
        <v>11</v>
      </c>
      <c r="E150" s="33">
        <f>ROUND(E21/E35*'БАЗА-2'!E150,4)</f>
        <v>1.5599999999999999E-2</v>
      </c>
      <c r="F150" s="14"/>
      <c r="G150" s="2"/>
    </row>
    <row r="151" spans="1:7" x14ac:dyDescent="0.25">
      <c r="A151" s="458" t="s">
        <v>334</v>
      </c>
      <c r="B151" s="459"/>
      <c r="C151" s="460"/>
      <c r="D151" s="12" t="s">
        <v>51</v>
      </c>
      <c r="E151" s="33">
        <f>ROUND(E150*'БАЗА-2'!E151,4)</f>
        <v>87.056200000000004</v>
      </c>
      <c r="F151" s="14"/>
      <c r="G151" s="2"/>
    </row>
    <row r="152" spans="1:7" x14ac:dyDescent="0.25">
      <c r="A152" s="458" t="s">
        <v>53</v>
      </c>
      <c r="B152" s="459"/>
      <c r="C152" s="460"/>
      <c r="D152" s="12" t="s">
        <v>51</v>
      </c>
      <c r="E152" s="33">
        <f>E151/1.1*0.05</f>
        <v>3.9571000000000001</v>
      </c>
      <c r="F152" s="14"/>
      <c r="G152" s="2"/>
    </row>
    <row r="153" spans="1:7" x14ac:dyDescent="0.25">
      <c r="A153" s="458" t="s">
        <v>54</v>
      </c>
      <c r="B153" s="459"/>
      <c r="C153" s="460"/>
      <c r="D153" s="12" t="s">
        <v>51</v>
      </c>
      <c r="E153" s="33">
        <f>ROUND((E151+E152)*'БАЗА-2'!E153,4)</f>
        <v>20.0229</v>
      </c>
      <c r="F153" s="34"/>
      <c r="G153" s="2"/>
    </row>
    <row r="154" spans="1:7" x14ac:dyDescent="0.25">
      <c r="A154" s="458" t="str">
        <f>'БАЗА-2'!A139:C139</f>
        <v>Зв - загальновиробничі витрати   47,90%     Н=(Оз*47,90/100)</v>
      </c>
      <c r="B154" s="459"/>
      <c r="C154" s="460"/>
      <c r="D154" s="12" t="s">
        <v>51</v>
      </c>
      <c r="E154" s="33">
        <f>ROUND(E151*'БАЗА-2'!E154,4)</f>
        <v>37.907600000000002</v>
      </c>
      <c r="F154" s="12"/>
      <c r="G154" s="2"/>
    </row>
    <row r="155" spans="1:7" x14ac:dyDescent="0.25">
      <c r="A155" s="458" t="s">
        <v>56</v>
      </c>
      <c r="B155" s="459"/>
      <c r="C155" s="460"/>
      <c r="D155" s="35" t="s">
        <v>51</v>
      </c>
      <c r="E155" s="33">
        <f>E151*'БАЗА-2'!E155</f>
        <v>3.0838631586840002</v>
      </c>
      <c r="F155" s="12"/>
      <c r="G155" s="2"/>
    </row>
    <row r="156" spans="1:7" x14ac:dyDescent="0.25">
      <c r="A156" s="458" t="s">
        <v>57</v>
      </c>
      <c r="B156" s="459"/>
      <c r="C156" s="460"/>
      <c r="D156" s="12" t="s">
        <v>51</v>
      </c>
      <c r="E156" s="33">
        <f>E151*E157</f>
        <v>2.4524602102000004</v>
      </c>
      <c r="F156" s="12"/>
      <c r="G156" s="2"/>
    </row>
    <row r="157" spans="1:7" x14ac:dyDescent="0.25">
      <c r="A157" s="458" t="s">
        <v>58</v>
      </c>
      <c r="B157" s="459"/>
      <c r="C157" s="460"/>
      <c r="D157" s="12" t="s">
        <v>59</v>
      </c>
      <c r="E157" s="33">
        <f>'БАЗА-2'!E157</f>
        <v>2.8171000000000002E-2</v>
      </c>
      <c r="F157" s="12"/>
      <c r="G157" s="2"/>
    </row>
    <row r="158" spans="1:7" x14ac:dyDescent="0.25">
      <c r="A158" s="458" t="s">
        <v>60</v>
      </c>
      <c r="B158" s="459"/>
      <c r="C158" s="460"/>
      <c r="D158" s="35" t="s">
        <v>51</v>
      </c>
      <c r="E158" s="33">
        <f>SUM(E151:E156)</f>
        <v>154.48012336888402</v>
      </c>
      <c r="F158" s="12"/>
      <c r="G158" s="2"/>
    </row>
    <row r="159" spans="1:7" x14ac:dyDescent="0.25">
      <c r="A159" s="458" t="str">
        <f>'БАЗА-2'!A144:C144</f>
        <v>Н - накладні витрати  26,82 %</v>
      </c>
      <c r="B159" s="459"/>
      <c r="C159" s="460"/>
      <c r="D159" s="35" t="s">
        <v>51</v>
      </c>
      <c r="E159" s="33">
        <f>E158*'БАЗА-2'!E159</f>
        <v>41.431569087534697</v>
      </c>
      <c r="F159" s="12"/>
      <c r="G159" s="2"/>
    </row>
    <row r="160" spans="1:7" x14ac:dyDescent="0.25">
      <c r="A160" s="53" t="s">
        <v>117</v>
      </c>
      <c r="B160" s="54"/>
      <c r="C160" s="55"/>
      <c r="D160" s="12" t="s">
        <v>51</v>
      </c>
      <c r="E160" s="43">
        <f>'БАЗА-2'!E160</f>
        <v>1.25</v>
      </c>
      <c r="F160" s="12"/>
      <c r="G160" s="2"/>
    </row>
    <row r="161" spans="1:7" x14ac:dyDescent="0.25">
      <c r="A161" s="458" t="s">
        <v>118</v>
      </c>
      <c r="B161" s="459"/>
      <c r="C161" s="460"/>
      <c r="D161" s="12" t="s">
        <v>13</v>
      </c>
      <c r="E161" s="33">
        <f>E21</f>
        <v>144</v>
      </c>
      <c r="F161" s="12"/>
      <c r="G161" s="2"/>
    </row>
    <row r="162" spans="1:7" x14ac:dyDescent="0.25">
      <c r="A162" s="458" t="s">
        <v>62</v>
      </c>
      <c r="B162" s="459"/>
      <c r="C162" s="460"/>
      <c r="D162" s="12" t="s">
        <v>63</v>
      </c>
      <c r="E162" s="33"/>
      <c r="F162" s="29">
        <f>ROUND(F149*1.05*1.2,3)</f>
        <v>0.13</v>
      </c>
      <c r="G162" s="2"/>
    </row>
    <row r="163" spans="1:7" x14ac:dyDescent="0.25">
      <c r="A163" s="36"/>
      <c r="B163" s="36"/>
      <c r="C163" s="36"/>
      <c r="D163" s="22"/>
      <c r="E163" s="51"/>
      <c r="F163" s="52"/>
      <c r="G163" s="2"/>
    </row>
    <row r="164" spans="1:7" ht="15.75" customHeight="1" x14ac:dyDescent="0.25">
      <c r="A164" s="58" t="s">
        <v>119</v>
      </c>
      <c r="B164" s="483" t="s">
        <v>121</v>
      </c>
      <c r="C164" s="483"/>
      <c r="D164" s="483"/>
      <c r="E164" s="483"/>
      <c r="F164" s="59"/>
    </row>
    <row r="165" spans="1:7" ht="25.5" x14ac:dyDescent="0.25">
      <c r="A165" s="484" t="s">
        <v>48</v>
      </c>
      <c r="B165" s="485"/>
      <c r="C165" s="486"/>
      <c r="D165" s="60" t="s">
        <v>7</v>
      </c>
      <c r="E165" s="61" t="s">
        <v>8</v>
      </c>
      <c r="F165" s="62" t="s">
        <v>66</v>
      </c>
    </row>
    <row r="166" spans="1:7" x14ac:dyDescent="0.25">
      <c r="A166" s="467" t="s">
        <v>122</v>
      </c>
      <c r="B166" s="468"/>
      <c r="C166" s="487"/>
      <c r="D166" s="61" t="s">
        <v>51</v>
      </c>
      <c r="E166" s="63">
        <f>E178+E179</f>
        <v>913.11373058277263</v>
      </c>
      <c r="F166" s="64">
        <f>E166/(E12+E13)</f>
        <v>0.24911027979341771</v>
      </c>
    </row>
    <row r="167" spans="1:7" x14ac:dyDescent="0.25">
      <c r="A167" s="455" t="s">
        <v>123</v>
      </c>
      <c r="B167" s="456"/>
      <c r="C167" s="488"/>
      <c r="D167" s="61"/>
      <c r="E167" s="63">
        <f>E169+E171</f>
        <v>296.2466</v>
      </c>
      <c r="F167" s="64"/>
    </row>
    <row r="168" spans="1:7" x14ac:dyDescent="0.25">
      <c r="A168" s="458" t="s">
        <v>124</v>
      </c>
      <c r="B168" s="459"/>
      <c r="C168" s="482"/>
      <c r="D168" s="66" t="s">
        <v>11</v>
      </c>
      <c r="E168" s="67">
        <f>(E12+E13)*'БАЗА-2'!E168</f>
        <v>3.2732914999999994E-2</v>
      </c>
      <c r="F168" s="68"/>
    </row>
    <row r="169" spans="1:7" x14ac:dyDescent="0.25">
      <c r="A169" s="458" t="s">
        <v>336</v>
      </c>
      <c r="B169" s="459"/>
      <c r="C169" s="482"/>
      <c r="D169" s="66" t="s">
        <v>51</v>
      </c>
      <c r="E169" s="67">
        <f>ROUND(E168*'БАЗА-2'!E169,4)</f>
        <v>204.24340000000001</v>
      </c>
      <c r="F169" s="68"/>
    </row>
    <row r="170" spans="1:7" x14ac:dyDescent="0.25">
      <c r="A170" s="458" t="s">
        <v>337</v>
      </c>
      <c r="B170" s="459"/>
      <c r="C170" s="482"/>
      <c r="D170" s="66" t="s">
        <v>11</v>
      </c>
      <c r="E170" s="67">
        <f>(E12+E13)*'БАЗА-2'!E170</f>
        <v>1.6494749999999999E-2</v>
      </c>
      <c r="F170" s="66"/>
    </row>
    <row r="171" spans="1:7" x14ac:dyDescent="0.25">
      <c r="A171" s="458" t="s">
        <v>338</v>
      </c>
      <c r="B171" s="459"/>
      <c r="C171" s="482"/>
      <c r="D171" s="66" t="s">
        <v>51</v>
      </c>
      <c r="E171" s="67">
        <f>ROUND(E170*'БАЗА-2'!E171,4)</f>
        <v>92.003200000000007</v>
      </c>
      <c r="F171" s="66"/>
    </row>
    <row r="172" spans="1:7" x14ac:dyDescent="0.25">
      <c r="A172" s="458" t="s">
        <v>53</v>
      </c>
      <c r="B172" s="459"/>
      <c r="C172" s="482"/>
      <c r="D172" s="66" t="s">
        <v>51</v>
      </c>
      <c r="E172" s="67">
        <f>E167*0.05</f>
        <v>14.812330000000001</v>
      </c>
      <c r="F172" s="66"/>
    </row>
    <row r="173" spans="1:7" x14ac:dyDescent="0.25">
      <c r="A173" s="458" t="s">
        <v>54</v>
      </c>
      <c r="B173" s="459"/>
      <c r="C173" s="482"/>
      <c r="D173" s="66" t="s">
        <v>51</v>
      </c>
      <c r="E173" s="67">
        <f>(E167+E172)*'БАЗА-2'!E173</f>
        <v>68.432964599999991</v>
      </c>
      <c r="F173" s="66"/>
    </row>
    <row r="174" spans="1:7" x14ac:dyDescent="0.25">
      <c r="A174" s="458" t="str">
        <f>'БАЗА-2'!A174:C174</f>
        <v>Зв - загальновиробничі витрати   47,90%     Н=(Оз*47,90/100)</v>
      </c>
      <c r="B174" s="459"/>
      <c r="C174" s="482"/>
      <c r="D174" s="66" t="s">
        <v>51</v>
      </c>
      <c r="E174" s="67">
        <f>E167*'БАЗА-2'!E174</f>
        <v>128.996890737364</v>
      </c>
      <c r="F174" s="66"/>
    </row>
    <row r="175" spans="1:7" x14ac:dyDescent="0.25">
      <c r="A175" s="458" t="s">
        <v>56</v>
      </c>
      <c r="B175" s="459"/>
      <c r="C175" s="482"/>
      <c r="D175" s="66" t="s">
        <v>51</v>
      </c>
      <c r="E175" s="67">
        <f>(E169+E171)*'БАЗА-2'!E175</f>
        <v>10.492758325400001</v>
      </c>
      <c r="F175" s="66"/>
    </row>
    <row r="176" spans="1:7" x14ac:dyDescent="0.25">
      <c r="A176" s="458" t="s">
        <v>57</v>
      </c>
      <c r="B176" s="459"/>
      <c r="C176" s="482"/>
      <c r="D176" s="66" t="s">
        <v>51</v>
      </c>
      <c r="E176" s="67">
        <f>E167*E177</f>
        <v>201.02612908820001</v>
      </c>
      <c r="F176" s="66"/>
    </row>
    <row r="177" spans="1:9" x14ac:dyDescent="0.25">
      <c r="A177" s="458" t="s">
        <v>58</v>
      </c>
      <c r="B177" s="459"/>
      <c r="C177" s="482"/>
      <c r="D177" s="66" t="s">
        <v>59</v>
      </c>
      <c r="E177" s="67">
        <f>'БАЗА-2'!E177</f>
        <v>0.67857699999999999</v>
      </c>
      <c r="F177" s="66"/>
    </row>
    <row r="178" spans="1:9" x14ac:dyDescent="0.25">
      <c r="A178" s="458" t="s">
        <v>60</v>
      </c>
      <c r="B178" s="459"/>
      <c r="C178" s="482"/>
      <c r="D178" s="66" t="s">
        <v>51</v>
      </c>
      <c r="E178" s="67">
        <f>E167+SUM(E172:E176)</f>
        <v>720.00767275096405</v>
      </c>
      <c r="F178" s="66"/>
    </row>
    <row r="179" spans="1:9" x14ac:dyDescent="0.25">
      <c r="A179" s="458" t="str">
        <f>'БАЗА-2'!A179:C179</f>
        <v>Н - накладні витрати  26,82 %</v>
      </c>
      <c r="B179" s="459"/>
      <c r="C179" s="482"/>
      <c r="D179" s="66" t="s">
        <v>51</v>
      </c>
      <c r="E179" s="67">
        <f>E178*'БАЗА-2'!E179</f>
        <v>193.10605783180856</v>
      </c>
      <c r="F179" s="66"/>
    </row>
    <row r="180" spans="1:9" x14ac:dyDescent="0.25">
      <c r="A180" s="458" t="s">
        <v>81</v>
      </c>
      <c r="B180" s="459"/>
      <c r="C180" s="482"/>
      <c r="D180" s="66" t="s">
        <v>63</v>
      </c>
      <c r="E180" s="67"/>
      <c r="F180" s="61">
        <f>ROUND(F166*1.05*1.2,3)</f>
        <v>0.314</v>
      </c>
    </row>
    <row r="181" spans="1:9" ht="15.75" customHeight="1" x14ac:dyDescent="0.25">
      <c r="A181" s="36"/>
      <c r="B181" s="36"/>
      <c r="C181" s="36"/>
      <c r="D181" s="22"/>
      <c r="E181" s="56"/>
      <c r="F181" s="57"/>
    </row>
    <row r="182" spans="1:9" s="8" customFormat="1" ht="15.75" x14ac:dyDescent="0.25">
      <c r="A182" s="93" t="s">
        <v>120</v>
      </c>
      <c r="B182" s="502" t="s">
        <v>339</v>
      </c>
      <c r="C182" s="502"/>
      <c r="D182" s="502"/>
      <c r="E182" s="502"/>
      <c r="F182" s="502"/>
      <c r="H182" s="2"/>
      <c r="I182" s="2"/>
    </row>
    <row r="183" spans="1:9" s="8" customFormat="1" ht="25.5" x14ac:dyDescent="0.25">
      <c r="A183" s="454" t="s">
        <v>303</v>
      </c>
      <c r="B183" s="454"/>
      <c r="C183" s="454"/>
      <c r="D183" s="13" t="s">
        <v>7</v>
      </c>
      <c r="E183" s="29" t="s">
        <v>8</v>
      </c>
      <c r="F183" s="30" t="s">
        <v>49</v>
      </c>
      <c r="H183" s="2"/>
      <c r="I183" s="2"/>
    </row>
    <row r="184" spans="1:9" s="8" customFormat="1" x14ac:dyDescent="0.25">
      <c r="A184" s="489" t="s">
        <v>340</v>
      </c>
      <c r="B184" s="490"/>
      <c r="C184" s="491"/>
      <c r="D184" s="29" t="s">
        <v>51</v>
      </c>
      <c r="E184" s="47">
        <f>E185*E186</f>
        <v>5121.5616399999999</v>
      </c>
      <c r="F184" s="34">
        <f>ROUND(E184/E25,3)</f>
        <v>1.5649999999999999</v>
      </c>
      <c r="H184" s="2"/>
      <c r="I184" s="2"/>
    </row>
    <row r="185" spans="1:9" s="8" customFormat="1" ht="24" customHeight="1" x14ac:dyDescent="0.25">
      <c r="A185" s="531" t="s">
        <v>359</v>
      </c>
      <c r="B185" s="532"/>
      <c r="C185" s="533"/>
      <c r="D185" s="12" t="s">
        <v>51</v>
      </c>
      <c r="E185" s="97">
        <f>'БАЗА-2'!E185</f>
        <v>1.5646</v>
      </c>
      <c r="F185" s="34"/>
      <c r="H185" s="2"/>
      <c r="I185" s="2"/>
    </row>
    <row r="186" spans="1:9" s="8" customFormat="1" x14ac:dyDescent="0.25">
      <c r="A186" s="508" t="s">
        <v>360</v>
      </c>
      <c r="B186" s="509"/>
      <c r="C186" s="510"/>
      <c r="D186" s="12" t="s">
        <v>304</v>
      </c>
      <c r="E186" s="49">
        <f>E25</f>
        <v>3273.4</v>
      </c>
      <c r="F186" s="34"/>
      <c r="H186" s="2"/>
      <c r="I186" s="2"/>
    </row>
    <row r="187" spans="1:9" s="8" customFormat="1" ht="15" customHeight="1" x14ac:dyDescent="0.25">
      <c r="A187" s="498" t="s">
        <v>62</v>
      </c>
      <c r="B187" s="499"/>
      <c r="C187" s="500"/>
      <c r="D187" s="12" t="s">
        <v>51</v>
      </c>
      <c r="E187" s="34"/>
      <c r="F187" s="34">
        <f>F184*1.05*1.2</f>
        <v>1.9719</v>
      </c>
      <c r="H187" s="2"/>
      <c r="I187" s="2"/>
    </row>
    <row r="188" spans="1:9" s="8" customFormat="1" x14ac:dyDescent="0.25">
      <c r="A188" s="94"/>
      <c r="B188" s="94"/>
      <c r="C188" s="94"/>
      <c r="D188" s="81"/>
      <c r="E188" s="81"/>
      <c r="F188" s="87"/>
      <c r="H188" s="2"/>
      <c r="I188" s="2"/>
    </row>
    <row r="189" spans="1:9" s="8" customFormat="1" ht="15.75" x14ac:dyDescent="0.25">
      <c r="A189" s="95" t="s">
        <v>305</v>
      </c>
      <c r="B189" s="501" t="s">
        <v>343</v>
      </c>
      <c r="C189" s="501"/>
      <c r="D189" s="501"/>
      <c r="E189" s="501"/>
      <c r="F189" s="501"/>
      <c r="H189" s="2"/>
      <c r="I189" s="2"/>
    </row>
    <row r="190" spans="1:9" s="8" customFormat="1" ht="25.5" x14ac:dyDescent="0.25">
      <c r="A190" s="454" t="s">
        <v>303</v>
      </c>
      <c r="B190" s="454"/>
      <c r="C190" s="454"/>
      <c r="D190" s="13" t="s">
        <v>7</v>
      </c>
      <c r="E190" s="29" t="s">
        <v>8</v>
      </c>
      <c r="F190" s="30" t="s">
        <v>49</v>
      </c>
      <c r="H190" s="2"/>
      <c r="I190" s="2"/>
    </row>
    <row r="191" spans="1:9" s="8" customFormat="1" x14ac:dyDescent="0.25">
      <c r="A191" s="503" t="s">
        <v>306</v>
      </c>
      <c r="B191" s="503"/>
      <c r="C191" s="503"/>
      <c r="D191" s="46" t="s">
        <v>51</v>
      </c>
      <c r="E191" s="47">
        <f>E192*E193</f>
        <v>1345.6014299999999</v>
      </c>
      <c r="F191" s="34">
        <f>E191/E25</f>
        <v>0.411071494470581</v>
      </c>
      <c r="H191" s="2"/>
      <c r="I191" s="2"/>
    </row>
    <row r="192" spans="1:9" s="8" customFormat="1" x14ac:dyDescent="0.25">
      <c r="A192" s="536" t="s">
        <v>361</v>
      </c>
      <c r="B192" s="536"/>
      <c r="C192" s="536"/>
      <c r="D192" s="12" t="s">
        <v>90</v>
      </c>
      <c r="E192" s="49">
        <f>E26</f>
        <v>621</v>
      </c>
      <c r="F192" s="34"/>
      <c r="H192" s="2"/>
      <c r="I192" s="2"/>
    </row>
    <row r="193" spans="1:9" s="8" customFormat="1" x14ac:dyDescent="0.25">
      <c r="A193" s="536" t="s">
        <v>362</v>
      </c>
      <c r="B193" s="536"/>
      <c r="C193" s="536"/>
      <c r="D193" s="12" t="s">
        <v>51</v>
      </c>
      <c r="E193" s="43">
        <f>'БАЗА-2'!E193</f>
        <v>2.16683</v>
      </c>
      <c r="F193" s="34"/>
      <c r="H193" s="2"/>
      <c r="I193" s="2"/>
    </row>
    <row r="194" spans="1:9" s="8" customFormat="1" x14ac:dyDescent="0.25">
      <c r="A194" s="508" t="s">
        <v>363</v>
      </c>
      <c r="B194" s="509"/>
      <c r="C194" s="510"/>
      <c r="D194" s="12" t="s">
        <v>304</v>
      </c>
      <c r="E194" s="49">
        <f>E25</f>
        <v>3273.4</v>
      </c>
      <c r="F194" s="34"/>
      <c r="H194" s="2"/>
      <c r="I194" s="2"/>
    </row>
    <row r="195" spans="1:9" s="8" customFormat="1" ht="15" customHeight="1" x14ac:dyDescent="0.25">
      <c r="A195" s="508" t="s">
        <v>62</v>
      </c>
      <c r="B195" s="509"/>
      <c r="C195" s="510"/>
      <c r="D195" s="12" t="s">
        <v>51</v>
      </c>
      <c r="E195" s="34"/>
      <c r="F195" s="34">
        <f>F191*1.05*1.2</f>
        <v>0.51795008303293211</v>
      </c>
      <c r="H195" s="2"/>
      <c r="I195" s="2"/>
    </row>
    <row r="196" spans="1:9" s="8" customFormat="1" x14ac:dyDescent="0.25">
      <c r="A196" s="2"/>
      <c r="B196" s="2"/>
      <c r="C196" s="2"/>
      <c r="D196" s="2"/>
      <c r="E196" s="2"/>
      <c r="F196" s="2"/>
      <c r="H196" s="2"/>
      <c r="I196" s="2"/>
    </row>
    <row r="197" spans="1:9" s="8" customFormat="1" ht="15.75" x14ac:dyDescent="0.25">
      <c r="A197" s="93" t="s">
        <v>308</v>
      </c>
      <c r="B197" s="96" t="s">
        <v>346</v>
      </c>
      <c r="C197" s="86"/>
      <c r="D197" s="22"/>
      <c r="E197" s="52"/>
      <c r="F197" s="87"/>
      <c r="H197" s="2"/>
      <c r="I197" s="2"/>
    </row>
    <row r="198" spans="1:9" s="8" customFormat="1" ht="25.5" x14ac:dyDescent="0.25">
      <c r="A198" s="454" t="s">
        <v>303</v>
      </c>
      <c r="B198" s="454"/>
      <c r="C198" s="454"/>
      <c r="D198" s="13" t="s">
        <v>7</v>
      </c>
      <c r="E198" s="29" t="s">
        <v>8</v>
      </c>
      <c r="F198" s="30" t="s">
        <v>49</v>
      </c>
      <c r="H198" s="2"/>
      <c r="I198" s="2"/>
    </row>
    <row r="199" spans="1:9" s="8" customFormat="1" x14ac:dyDescent="0.25">
      <c r="A199" s="503" t="s">
        <v>364</v>
      </c>
      <c r="B199" s="503"/>
      <c r="C199" s="503"/>
      <c r="D199" s="29" t="s">
        <v>51</v>
      </c>
      <c r="E199" s="47">
        <f>E209+E210</f>
        <v>1585.0661851111363</v>
      </c>
      <c r="F199" s="34">
        <f>E199/E13</f>
        <v>0.43242836860213785</v>
      </c>
      <c r="H199" s="2"/>
      <c r="I199" s="2"/>
    </row>
    <row r="200" spans="1:9" s="8" customFormat="1" x14ac:dyDescent="0.25">
      <c r="A200" s="535" t="s">
        <v>365</v>
      </c>
      <c r="B200" s="446"/>
      <c r="C200" s="446"/>
      <c r="D200" s="12" t="s">
        <v>11</v>
      </c>
      <c r="E200" s="49">
        <f>ROUND(E27/E37,4)</f>
        <v>0.17499999999999999</v>
      </c>
      <c r="F200" s="34"/>
      <c r="H200" s="2"/>
      <c r="I200" s="2"/>
    </row>
    <row r="201" spans="1:9" s="8" customFormat="1" x14ac:dyDescent="0.25">
      <c r="A201" s="504" t="s">
        <v>356</v>
      </c>
      <c r="B201" s="505"/>
      <c r="C201" s="506"/>
      <c r="D201" s="12" t="s">
        <v>51</v>
      </c>
      <c r="E201" s="49">
        <f>ROUND(E200*'БАЗА-2'!E201,4)</f>
        <v>685.42079999999999</v>
      </c>
      <c r="F201" s="34"/>
      <c r="H201" s="2"/>
      <c r="I201" s="2"/>
    </row>
    <row r="202" spans="1:9" s="8" customFormat="1" x14ac:dyDescent="0.25">
      <c r="A202" s="458" t="s">
        <v>53</v>
      </c>
      <c r="B202" s="459"/>
      <c r="C202" s="460"/>
      <c r="D202" s="12" t="s">
        <v>51</v>
      </c>
      <c r="E202" s="49">
        <f>E201/1.1*0.05</f>
        <v>31.155490909090908</v>
      </c>
      <c r="F202" s="34"/>
      <c r="H202" s="2"/>
      <c r="I202" s="2"/>
    </row>
    <row r="203" spans="1:9" s="8" customFormat="1" x14ac:dyDescent="0.25">
      <c r="A203" s="458" t="s">
        <v>54</v>
      </c>
      <c r="B203" s="459"/>
      <c r="C203" s="460"/>
      <c r="D203" s="12" t="s">
        <v>51</v>
      </c>
      <c r="E203" s="49">
        <f>(E201+E202)*'БАЗА-2'!E203</f>
        <v>157.646784</v>
      </c>
      <c r="F203" s="34"/>
      <c r="H203" s="2"/>
      <c r="I203" s="2"/>
    </row>
    <row r="204" spans="1:9" s="8" customFormat="1" x14ac:dyDescent="0.25">
      <c r="A204" s="511" t="str">
        <f>'БАЗА-2'!A204:C204</f>
        <v>Зв - загальновиробничі витрати   47,90%     Н=(Оз*47,90/100)</v>
      </c>
      <c r="B204" s="512"/>
      <c r="C204" s="518"/>
      <c r="D204" s="12" t="s">
        <v>51</v>
      </c>
      <c r="E204" s="49">
        <f>E201*'БАЗА-2'!E204</f>
        <v>298.46449963967996</v>
      </c>
      <c r="F204" s="34"/>
      <c r="H204" s="2"/>
      <c r="I204" s="2"/>
    </row>
    <row r="205" spans="1:9" s="8" customFormat="1" x14ac:dyDescent="0.25">
      <c r="A205" s="458" t="s">
        <v>56</v>
      </c>
      <c r="B205" s="459"/>
      <c r="C205" s="460"/>
      <c r="D205" s="12" t="s">
        <v>51</v>
      </c>
      <c r="E205" s="49">
        <f>E201*'БАЗА-2'!E205</f>
        <v>24.280414961279998</v>
      </c>
      <c r="F205" s="34"/>
      <c r="H205" s="2"/>
      <c r="I205" s="2"/>
    </row>
    <row r="206" spans="1:9" s="8" customFormat="1" x14ac:dyDescent="0.25">
      <c r="A206" s="458" t="s">
        <v>57</v>
      </c>
      <c r="B206" s="459"/>
      <c r="C206" s="460"/>
      <c r="D206" s="12" t="s">
        <v>51</v>
      </c>
      <c r="E206" s="49">
        <f>E201*E207</f>
        <v>52.887068928000005</v>
      </c>
      <c r="F206" s="34"/>
      <c r="H206" s="2"/>
      <c r="I206" s="2"/>
    </row>
    <row r="207" spans="1:9" s="8" customFormat="1" x14ac:dyDescent="0.25">
      <c r="A207" s="458" t="s">
        <v>58</v>
      </c>
      <c r="B207" s="459"/>
      <c r="C207" s="482"/>
      <c r="D207" s="84" t="s">
        <v>59</v>
      </c>
      <c r="E207" s="49">
        <f>'БАЗА-2'!E207</f>
        <v>7.7160000000000006E-2</v>
      </c>
      <c r="F207" s="34"/>
      <c r="H207" s="2"/>
      <c r="I207" s="2"/>
    </row>
    <row r="208" spans="1:9" x14ac:dyDescent="0.25">
      <c r="A208" s="504" t="s">
        <v>309</v>
      </c>
      <c r="B208" s="505"/>
      <c r="C208" s="519"/>
      <c r="D208" s="84" t="s">
        <v>304</v>
      </c>
      <c r="E208" s="49">
        <f>E13</f>
        <v>3665.5</v>
      </c>
      <c r="F208" s="34"/>
    </row>
    <row r="209" spans="1:9" x14ac:dyDescent="0.25">
      <c r="A209" s="458" t="s">
        <v>60</v>
      </c>
      <c r="B209" s="459"/>
      <c r="C209" s="482"/>
      <c r="D209" s="85" t="s">
        <v>51</v>
      </c>
      <c r="E209" s="49">
        <f>SUM(E201:E206)</f>
        <v>1249.8550584380509</v>
      </c>
      <c r="F209" s="34"/>
    </row>
    <row r="210" spans="1:9" x14ac:dyDescent="0.25">
      <c r="A210" s="511" t="str">
        <f>'БАЗА-2'!A210:C210</f>
        <v>Н - накладні витрати  26,82 %</v>
      </c>
      <c r="B210" s="512"/>
      <c r="C210" s="513"/>
      <c r="D210" s="85" t="s">
        <v>51</v>
      </c>
      <c r="E210" s="49">
        <f>E209*'БАЗА-2'!E210</f>
        <v>335.21112667308523</v>
      </c>
      <c r="F210" s="34"/>
    </row>
    <row r="211" spans="1:9" ht="12" customHeight="1" x14ac:dyDescent="0.25">
      <c r="A211" s="508" t="s">
        <v>62</v>
      </c>
      <c r="B211" s="509"/>
      <c r="C211" s="510"/>
      <c r="D211" s="85" t="s">
        <v>51</v>
      </c>
      <c r="E211" s="47"/>
      <c r="F211" s="44">
        <f>F199*1.05*1.2</f>
        <v>0.54485974443869367</v>
      </c>
    </row>
    <row r="212" spans="1:9" s="79" customFormat="1" ht="12" customHeight="1" x14ac:dyDescent="0.2"/>
    <row r="213" spans="1:9" s="79" customFormat="1" ht="12" customHeight="1" x14ac:dyDescent="0.2"/>
    <row r="214" spans="1:9" ht="15.75" x14ac:dyDescent="0.25">
      <c r="B214" s="7" t="s">
        <v>128</v>
      </c>
      <c r="C214" s="69"/>
      <c r="D214" s="69"/>
      <c r="E214" s="69"/>
      <c r="I214" s="71"/>
    </row>
    <row r="215" spans="1:9" ht="26.25" x14ac:dyDescent="0.25">
      <c r="B215" s="514" t="s">
        <v>129</v>
      </c>
      <c r="C215" s="514"/>
      <c r="D215" s="514"/>
      <c r="E215" s="70" t="s">
        <v>130</v>
      </c>
      <c r="F215" s="70" t="s">
        <v>131</v>
      </c>
    </row>
    <row r="216" spans="1:9" ht="30.75" customHeight="1" x14ac:dyDescent="0.25">
      <c r="B216" s="515" t="s">
        <v>407</v>
      </c>
      <c r="C216" s="516"/>
      <c r="D216" s="517"/>
      <c r="E216" s="49">
        <f>E44+E59+E75+E101+E120+E127+E149+E166+E184+E191+E199</f>
        <v>15792.453458977325</v>
      </c>
      <c r="F216" s="49">
        <f>F44+F59+F75+F101+F120+F127+F149+F166+F184+F191+F199</f>
        <v>4.5205879830744067</v>
      </c>
    </row>
    <row r="217" spans="1:9" x14ac:dyDescent="0.25">
      <c r="B217" s="452" t="s">
        <v>133</v>
      </c>
      <c r="C217" s="452"/>
      <c r="D217" s="452"/>
      <c r="E217" s="48"/>
      <c r="F217" s="49">
        <f>ROUND(F216*0.05,2)</f>
        <v>0.23</v>
      </c>
      <c r="G217" s="2"/>
    </row>
    <row r="218" spans="1:9" ht="31.5" customHeight="1" x14ac:dyDescent="0.25">
      <c r="B218" s="515" t="s">
        <v>351</v>
      </c>
      <c r="C218" s="516"/>
      <c r="D218" s="517"/>
      <c r="E218" s="48"/>
      <c r="F218" s="49">
        <f>SUM(F216:F217)</f>
        <v>4.7505879830744071</v>
      </c>
      <c r="G218" s="2"/>
    </row>
    <row r="219" spans="1:9" x14ac:dyDescent="0.25">
      <c r="B219" s="452" t="s">
        <v>135</v>
      </c>
      <c r="C219" s="452"/>
      <c r="D219" s="452"/>
      <c r="E219" s="48"/>
      <c r="F219" s="49">
        <f>ROUND(F218*0.2,2)</f>
        <v>0.95</v>
      </c>
      <c r="G219" s="2"/>
    </row>
    <row r="220" spans="1:9" ht="27.75" customHeight="1" x14ac:dyDescent="0.25">
      <c r="B220" s="522" t="s">
        <v>352</v>
      </c>
      <c r="C220" s="523"/>
      <c r="D220" s="524"/>
      <c r="E220" s="72"/>
      <c r="F220" s="47">
        <f>SUM(F218:F219)</f>
        <v>5.7005879830744073</v>
      </c>
      <c r="G220" s="2"/>
      <c r="H220" s="71"/>
    </row>
    <row r="221" spans="1:9" ht="30.75" customHeight="1" x14ac:dyDescent="0.25">
      <c r="B221" s="525" t="s">
        <v>353</v>
      </c>
      <c r="C221" s="526"/>
      <c r="D221" s="527"/>
      <c r="E221" s="72"/>
      <c r="F221" s="49">
        <f>ROUND((F44+F59+F75+F101+F120+F127+F149+F166+F199)*1.05,2)</f>
        <v>2.67</v>
      </c>
      <c r="G221" s="2"/>
    </row>
    <row r="222" spans="1:9" x14ac:dyDescent="0.25">
      <c r="B222" s="452" t="s">
        <v>135</v>
      </c>
      <c r="C222" s="452"/>
      <c r="D222" s="452"/>
      <c r="E222" s="72"/>
      <c r="F222" s="49">
        <f>F221*0.2</f>
        <v>0.53400000000000003</v>
      </c>
      <c r="G222" s="2"/>
    </row>
    <row r="223" spans="1:9" ht="30.75" customHeight="1" x14ac:dyDescent="0.25">
      <c r="B223" s="522" t="s">
        <v>367</v>
      </c>
      <c r="C223" s="523"/>
      <c r="D223" s="524"/>
      <c r="E223" s="72"/>
      <c r="F223" s="47">
        <f>F221+F222</f>
        <v>3.2039999999999997</v>
      </c>
      <c r="G223" s="2"/>
    </row>
    <row r="224" spans="1:9" x14ac:dyDescent="0.25">
      <c r="B224" s="94"/>
      <c r="C224" s="94"/>
      <c r="D224" s="94"/>
      <c r="E224" s="41"/>
      <c r="F224" s="52"/>
      <c r="G224" s="2"/>
    </row>
    <row r="225" spans="1:5" ht="29.25" customHeight="1" x14ac:dyDescent="0.25">
      <c r="A225" s="537" t="s">
        <v>137</v>
      </c>
      <c r="B225" s="537"/>
      <c r="D225" s="538" t="s">
        <v>138</v>
      </c>
      <c r="E225" s="538"/>
    </row>
    <row r="226" spans="1:5" ht="15.75" x14ac:dyDescent="0.25">
      <c r="A226" s="135"/>
      <c r="B226" s="136"/>
      <c r="D226" s="136"/>
      <c r="E226" s="136"/>
    </row>
    <row r="227" spans="1:5" ht="15.75" x14ac:dyDescent="0.25">
      <c r="A227" s="539" t="s">
        <v>139</v>
      </c>
      <c r="B227" s="539"/>
      <c r="D227" s="136" t="s">
        <v>140</v>
      </c>
      <c r="E227" s="136"/>
    </row>
  </sheetData>
  <mergeCells count="207">
    <mergeCell ref="A225:B225"/>
    <mergeCell ref="D225:E225"/>
    <mergeCell ref="A227:B227"/>
    <mergeCell ref="B218:D218"/>
    <mergeCell ref="B219:D219"/>
    <mergeCell ref="B220:D220"/>
    <mergeCell ref="B221:D221"/>
    <mergeCell ref="B222:D222"/>
    <mergeCell ref="B223:D223"/>
    <mergeCell ref="A209:C209"/>
    <mergeCell ref="A210:C210"/>
    <mergeCell ref="A211:C211"/>
    <mergeCell ref="B215:D215"/>
    <mergeCell ref="B216:D216"/>
    <mergeCell ref="B217:D217"/>
    <mergeCell ref="A203:C203"/>
    <mergeCell ref="A204:C204"/>
    <mergeCell ref="A205:C205"/>
    <mergeCell ref="A206:C206"/>
    <mergeCell ref="A207:C207"/>
    <mergeCell ref="A208:C208"/>
    <mergeCell ref="A195:C195"/>
    <mergeCell ref="A198:C198"/>
    <mergeCell ref="A199:C199"/>
    <mergeCell ref="A200:C200"/>
    <mergeCell ref="A201:C201"/>
    <mergeCell ref="A202:C202"/>
    <mergeCell ref="B189:F189"/>
    <mergeCell ref="A190:C190"/>
    <mergeCell ref="A191:C191"/>
    <mergeCell ref="A192:C192"/>
    <mergeCell ref="A193:C193"/>
    <mergeCell ref="A194:C194"/>
    <mergeCell ref="B182:F182"/>
    <mergeCell ref="A183:C183"/>
    <mergeCell ref="A184:C184"/>
    <mergeCell ref="A185:C185"/>
    <mergeCell ref="A186:C186"/>
    <mergeCell ref="A187:C187"/>
    <mergeCell ref="A175:C175"/>
    <mergeCell ref="A176:C176"/>
    <mergeCell ref="A177:C177"/>
    <mergeCell ref="A178:C178"/>
    <mergeCell ref="A179:C179"/>
    <mergeCell ref="A180:C180"/>
    <mergeCell ref="A169:C169"/>
    <mergeCell ref="A170:C170"/>
    <mergeCell ref="A171:C171"/>
    <mergeCell ref="A172:C172"/>
    <mergeCell ref="A173:C173"/>
    <mergeCell ref="A174:C174"/>
    <mergeCell ref="A162:C162"/>
    <mergeCell ref="B164:E164"/>
    <mergeCell ref="A165:C165"/>
    <mergeCell ref="A166:C166"/>
    <mergeCell ref="A167:C167"/>
    <mergeCell ref="A168:C168"/>
    <mergeCell ref="A155:C155"/>
    <mergeCell ref="A156:C156"/>
    <mergeCell ref="A157:C157"/>
    <mergeCell ref="A158:C158"/>
    <mergeCell ref="A159:C159"/>
    <mergeCell ref="A161:C161"/>
    <mergeCell ref="A149:C149"/>
    <mergeCell ref="A150:C150"/>
    <mergeCell ref="A151:C151"/>
    <mergeCell ref="A152:C152"/>
    <mergeCell ref="A153:C153"/>
    <mergeCell ref="A154:C154"/>
    <mergeCell ref="A142:C142"/>
    <mergeCell ref="A143:C143"/>
    <mergeCell ref="A144:C144"/>
    <mergeCell ref="A145:C145"/>
    <mergeCell ref="B147:E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3:C123"/>
    <mergeCell ref="B125:E125"/>
    <mergeCell ref="A126:C126"/>
    <mergeCell ref="A127:C127"/>
    <mergeCell ref="A128:C128"/>
    <mergeCell ref="A129:C129"/>
    <mergeCell ref="A116:C116"/>
    <mergeCell ref="B118:E118"/>
    <mergeCell ref="A119:C119"/>
    <mergeCell ref="A120:C120"/>
    <mergeCell ref="A121:C121"/>
    <mergeCell ref="A122:C122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97:C97"/>
    <mergeCell ref="B99:E99"/>
    <mergeCell ref="A100:C100"/>
    <mergeCell ref="A101:C101"/>
    <mergeCell ref="A102:C102"/>
    <mergeCell ref="A103:C103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B73:E73"/>
    <mergeCell ref="A74:C74"/>
    <mergeCell ref="A75:C75"/>
    <mergeCell ref="A76:C76"/>
    <mergeCell ref="A77:C77"/>
    <mergeCell ref="A78:C78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3:C53"/>
    <mergeCell ref="A54:C54"/>
    <mergeCell ref="A55:C55"/>
    <mergeCell ref="B57:E57"/>
    <mergeCell ref="A58:C58"/>
    <mergeCell ref="A59:C59"/>
    <mergeCell ref="A47:C47"/>
    <mergeCell ref="A48:C48"/>
    <mergeCell ref="A49:C49"/>
    <mergeCell ref="A50:C50"/>
    <mergeCell ref="A51:C51"/>
    <mergeCell ref="A52:C52"/>
    <mergeCell ref="A40:F40"/>
    <mergeCell ref="B42:C42"/>
    <mergeCell ref="A43:C43"/>
    <mergeCell ref="A44:C44"/>
    <mergeCell ref="A45:C45"/>
    <mergeCell ref="A46:C46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4"/>
  <sheetViews>
    <sheetView topLeftCell="A16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2.7109375" style="90" customWidth="1"/>
    <col min="4" max="4" width="9.28515625" style="8" customWidth="1"/>
    <col min="5" max="5" width="11.140625" style="8" customWidth="1"/>
    <col min="6" max="6" width="9.710937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2.7109375" style="2" customWidth="1"/>
    <col min="260" max="260" width="9.28515625" style="2" customWidth="1"/>
    <col min="261" max="261" width="11.140625" style="2" customWidth="1"/>
    <col min="262" max="262" width="9.710937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2.7109375" style="2" customWidth="1"/>
    <col min="516" max="516" width="9.28515625" style="2" customWidth="1"/>
    <col min="517" max="517" width="11.140625" style="2" customWidth="1"/>
    <col min="518" max="518" width="9.710937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2.7109375" style="2" customWidth="1"/>
    <col min="772" max="772" width="9.28515625" style="2" customWidth="1"/>
    <col min="773" max="773" width="11.140625" style="2" customWidth="1"/>
    <col min="774" max="774" width="9.710937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2.7109375" style="2" customWidth="1"/>
    <col min="1028" max="1028" width="9.28515625" style="2" customWidth="1"/>
    <col min="1029" max="1029" width="11.140625" style="2" customWidth="1"/>
    <col min="1030" max="1030" width="9.710937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2.7109375" style="2" customWidth="1"/>
    <col min="1284" max="1284" width="9.28515625" style="2" customWidth="1"/>
    <col min="1285" max="1285" width="11.140625" style="2" customWidth="1"/>
    <col min="1286" max="1286" width="9.710937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2.7109375" style="2" customWidth="1"/>
    <col min="1540" max="1540" width="9.28515625" style="2" customWidth="1"/>
    <col min="1541" max="1541" width="11.140625" style="2" customWidth="1"/>
    <col min="1542" max="1542" width="9.710937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2.7109375" style="2" customWidth="1"/>
    <col min="1796" max="1796" width="9.28515625" style="2" customWidth="1"/>
    <col min="1797" max="1797" width="11.140625" style="2" customWidth="1"/>
    <col min="1798" max="1798" width="9.710937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2.7109375" style="2" customWidth="1"/>
    <col min="2052" max="2052" width="9.28515625" style="2" customWidth="1"/>
    <col min="2053" max="2053" width="11.140625" style="2" customWidth="1"/>
    <col min="2054" max="2054" width="9.710937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2.7109375" style="2" customWidth="1"/>
    <col min="2308" max="2308" width="9.28515625" style="2" customWidth="1"/>
    <col min="2309" max="2309" width="11.140625" style="2" customWidth="1"/>
    <col min="2310" max="2310" width="9.710937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2.7109375" style="2" customWidth="1"/>
    <col min="2564" max="2564" width="9.28515625" style="2" customWidth="1"/>
    <col min="2565" max="2565" width="11.140625" style="2" customWidth="1"/>
    <col min="2566" max="2566" width="9.710937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2.7109375" style="2" customWidth="1"/>
    <col min="2820" max="2820" width="9.28515625" style="2" customWidth="1"/>
    <col min="2821" max="2821" width="11.140625" style="2" customWidth="1"/>
    <col min="2822" max="2822" width="9.710937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2.7109375" style="2" customWidth="1"/>
    <col min="3076" max="3076" width="9.28515625" style="2" customWidth="1"/>
    <col min="3077" max="3077" width="11.140625" style="2" customWidth="1"/>
    <col min="3078" max="3078" width="9.710937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2.7109375" style="2" customWidth="1"/>
    <col min="3332" max="3332" width="9.28515625" style="2" customWidth="1"/>
    <col min="3333" max="3333" width="11.140625" style="2" customWidth="1"/>
    <col min="3334" max="3334" width="9.710937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2.7109375" style="2" customWidth="1"/>
    <col min="3588" max="3588" width="9.28515625" style="2" customWidth="1"/>
    <col min="3589" max="3589" width="11.140625" style="2" customWidth="1"/>
    <col min="3590" max="3590" width="9.710937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2.7109375" style="2" customWidth="1"/>
    <col min="3844" max="3844" width="9.28515625" style="2" customWidth="1"/>
    <col min="3845" max="3845" width="11.140625" style="2" customWidth="1"/>
    <col min="3846" max="3846" width="9.710937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2.7109375" style="2" customWidth="1"/>
    <col min="4100" max="4100" width="9.28515625" style="2" customWidth="1"/>
    <col min="4101" max="4101" width="11.140625" style="2" customWidth="1"/>
    <col min="4102" max="4102" width="9.710937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2.7109375" style="2" customWidth="1"/>
    <col min="4356" max="4356" width="9.28515625" style="2" customWidth="1"/>
    <col min="4357" max="4357" width="11.140625" style="2" customWidth="1"/>
    <col min="4358" max="4358" width="9.710937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2.7109375" style="2" customWidth="1"/>
    <col min="4612" max="4612" width="9.28515625" style="2" customWidth="1"/>
    <col min="4613" max="4613" width="11.140625" style="2" customWidth="1"/>
    <col min="4614" max="4614" width="9.710937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2.7109375" style="2" customWidth="1"/>
    <col min="4868" max="4868" width="9.28515625" style="2" customWidth="1"/>
    <col min="4869" max="4869" width="11.140625" style="2" customWidth="1"/>
    <col min="4870" max="4870" width="9.710937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2.7109375" style="2" customWidth="1"/>
    <col min="5124" max="5124" width="9.28515625" style="2" customWidth="1"/>
    <col min="5125" max="5125" width="11.140625" style="2" customWidth="1"/>
    <col min="5126" max="5126" width="9.710937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2.7109375" style="2" customWidth="1"/>
    <col min="5380" max="5380" width="9.28515625" style="2" customWidth="1"/>
    <col min="5381" max="5381" width="11.140625" style="2" customWidth="1"/>
    <col min="5382" max="5382" width="9.710937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2.7109375" style="2" customWidth="1"/>
    <col min="5636" max="5636" width="9.28515625" style="2" customWidth="1"/>
    <col min="5637" max="5637" width="11.140625" style="2" customWidth="1"/>
    <col min="5638" max="5638" width="9.710937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2.7109375" style="2" customWidth="1"/>
    <col min="5892" max="5892" width="9.28515625" style="2" customWidth="1"/>
    <col min="5893" max="5893" width="11.140625" style="2" customWidth="1"/>
    <col min="5894" max="5894" width="9.710937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2.7109375" style="2" customWidth="1"/>
    <col min="6148" max="6148" width="9.28515625" style="2" customWidth="1"/>
    <col min="6149" max="6149" width="11.140625" style="2" customWidth="1"/>
    <col min="6150" max="6150" width="9.710937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2.7109375" style="2" customWidth="1"/>
    <col min="6404" max="6404" width="9.28515625" style="2" customWidth="1"/>
    <col min="6405" max="6405" width="11.140625" style="2" customWidth="1"/>
    <col min="6406" max="6406" width="9.710937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2.7109375" style="2" customWidth="1"/>
    <col min="6660" max="6660" width="9.28515625" style="2" customWidth="1"/>
    <col min="6661" max="6661" width="11.140625" style="2" customWidth="1"/>
    <col min="6662" max="6662" width="9.710937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2.7109375" style="2" customWidth="1"/>
    <col min="6916" max="6916" width="9.28515625" style="2" customWidth="1"/>
    <col min="6917" max="6917" width="11.140625" style="2" customWidth="1"/>
    <col min="6918" max="6918" width="9.710937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2.7109375" style="2" customWidth="1"/>
    <col min="7172" max="7172" width="9.28515625" style="2" customWidth="1"/>
    <col min="7173" max="7173" width="11.140625" style="2" customWidth="1"/>
    <col min="7174" max="7174" width="9.710937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2.7109375" style="2" customWidth="1"/>
    <col min="7428" max="7428" width="9.28515625" style="2" customWidth="1"/>
    <col min="7429" max="7429" width="11.140625" style="2" customWidth="1"/>
    <col min="7430" max="7430" width="9.710937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2.7109375" style="2" customWidth="1"/>
    <col min="7684" max="7684" width="9.28515625" style="2" customWidth="1"/>
    <col min="7685" max="7685" width="11.140625" style="2" customWidth="1"/>
    <col min="7686" max="7686" width="9.710937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2.7109375" style="2" customWidth="1"/>
    <col min="7940" max="7940" width="9.28515625" style="2" customWidth="1"/>
    <col min="7941" max="7941" width="11.140625" style="2" customWidth="1"/>
    <col min="7942" max="7942" width="9.710937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2.7109375" style="2" customWidth="1"/>
    <col min="8196" max="8196" width="9.28515625" style="2" customWidth="1"/>
    <col min="8197" max="8197" width="11.140625" style="2" customWidth="1"/>
    <col min="8198" max="8198" width="9.710937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2.7109375" style="2" customWidth="1"/>
    <col min="8452" max="8452" width="9.28515625" style="2" customWidth="1"/>
    <col min="8453" max="8453" width="11.140625" style="2" customWidth="1"/>
    <col min="8454" max="8454" width="9.710937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2.7109375" style="2" customWidth="1"/>
    <col min="8708" max="8708" width="9.28515625" style="2" customWidth="1"/>
    <col min="8709" max="8709" width="11.140625" style="2" customWidth="1"/>
    <col min="8710" max="8710" width="9.710937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2.7109375" style="2" customWidth="1"/>
    <col min="8964" max="8964" width="9.28515625" style="2" customWidth="1"/>
    <col min="8965" max="8965" width="11.140625" style="2" customWidth="1"/>
    <col min="8966" max="8966" width="9.710937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2.7109375" style="2" customWidth="1"/>
    <col min="9220" max="9220" width="9.28515625" style="2" customWidth="1"/>
    <col min="9221" max="9221" width="11.140625" style="2" customWidth="1"/>
    <col min="9222" max="9222" width="9.710937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2.7109375" style="2" customWidth="1"/>
    <col min="9476" max="9476" width="9.28515625" style="2" customWidth="1"/>
    <col min="9477" max="9477" width="11.140625" style="2" customWidth="1"/>
    <col min="9478" max="9478" width="9.710937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2.7109375" style="2" customWidth="1"/>
    <col min="9732" max="9732" width="9.28515625" style="2" customWidth="1"/>
    <col min="9733" max="9733" width="11.140625" style="2" customWidth="1"/>
    <col min="9734" max="9734" width="9.710937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2.7109375" style="2" customWidth="1"/>
    <col min="9988" max="9988" width="9.28515625" style="2" customWidth="1"/>
    <col min="9989" max="9989" width="11.140625" style="2" customWidth="1"/>
    <col min="9990" max="9990" width="9.710937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2.7109375" style="2" customWidth="1"/>
    <col min="10244" max="10244" width="9.28515625" style="2" customWidth="1"/>
    <col min="10245" max="10245" width="11.140625" style="2" customWidth="1"/>
    <col min="10246" max="10246" width="9.710937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2.7109375" style="2" customWidth="1"/>
    <col min="10500" max="10500" width="9.28515625" style="2" customWidth="1"/>
    <col min="10501" max="10501" width="11.140625" style="2" customWidth="1"/>
    <col min="10502" max="10502" width="9.710937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2.7109375" style="2" customWidth="1"/>
    <col min="10756" max="10756" width="9.28515625" style="2" customWidth="1"/>
    <col min="10757" max="10757" width="11.140625" style="2" customWidth="1"/>
    <col min="10758" max="10758" width="9.710937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2.7109375" style="2" customWidth="1"/>
    <col min="11012" max="11012" width="9.28515625" style="2" customWidth="1"/>
    <col min="11013" max="11013" width="11.140625" style="2" customWidth="1"/>
    <col min="11014" max="11014" width="9.710937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2.7109375" style="2" customWidth="1"/>
    <col min="11268" max="11268" width="9.28515625" style="2" customWidth="1"/>
    <col min="11269" max="11269" width="11.140625" style="2" customWidth="1"/>
    <col min="11270" max="11270" width="9.710937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2.7109375" style="2" customWidth="1"/>
    <col min="11524" max="11524" width="9.28515625" style="2" customWidth="1"/>
    <col min="11525" max="11525" width="11.140625" style="2" customWidth="1"/>
    <col min="11526" max="11526" width="9.710937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2.7109375" style="2" customWidth="1"/>
    <col min="11780" max="11780" width="9.28515625" style="2" customWidth="1"/>
    <col min="11781" max="11781" width="11.140625" style="2" customWidth="1"/>
    <col min="11782" max="11782" width="9.710937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2.7109375" style="2" customWidth="1"/>
    <col min="12036" max="12036" width="9.28515625" style="2" customWidth="1"/>
    <col min="12037" max="12037" width="11.140625" style="2" customWidth="1"/>
    <col min="12038" max="12038" width="9.710937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2.7109375" style="2" customWidth="1"/>
    <col min="12292" max="12292" width="9.28515625" style="2" customWidth="1"/>
    <col min="12293" max="12293" width="11.140625" style="2" customWidth="1"/>
    <col min="12294" max="12294" width="9.710937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2.7109375" style="2" customWidth="1"/>
    <col min="12548" max="12548" width="9.28515625" style="2" customWidth="1"/>
    <col min="12549" max="12549" width="11.140625" style="2" customWidth="1"/>
    <col min="12550" max="12550" width="9.710937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2.7109375" style="2" customWidth="1"/>
    <col min="12804" max="12804" width="9.28515625" style="2" customWidth="1"/>
    <col min="12805" max="12805" width="11.140625" style="2" customWidth="1"/>
    <col min="12806" max="12806" width="9.710937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2.7109375" style="2" customWidth="1"/>
    <col min="13060" max="13060" width="9.28515625" style="2" customWidth="1"/>
    <col min="13061" max="13061" width="11.140625" style="2" customWidth="1"/>
    <col min="13062" max="13062" width="9.710937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2.7109375" style="2" customWidth="1"/>
    <col min="13316" max="13316" width="9.28515625" style="2" customWidth="1"/>
    <col min="13317" max="13317" width="11.140625" style="2" customWidth="1"/>
    <col min="13318" max="13318" width="9.710937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2.7109375" style="2" customWidth="1"/>
    <col min="13572" max="13572" width="9.28515625" style="2" customWidth="1"/>
    <col min="13573" max="13573" width="11.140625" style="2" customWidth="1"/>
    <col min="13574" max="13574" width="9.710937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2.7109375" style="2" customWidth="1"/>
    <col min="13828" max="13828" width="9.28515625" style="2" customWidth="1"/>
    <col min="13829" max="13829" width="11.140625" style="2" customWidth="1"/>
    <col min="13830" max="13830" width="9.710937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2.7109375" style="2" customWidth="1"/>
    <col min="14084" max="14084" width="9.28515625" style="2" customWidth="1"/>
    <col min="14085" max="14085" width="11.140625" style="2" customWidth="1"/>
    <col min="14086" max="14086" width="9.710937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2.7109375" style="2" customWidth="1"/>
    <col min="14340" max="14340" width="9.28515625" style="2" customWidth="1"/>
    <col min="14341" max="14341" width="11.140625" style="2" customWidth="1"/>
    <col min="14342" max="14342" width="9.710937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2.7109375" style="2" customWidth="1"/>
    <col min="14596" max="14596" width="9.28515625" style="2" customWidth="1"/>
    <col min="14597" max="14597" width="11.140625" style="2" customWidth="1"/>
    <col min="14598" max="14598" width="9.710937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2.7109375" style="2" customWidth="1"/>
    <col min="14852" max="14852" width="9.28515625" style="2" customWidth="1"/>
    <col min="14853" max="14853" width="11.140625" style="2" customWidth="1"/>
    <col min="14854" max="14854" width="9.710937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2.7109375" style="2" customWidth="1"/>
    <col min="15108" max="15108" width="9.28515625" style="2" customWidth="1"/>
    <col min="15109" max="15109" width="11.140625" style="2" customWidth="1"/>
    <col min="15110" max="15110" width="9.710937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2.7109375" style="2" customWidth="1"/>
    <col min="15364" max="15364" width="9.28515625" style="2" customWidth="1"/>
    <col min="15365" max="15365" width="11.140625" style="2" customWidth="1"/>
    <col min="15366" max="15366" width="9.710937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2.7109375" style="2" customWidth="1"/>
    <col min="15620" max="15620" width="9.28515625" style="2" customWidth="1"/>
    <col min="15621" max="15621" width="11.140625" style="2" customWidth="1"/>
    <col min="15622" max="15622" width="9.710937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2.7109375" style="2" customWidth="1"/>
    <col min="15876" max="15876" width="9.28515625" style="2" customWidth="1"/>
    <col min="15877" max="15877" width="11.140625" style="2" customWidth="1"/>
    <col min="15878" max="15878" width="9.710937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2.7109375" style="2" customWidth="1"/>
    <col min="16132" max="16132" width="9.28515625" style="2" customWidth="1"/>
    <col min="16133" max="16133" width="11.140625" style="2" customWidth="1"/>
    <col min="16134" max="16134" width="9.710937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146</v>
      </c>
      <c r="D5" s="7">
        <v>10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19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6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88.1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241.1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95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157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12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373</v>
      </c>
      <c r="D22" s="12" t="s">
        <v>16</v>
      </c>
      <c r="E22" s="15">
        <v>358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28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7" t="s">
        <v>16</v>
      </c>
      <c r="E26" s="18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60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552" t="s">
        <v>50</v>
      </c>
      <c r="B40" s="553"/>
      <c r="C40" s="554"/>
      <c r="D40" s="29" t="s">
        <v>51</v>
      </c>
      <c r="E40" s="31">
        <f>E49+E50</f>
        <v>377.54341201607929</v>
      </c>
      <c r="F40" s="32">
        <f>ROUND(E40/(E12+E13),3)</f>
        <v>1.147</v>
      </c>
    </row>
    <row r="41" spans="1:7" x14ac:dyDescent="0.25">
      <c r="A41" s="555" t="s">
        <v>52</v>
      </c>
      <c r="B41" s="556"/>
      <c r="C41" s="557"/>
      <c r="D41" s="12" t="s">
        <v>11</v>
      </c>
      <c r="E41" s="33">
        <f>ROUND((E16*0.6+E17*0.3)/E27*0.9892,4)</f>
        <v>3.4299999999999997E-2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160.17840000000001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7.2808363636363644</v>
      </c>
      <c r="F43" s="14"/>
    </row>
    <row r="44" spans="1:7" x14ac:dyDescent="0.25">
      <c r="A44" s="555" t="s">
        <v>54</v>
      </c>
      <c r="B44" s="556"/>
      <c r="C44" s="557"/>
      <c r="D44" s="12" t="s">
        <v>51</v>
      </c>
      <c r="E44" s="33">
        <f>ROUND((E42+E43)*'БАЗА-1'!E44,4)</f>
        <v>36.841000000000001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69.748900000000006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33">
        <f>E42*'БАЗА-1'!E46</f>
        <v>5.6741916772800005</v>
      </c>
      <c r="F46" s="12"/>
    </row>
    <row r="47" spans="1:7" ht="15" customHeight="1" x14ac:dyDescent="0.25">
      <c r="A47" s="555" t="s">
        <v>57</v>
      </c>
      <c r="B47" s="556"/>
      <c r="C47" s="557"/>
      <c r="D47" s="12" t="s">
        <v>51</v>
      </c>
      <c r="E47" s="33">
        <f>E42*E48</f>
        <v>17.97622917192</v>
      </c>
      <c r="F47" s="12"/>
    </row>
    <row r="48" spans="1:7" ht="15" customHeight="1" x14ac:dyDescent="0.25">
      <c r="A48" s="555" t="s">
        <v>58</v>
      </c>
      <c r="B48" s="556"/>
      <c r="C48" s="557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5" t="s">
        <v>60</v>
      </c>
      <c r="B49" s="556"/>
      <c r="C49" s="557"/>
      <c r="D49" s="12" t="s">
        <v>51</v>
      </c>
      <c r="E49" s="33">
        <f>SUM(E42:E47)</f>
        <v>297.6995572128364</v>
      </c>
      <c r="F49" s="12"/>
    </row>
    <row r="50" spans="1:6" ht="15" customHeight="1" x14ac:dyDescent="0.25">
      <c r="A50" s="555" t="str">
        <f>'БАЗА-1'!A50:C50</f>
        <v>Н - накладні витрати  26,82 %</v>
      </c>
      <c r="B50" s="556"/>
      <c r="C50" s="557"/>
      <c r="D50" s="12" t="s">
        <v>51</v>
      </c>
      <c r="E50" s="33">
        <f>E49*'БАЗА-1'!E50</f>
        <v>79.84385480324292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2">
        <f>ROUND(F40*1.05*1.2,3)</f>
        <v>1.4450000000000001</v>
      </c>
    </row>
    <row r="52" spans="1:6" ht="20.2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561" t="s">
        <v>374</v>
      </c>
      <c r="B55" s="561"/>
      <c r="C55" s="561"/>
      <c r="D55" s="29" t="s">
        <v>51</v>
      </c>
      <c r="E55" s="34">
        <f>E65+E66</f>
        <v>0</v>
      </c>
      <c r="F55" s="32">
        <f>ROUND(E55/E13,3)</f>
        <v>0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540" t="str">
        <f>'БАЗА-1'!A58:C58</f>
        <v>Оз - основна зарплата двірника                       Оз= (  К*4603,0628)</v>
      </c>
      <c r="B58" s="540"/>
      <c r="C58" s="540"/>
      <c r="D58" s="12" t="s">
        <v>51</v>
      </c>
      <c r="E58" s="14">
        <f>E56*'БАЗА-1'!E58</f>
        <v>0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ROUND(E58/1.1*0.05,4)</f>
        <v>0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0</v>
      </c>
      <c r="F62" s="12"/>
    </row>
    <row r="63" spans="1:6" x14ac:dyDescent="0.25">
      <c r="A63" s="555" t="s">
        <v>57</v>
      </c>
      <c r="B63" s="556"/>
      <c r="C63" s="557"/>
      <c r="D63" s="12" t="s">
        <v>51</v>
      </c>
      <c r="E63" s="14">
        <f>E58*E64</f>
        <v>0</v>
      </c>
      <c r="F63" s="12"/>
    </row>
    <row r="64" spans="1:6" ht="15" customHeight="1" x14ac:dyDescent="0.25">
      <c r="A64" s="540" t="s">
        <v>58</v>
      </c>
      <c r="B64" s="540"/>
      <c r="C64" s="54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 t="s">
        <v>51</v>
      </c>
      <c r="E66" s="33">
        <f>ROUND(E65*'БАЗА-1'!E66,4)</f>
        <v>0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4">
        <f>ROUND(F55*1.05*1.2,4)</f>
        <v>0</v>
      </c>
    </row>
    <row r="68" spans="1:6" ht="27.7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561" t="s">
        <v>376</v>
      </c>
      <c r="B71" s="561"/>
      <c r="C71" s="561"/>
      <c r="D71" s="29" t="s">
        <v>51</v>
      </c>
      <c r="E71" s="34">
        <f>E80+E81+E91+E92</f>
        <v>122.62390673467623</v>
      </c>
      <c r="F71" s="32">
        <f>ROUND(E71/(E12+E13),3)</f>
        <v>0.372</v>
      </c>
    </row>
    <row r="72" spans="1:6" x14ac:dyDescent="0.25">
      <c r="A72" s="540" t="s">
        <v>74</v>
      </c>
      <c r="B72" s="540"/>
      <c r="C72" s="540"/>
      <c r="D72" s="12" t="s">
        <v>11</v>
      </c>
      <c r="E72" s="33">
        <f>ROUND((E12+E13)/E26*0.56673,4)</f>
        <v>3.3999999999999998E-3</v>
      </c>
      <c r="F72" s="14"/>
    </row>
    <row r="73" spans="1:6" x14ac:dyDescent="0.25">
      <c r="A73" s="540" t="str">
        <f>'БАЗА-1'!A73:C73</f>
        <v>Оз - основна зарплата слюсаря-сантехніка    Оз= (К*6152,66)</v>
      </c>
      <c r="B73" s="540"/>
      <c r="C73" s="540"/>
      <c r="D73" s="12" t="s">
        <v>51</v>
      </c>
      <c r="E73" s="33">
        <f>ROUND(E72*'БАЗА-1'!E73,4)</f>
        <v>20.919</v>
      </c>
      <c r="F73" s="14"/>
    </row>
    <row r="74" spans="1:6" x14ac:dyDescent="0.25">
      <c r="A74" s="555" t="s">
        <v>53</v>
      </c>
      <c r="B74" s="556"/>
      <c r="C74" s="557"/>
      <c r="D74" s="12" t="s">
        <v>51</v>
      </c>
      <c r="E74" s="33">
        <f>E73/1.1*0.05</f>
        <v>0.95086363636363636</v>
      </c>
      <c r="F74" s="14"/>
    </row>
    <row r="75" spans="1:6" x14ac:dyDescent="0.25">
      <c r="A75" s="558" t="s">
        <v>54</v>
      </c>
      <c r="B75" s="559"/>
      <c r="C75" s="560"/>
      <c r="D75" s="12" t="s">
        <v>51</v>
      </c>
      <c r="E75" s="33">
        <f>(E73+E74)*'БАЗА-1'!E75</f>
        <v>4.8113700000000001</v>
      </c>
      <c r="F75" s="34"/>
    </row>
    <row r="76" spans="1:6" x14ac:dyDescent="0.25">
      <c r="A76" s="558" t="str">
        <f>'БАЗА-1'!A76:C76</f>
        <v>Зв - загальновиробничі витрати   47,90%     Н=(Оз*55,12/100)</v>
      </c>
      <c r="B76" s="559"/>
      <c r="C76" s="560"/>
      <c r="D76" s="12" t="s">
        <v>51</v>
      </c>
      <c r="E76" s="33">
        <f>ROUND(E73*'БАЗА-1'!E76,4)</f>
        <v>9.1089000000000002</v>
      </c>
      <c r="F76" s="12"/>
    </row>
    <row r="77" spans="1:6" x14ac:dyDescent="0.25">
      <c r="A77" s="558" t="s">
        <v>56</v>
      </c>
      <c r="B77" s="559"/>
      <c r="C77" s="560"/>
      <c r="D77" s="12" t="s">
        <v>51</v>
      </c>
      <c r="E77" s="33">
        <f>E73*'БАЗА-1'!E77</f>
        <v>0.74102628839999996</v>
      </c>
      <c r="F77" s="12"/>
    </row>
    <row r="78" spans="1:6" x14ac:dyDescent="0.25">
      <c r="A78" s="555" t="s">
        <v>57</v>
      </c>
      <c r="B78" s="556"/>
      <c r="C78" s="557"/>
      <c r="D78" s="12" t="s">
        <v>51</v>
      </c>
      <c r="E78" s="33">
        <f>E73*E79</f>
        <v>14.748543488999999</v>
      </c>
      <c r="F78" s="12"/>
    </row>
    <row r="79" spans="1:6" x14ac:dyDescent="0.25">
      <c r="A79" s="540" t="s">
        <v>58</v>
      </c>
      <c r="B79" s="540"/>
      <c r="C79" s="540"/>
      <c r="D79" s="12" t="s">
        <v>59</v>
      </c>
      <c r="E79" s="33">
        <f>'БАЗА-1'!E79</f>
        <v>0.70503099999999996</v>
      </c>
      <c r="F79" s="12"/>
    </row>
    <row r="80" spans="1:6" x14ac:dyDescent="0.25">
      <c r="A80" s="558" t="s">
        <v>60</v>
      </c>
      <c r="B80" s="559"/>
      <c r="C80" s="560"/>
      <c r="D80" s="12" t="s">
        <v>51</v>
      </c>
      <c r="E80" s="33">
        <f>SUM(E73:E78)</f>
        <v>51.279703413763635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12" t="s">
        <v>51</v>
      </c>
      <c r="E81" s="33">
        <f>E80*'БАЗА-1'!E81</f>
        <v>13.753216455571406</v>
      </c>
      <c r="F81" s="12"/>
    </row>
    <row r="82" spans="1:8" x14ac:dyDescent="0.25">
      <c r="A82" s="540" t="s">
        <v>76</v>
      </c>
      <c r="B82" s="540"/>
      <c r="C82" s="540"/>
      <c r="D82" s="12" t="s">
        <v>11</v>
      </c>
      <c r="E82" s="33">
        <f>ROUND((E12+E13)/E25*E83,4)</f>
        <v>3.0000000000000001E-3</v>
      </c>
      <c r="F82" s="12"/>
    </row>
    <row r="83" spans="1:8" x14ac:dyDescent="0.25">
      <c r="A83" s="540" t="s">
        <v>69</v>
      </c>
      <c r="B83" s="540"/>
      <c r="C83" s="540"/>
      <c r="D83" s="12" t="s">
        <v>59</v>
      </c>
      <c r="E83" s="33">
        <f>'БАЗА-1'!E83</f>
        <v>1.1173200000000001</v>
      </c>
      <c r="F83" s="12"/>
    </row>
    <row r="84" spans="1:8" x14ac:dyDescent="0.25">
      <c r="A84" s="540" t="str">
        <f>'БАЗА-1'!A84:C84</f>
        <v>Оз1 - основна зарплата газозварника              Оз1= (К*6931,19)</v>
      </c>
      <c r="B84" s="540"/>
      <c r="C84" s="540"/>
      <c r="D84" s="12" t="s">
        <v>51</v>
      </c>
      <c r="E84" s="33">
        <f>ROUND(E82*'БАЗА-1'!E84,4)</f>
        <v>20.793600000000001</v>
      </c>
      <c r="F84" s="12"/>
    </row>
    <row r="85" spans="1:8" x14ac:dyDescent="0.25">
      <c r="A85" s="555" t="s">
        <v>78</v>
      </c>
      <c r="B85" s="556"/>
      <c r="C85" s="557"/>
      <c r="D85" s="12" t="s">
        <v>51</v>
      </c>
      <c r="E85" s="33">
        <f xml:space="preserve"> ROUND(E84/1.1*0.05,4)</f>
        <v>0.94520000000000004</v>
      </c>
      <c r="F85" s="12"/>
      <c r="H85" s="42"/>
    </row>
    <row r="86" spans="1:8" x14ac:dyDescent="0.25">
      <c r="A86" s="558" t="s">
        <v>54</v>
      </c>
      <c r="B86" s="559"/>
      <c r="C86" s="560"/>
      <c r="D86" s="12" t="s">
        <v>51</v>
      </c>
      <c r="E86" s="33">
        <f>ROUND((E84+E85)*'БАЗА-1'!E86,4)</f>
        <v>4.7824999999999998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9.0546000000000006</v>
      </c>
      <c r="F87" s="12"/>
    </row>
    <row r="88" spans="1:8" x14ac:dyDescent="0.25">
      <c r="A88" s="558" t="s">
        <v>56</v>
      </c>
      <c r="B88" s="559"/>
      <c r="C88" s="560"/>
      <c r="D88" s="12"/>
      <c r="E88" s="33">
        <f>E84*'БАЗА-1'!E88</f>
        <v>0.73659664512000012</v>
      </c>
      <c r="F88" s="12"/>
    </row>
    <row r="89" spans="1:8" x14ac:dyDescent="0.25">
      <c r="A89" s="555" t="s">
        <v>79</v>
      </c>
      <c r="B89" s="556"/>
      <c r="C89" s="557"/>
      <c r="D89" s="12" t="s">
        <v>51</v>
      </c>
      <c r="E89" s="33">
        <f>ROUND(E84*E90,4)</f>
        <v>9.0991</v>
      </c>
      <c r="F89" s="12"/>
    </row>
    <row r="90" spans="1:8" x14ac:dyDescent="0.25">
      <c r="A90" s="540" t="s">
        <v>80</v>
      </c>
      <c r="B90" s="540"/>
      <c r="C90" s="540"/>
      <c r="D90" s="12" t="s">
        <v>59</v>
      </c>
      <c r="E90" s="33">
        <f>'БАЗА-1'!E90</f>
        <v>0.43759300000000001</v>
      </c>
      <c r="F90" s="12"/>
    </row>
    <row r="91" spans="1:8" x14ac:dyDescent="0.25">
      <c r="A91" s="558" t="s">
        <v>60</v>
      </c>
      <c r="B91" s="559"/>
      <c r="C91" s="560"/>
      <c r="D91" s="12"/>
      <c r="E91" s="33">
        <f>SUM(E84:E89)</f>
        <v>45.411596645120007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12"/>
      <c r="E92" s="33">
        <f>E91*'БАЗА-1'!E92</f>
        <v>12.179390220221185</v>
      </c>
      <c r="F92" s="12"/>
    </row>
    <row r="93" spans="1:8" x14ac:dyDescent="0.25">
      <c r="A93" s="540" t="s">
        <v>81</v>
      </c>
      <c r="B93" s="540"/>
      <c r="C93" s="540"/>
      <c r="D93" s="12" t="s">
        <v>63</v>
      </c>
      <c r="E93" s="33"/>
      <c r="F93" s="29">
        <f>ROUND(F71*1.05*1.2,3)</f>
        <v>0.46899999999999997</v>
      </c>
    </row>
    <row r="94" spans="1:8" ht="24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131" t="s">
        <v>83</v>
      </c>
      <c r="C95" s="131"/>
      <c r="D95" s="131"/>
      <c r="E95" s="131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561" t="s">
        <v>84</v>
      </c>
      <c r="B97" s="561"/>
      <c r="C97" s="561"/>
      <c r="D97" s="29" t="s">
        <v>51</v>
      </c>
      <c r="E97" s="34">
        <f>E108+E109+(E110*E111)</f>
        <v>95.602793328893654</v>
      </c>
      <c r="F97" s="32">
        <f>ROUND(E97/E13,3)</f>
        <v>0.39700000000000002</v>
      </c>
    </row>
    <row r="98" spans="1:6" x14ac:dyDescent="0.25">
      <c r="A98" s="540" t="s">
        <v>85</v>
      </c>
      <c r="B98" s="540"/>
      <c r="C98" s="540"/>
      <c r="D98" s="12" t="s">
        <v>11</v>
      </c>
      <c r="E98" s="33">
        <f>ROUND(E10/E31*E99,4)</f>
        <v>1.4E-3</v>
      </c>
      <c r="F98" s="32"/>
    </row>
    <row r="99" spans="1:6" x14ac:dyDescent="0.25">
      <c r="A99" s="555" t="s">
        <v>86</v>
      </c>
      <c r="B99" s="556"/>
      <c r="C99" s="557"/>
      <c r="D99" s="12" t="s">
        <v>59</v>
      </c>
      <c r="E99" s="33">
        <f>'БАЗА-1'!E99</f>
        <v>0.33333000000000002</v>
      </c>
      <c r="F99" s="32"/>
    </row>
    <row r="100" spans="1:6" x14ac:dyDescent="0.25">
      <c r="A100" s="540" t="str">
        <f>'БАЗА-1'!A100:C100</f>
        <v>Оз - основна зарплата електрика                       Оз=(К*5135,09)</v>
      </c>
      <c r="B100" s="540"/>
      <c r="C100" s="540"/>
      <c r="D100" s="12" t="s">
        <v>51</v>
      </c>
      <c r="E100" s="33">
        <f>E98*'БАЗА-1'!E100</f>
        <v>7.1891302000000001</v>
      </c>
      <c r="F100" s="14"/>
    </row>
    <row r="101" spans="1:6" ht="15" customHeight="1" x14ac:dyDescent="0.25">
      <c r="A101" s="555" t="s">
        <v>53</v>
      </c>
      <c r="B101" s="556"/>
      <c r="C101" s="557"/>
      <c r="D101" s="12" t="s">
        <v>51</v>
      </c>
      <c r="E101" s="33">
        <f>ROUND(E100/1.1*0.05,4)</f>
        <v>0.32679999999999998</v>
      </c>
      <c r="F101" s="14"/>
    </row>
    <row r="102" spans="1:6" x14ac:dyDescent="0.25">
      <c r="A102" s="558" t="s">
        <v>54</v>
      </c>
      <c r="B102" s="559"/>
      <c r="C102" s="560"/>
      <c r="D102" s="12" t="s">
        <v>51</v>
      </c>
      <c r="E102" s="33">
        <f>ROUND((E100+E101)*'БАЗА-1'!E102,4)</f>
        <v>1.6535</v>
      </c>
      <c r="F102" s="14"/>
    </row>
    <row r="103" spans="1:6" x14ac:dyDescent="0.25">
      <c r="A103" s="558" t="str">
        <f>'БАЗА-1'!A103:C103</f>
        <v>Зв - загальновиробничі витрати   47,90%     Н=(Оз*55,12/100)</v>
      </c>
      <c r="B103" s="559"/>
      <c r="C103" s="560"/>
      <c r="D103" s="12" t="s">
        <v>51</v>
      </c>
      <c r="E103" s="33">
        <f>ROUND(E100*'БАЗА-1'!E103,4)</f>
        <v>3.1303999999999998</v>
      </c>
      <c r="F103" s="14"/>
    </row>
    <row r="104" spans="1:6" x14ac:dyDescent="0.25">
      <c r="A104" s="558" t="s">
        <v>56</v>
      </c>
      <c r="B104" s="559"/>
      <c r="C104" s="560"/>
      <c r="D104" s="12"/>
      <c r="E104" s="33">
        <f>E100*'БАЗА-1'!E104</f>
        <v>0.254638991684</v>
      </c>
      <c r="F104" s="14"/>
    </row>
    <row r="105" spans="1:6" x14ac:dyDescent="0.25">
      <c r="A105" s="555" t="s">
        <v>57</v>
      </c>
      <c r="B105" s="556"/>
      <c r="C105" s="557"/>
      <c r="D105" s="12" t="s">
        <v>51</v>
      </c>
      <c r="E105" s="33">
        <f>ROUND(E100*E106,4)</f>
        <v>5.5274999999999999</v>
      </c>
      <c r="F105" s="14"/>
    </row>
    <row r="106" spans="1:6" x14ac:dyDescent="0.25">
      <c r="A106" s="540" t="s">
        <v>58</v>
      </c>
      <c r="B106" s="540"/>
      <c r="C106" s="54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555" t="s">
        <v>88</v>
      </c>
      <c r="B107" s="556"/>
      <c r="C107" s="557"/>
      <c r="D107" s="12" t="s">
        <v>51</v>
      </c>
      <c r="E107" s="33">
        <f>'БАЗА-1'!E107*E23</f>
        <v>12</v>
      </c>
      <c r="F107" s="152"/>
    </row>
    <row r="108" spans="1:6" x14ac:dyDescent="0.25">
      <c r="A108" s="558" t="s">
        <v>60</v>
      </c>
      <c r="B108" s="559"/>
      <c r="C108" s="560"/>
      <c r="D108" s="12"/>
      <c r="E108" s="33">
        <f>SUM(E100:E105)+E107</f>
        <v>30.081969191683999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/>
      <c r="E109" s="33">
        <f>(E108-E107)*'БАЗА-1'!E109</f>
        <v>4.8495841372096482</v>
      </c>
      <c r="F109" s="14"/>
    </row>
    <row r="110" spans="1:6" x14ac:dyDescent="0.25">
      <c r="A110" s="540" t="s">
        <v>89</v>
      </c>
      <c r="B110" s="540"/>
      <c r="C110" s="540"/>
      <c r="D110" s="12" t="s">
        <v>90</v>
      </c>
      <c r="E110" s="33">
        <f>E24</f>
        <v>28</v>
      </c>
      <c r="F110" s="14"/>
    </row>
    <row r="111" spans="1:6" x14ac:dyDescent="0.25">
      <c r="A111" s="540" t="s">
        <v>91</v>
      </c>
      <c r="B111" s="540"/>
      <c r="C111" s="540"/>
      <c r="D111" s="12" t="s">
        <v>51</v>
      </c>
      <c r="E111" s="33">
        <f>'БАЗА-1'!E111</f>
        <v>2.16683</v>
      </c>
      <c r="F111" s="34"/>
    </row>
    <row r="112" spans="1:6" x14ac:dyDescent="0.25">
      <c r="A112" s="540" t="s">
        <v>81</v>
      </c>
      <c r="B112" s="540"/>
      <c r="C112" s="540"/>
      <c r="D112" s="12" t="s">
        <v>63</v>
      </c>
      <c r="E112" s="33"/>
      <c r="F112" s="34">
        <f>ROUND(F97*1.05*1.2,3)</f>
        <v>0.5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E116/E13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ROUND(F116*1.05*1.2,2)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561" t="s">
        <v>100</v>
      </c>
      <c r="B123" s="561"/>
      <c r="C123" s="561"/>
      <c r="D123" s="46" t="s">
        <v>51</v>
      </c>
      <c r="E123" s="47">
        <f>E139+E140</f>
        <v>235.58412382446332</v>
      </c>
      <c r="F123" s="44">
        <f>ROUND(E123/(E12+E13),3)</f>
        <v>0.71599999999999997</v>
      </c>
    </row>
    <row r="124" spans="1:6" x14ac:dyDescent="0.25">
      <c r="A124" s="568" t="s">
        <v>101</v>
      </c>
      <c r="B124" s="569"/>
      <c r="C124" s="570"/>
      <c r="D124" s="48" t="s">
        <v>51</v>
      </c>
      <c r="E124" s="49">
        <f>ROUND((E12+E13)*'БАЗА-1'!E124,4)</f>
        <v>74.466800000000006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1.03E-2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55.747172040000002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4.7999999999999996E-3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24.972200000000001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5.5999999999999999E-3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33.650500000000001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1.9E-3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10.563800000000001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3.3847999999999998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17.127400000000002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32.426200000000001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2.6379104338640005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55.719485232800004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12" t="s">
        <v>51</v>
      </c>
      <c r="E139" s="33">
        <f>SUM(E133:E137)+E124</f>
        <v>185.76259566666403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12" t="s">
        <v>51</v>
      </c>
      <c r="E140" s="33">
        <f>E139*'БАЗА-1'!E140</f>
        <v>49.821528157799293</v>
      </c>
      <c r="F140" s="49"/>
    </row>
    <row r="141" spans="1:6" x14ac:dyDescent="0.25">
      <c r="A141" s="540" t="s">
        <v>81</v>
      </c>
      <c r="B141" s="540"/>
      <c r="C141" s="54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565" t="s">
        <v>114</v>
      </c>
      <c r="B145" s="566"/>
      <c r="C145" s="567"/>
      <c r="D145" s="29" t="s">
        <v>51</v>
      </c>
      <c r="E145" s="31">
        <f>ROUND((E154+E155)+(E156*E157),4)</f>
        <v>31.3261</v>
      </c>
      <c r="F145" s="32">
        <f>ROUND(E145/E13,3)</f>
        <v>0.13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1.2999999999999999E-3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7.2546999999999997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0.32975909090909089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1.6686000000000001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3.1589999999999998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0.25698918695400003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0.2043721537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12"/>
      <c r="E154" s="33">
        <f>SUM(E147:E152)</f>
        <v>12.873420431563089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12"/>
      <c r="E155" s="33">
        <f>E154*'БАЗА-1'!E155</f>
        <v>3.4526513597452202</v>
      </c>
      <c r="F155" s="12"/>
    </row>
    <row r="156" spans="1:6" x14ac:dyDescent="0.25">
      <c r="A156" s="154" t="s">
        <v>117</v>
      </c>
      <c r="B156" s="155"/>
      <c r="C156" s="156"/>
      <c r="D156" s="12" t="s">
        <v>51</v>
      </c>
      <c r="E156" s="43">
        <f>'БАЗА-1'!E156</f>
        <v>1.25</v>
      </c>
      <c r="F156" s="12"/>
    </row>
    <row r="157" spans="1:6" x14ac:dyDescent="0.25">
      <c r="A157" s="555" t="s">
        <v>118</v>
      </c>
      <c r="B157" s="556"/>
      <c r="C157" s="557"/>
      <c r="D157" s="12" t="s">
        <v>13</v>
      </c>
      <c r="E157" s="33">
        <f>E21</f>
        <v>12</v>
      </c>
      <c r="F157" s="12"/>
    </row>
    <row r="158" spans="1:6" x14ac:dyDescent="0.25">
      <c r="A158" s="555" t="s">
        <v>62</v>
      </c>
      <c r="B158" s="556"/>
      <c r="C158" s="557"/>
      <c r="D158" s="12" t="s">
        <v>63</v>
      </c>
      <c r="E158" s="33"/>
      <c r="F158" s="29">
        <f>ROUND(F145*1.05*1.2,3)</f>
        <v>0.16400000000000001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38.25" x14ac:dyDescent="0.25">
      <c r="A161" s="571" t="s">
        <v>48</v>
      </c>
      <c r="B161" s="572"/>
      <c r="C161" s="573"/>
      <c r="D161" s="61" t="s">
        <v>7</v>
      </c>
      <c r="E161" s="61" t="s">
        <v>8</v>
      </c>
      <c r="F161" s="62" t="s">
        <v>66</v>
      </c>
    </row>
    <row r="162" spans="1:6" x14ac:dyDescent="0.25">
      <c r="A162" s="574" t="s">
        <v>122</v>
      </c>
      <c r="B162" s="575"/>
      <c r="C162" s="576"/>
      <c r="D162" s="61" t="s">
        <v>51</v>
      </c>
      <c r="E162" s="63">
        <f>E174+E175</f>
        <v>81.376141664906854</v>
      </c>
      <c r="F162" s="64">
        <f>ROUND(E162/(E12+E13),3)</f>
        <v>0.247</v>
      </c>
    </row>
    <row r="163" spans="1:6" x14ac:dyDescent="0.25">
      <c r="A163" s="577" t="s">
        <v>123</v>
      </c>
      <c r="B163" s="578"/>
      <c r="C163" s="579"/>
      <c r="D163" s="61"/>
      <c r="E163" s="63">
        <f>E165+E167</f>
        <v>26.4617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2.8999999999999998E-3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18.095099999999999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1.5E-3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8.3666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1.2028000000000001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6.0861999999999998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11.522399999999999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0.93724695229999999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ROUND(E163*E173,4)</f>
        <v>17.956299999999999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82"/>
      <c r="D174" s="66"/>
      <c r="E174" s="67">
        <f>SUM(E168:E172)+E163</f>
        <v>64.166646952299999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82"/>
      <c r="D175" s="66"/>
      <c r="E175" s="67">
        <f>E174*'БАЗА-1'!E175</f>
        <v>17.209494712606858</v>
      </c>
      <c r="F175" s="66"/>
    </row>
    <row r="176" spans="1:6" x14ac:dyDescent="0.25">
      <c r="A176" s="558" t="s">
        <v>81</v>
      </c>
      <c r="B176" s="559"/>
      <c r="C176" s="560"/>
      <c r="D176" s="66" t="s">
        <v>63</v>
      </c>
      <c r="E176" s="67"/>
      <c r="F176" s="61">
        <f>ROUND(F162*1.05*1.2,3)</f>
        <v>0.311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944.05647756901931</v>
      </c>
      <c r="F180" s="49">
        <f>ROUND((F40+F71+F55+F97+F123+F145+F162),2)</f>
        <v>3.01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3.1599999999999997</v>
      </c>
      <c r="H182" s="71"/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3.7899999999999996</v>
      </c>
    </row>
  </sheetData>
  <mergeCells count="169">
    <mergeCell ref="B184:D184"/>
    <mergeCell ref="A176:C176"/>
    <mergeCell ref="B179:D179"/>
    <mergeCell ref="B180:D180"/>
    <mergeCell ref="B181:D181"/>
    <mergeCell ref="B182:D182"/>
    <mergeCell ref="B183:D183"/>
    <mergeCell ref="A170:C170"/>
    <mergeCell ref="A171:C171"/>
    <mergeCell ref="A172:C172"/>
    <mergeCell ref="A173:C173"/>
    <mergeCell ref="A174:C174"/>
    <mergeCell ref="A175:C175"/>
    <mergeCell ref="A164:C164"/>
    <mergeCell ref="A165:C165"/>
    <mergeCell ref="A166:C166"/>
    <mergeCell ref="A167:C167"/>
    <mergeCell ref="A168:C168"/>
    <mergeCell ref="A169:C169"/>
    <mergeCell ref="A157:C157"/>
    <mergeCell ref="A158:C158"/>
    <mergeCell ref="B160:E160"/>
    <mergeCell ref="A161:C161"/>
    <mergeCell ref="A162:C162"/>
    <mergeCell ref="A163:C163"/>
    <mergeCell ref="A150:C150"/>
    <mergeCell ref="A151:C151"/>
    <mergeCell ref="A152:C152"/>
    <mergeCell ref="A153:C153"/>
    <mergeCell ref="A154:C154"/>
    <mergeCell ref="A155:C155"/>
    <mergeCell ref="A144:C144"/>
    <mergeCell ref="A145:C145"/>
    <mergeCell ref="A146:C146"/>
    <mergeCell ref="A147:C147"/>
    <mergeCell ref="A148:C148"/>
    <mergeCell ref="A149:C149"/>
    <mergeCell ref="A137:C137"/>
    <mergeCell ref="A138:C138"/>
    <mergeCell ref="A139:C139"/>
    <mergeCell ref="A140:C140"/>
    <mergeCell ref="A141:C141"/>
    <mergeCell ref="B143:E143"/>
    <mergeCell ref="A131:C131"/>
    <mergeCell ref="A132:C132"/>
    <mergeCell ref="A133:C133"/>
    <mergeCell ref="A134:C134"/>
    <mergeCell ref="A135:C135"/>
    <mergeCell ref="A136:C136"/>
    <mergeCell ref="A125:C125"/>
    <mergeCell ref="A126:C126"/>
    <mergeCell ref="A127:C127"/>
    <mergeCell ref="A128:C128"/>
    <mergeCell ref="A129:C129"/>
    <mergeCell ref="A130:C130"/>
    <mergeCell ref="A118:C118"/>
    <mergeCell ref="A119:C119"/>
    <mergeCell ref="B121:E121"/>
    <mergeCell ref="A122:C122"/>
    <mergeCell ref="A123:C123"/>
    <mergeCell ref="A124:C124"/>
    <mergeCell ref="A111:C111"/>
    <mergeCell ref="A112:C112"/>
    <mergeCell ref="B114:E114"/>
    <mergeCell ref="A115:C115"/>
    <mergeCell ref="A116:C116"/>
    <mergeCell ref="A117:C117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1:C91"/>
    <mergeCell ref="A92:C92"/>
    <mergeCell ref="A93:C93"/>
    <mergeCell ref="A96:C96"/>
    <mergeCell ref="A97:C97"/>
    <mergeCell ref="A98:C98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view="pageLayout" topLeftCell="A158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6.57031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6.57031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6.57031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6.57031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6.57031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6.57031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6.57031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6.57031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6.57031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6.57031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6.57031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6.57031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6.57031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6.57031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6.57031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6.57031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6.57031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6.57031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6.57031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6.57031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6.57031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6.57031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6.57031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6.57031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6.57031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6.57031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6.57031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6.57031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6.57031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6.57031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6.57031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6.57031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6.57031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6.57031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6.57031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6.57031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6.57031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6.57031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6.57031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6.57031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6.57031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6.57031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6.57031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6.57031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6.57031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6.57031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6.57031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6.57031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6.57031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6.57031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6.57031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6.57031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6.57031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6.57031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6.57031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6.57031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6.57031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6.57031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6.57031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6.57031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6.57031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6.57031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6.57031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6.57031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146</v>
      </c>
      <c r="D5" s="7">
        <v>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11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8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281.7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105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144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373</v>
      </c>
      <c r="D22" s="12" t="s">
        <v>16</v>
      </c>
      <c r="E22" s="15">
        <v>375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52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65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385.24858153908031</v>
      </c>
      <c r="F40" s="32">
        <f>ROUND(E40/(E12+E13),3)</f>
        <v>1.3680000000000001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3.5000000000000003E-2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163.44739999999999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7.4294272727272714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37.5929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71.172399999999996</v>
      </c>
      <c r="F45" s="12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5.78999338708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18.343096946619998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12" t="s">
        <v>51</v>
      </c>
      <c r="E49" s="33">
        <f>E42+E43+E44+E45+E46+E47</f>
        <v>303.77521760642725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12" t="s">
        <v>51</v>
      </c>
      <c r="E50" s="33">
        <f>E49*'БАЗА-1'!E50</f>
        <v>81.473363932653086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1.724</v>
      </c>
    </row>
    <row r="52" spans="1:6" ht="15" customHeight="1" x14ac:dyDescent="0.25">
      <c r="A52" s="581"/>
      <c r="B52" s="581"/>
      <c r="C52" s="581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ROUND(E58/1.1*0.05,4)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12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12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4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561" t="s">
        <v>73</v>
      </c>
      <c r="B71" s="561"/>
      <c r="C71" s="561"/>
      <c r="D71" s="29" t="s">
        <v>51</v>
      </c>
      <c r="E71" s="34">
        <f>E80+E81+E91+E92</f>
        <v>103.46177579518134</v>
      </c>
      <c r="F71" s="32">
        <f>ROUND(E71/(E12+E13),3)</f>
        <v>0.36699999999999999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2.8999999999999998E-3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17.842700000000001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0.81103181818181813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4.1038209999999999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7.7694000000000001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0.63205266772000002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12.5796566237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43.738662109601819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11.730709177795207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2.5000000000000001E-3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17.327999999999999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0.78759999999999997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3.9853999999999998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7.5454999999999997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0.61383053760000006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7.5826000000000002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37.842930537599997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10.149473970184319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0.46200000000000002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E108+E109+E110*E111</f>
        <v>154.15847700572041</v>
      </c>
      <c r="F97" s="32">
        <f>ROUND(E97/E13,3)</f>
        <v>0.54700000000000004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0.32739298930799998</v>
      </c>
      <c r="F104" s="152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35.248160389307998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3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4">
        <f>ROUND(F97*1.05*1.2,3)</f>
        <v>0.68899999999999995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201.5915735780232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63.722000000000001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1.0800000000000001E-2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58.453345440000007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4.1000000000000003E-3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21.330400000000001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4.7999999999999996E-3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28.843299999999999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1.6000000000000001E-3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8.8957999999999995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2.8963999999999999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14.656000000000001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27.747399999999999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2.2572868535600001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47.679731611999998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E124+E133+E134+E135+E136+E137</f>
        <v>158.95881846556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42.632755112463194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E154+E155+E156*E157</f>
        <v>41.349437347150783</v>
      </c>
      <c r="F145" s="32">
        <f>ROUND(E145/E13,3)</f>
        <v>0.14699999999999999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0.185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73"/>
      <c r="D161" s="61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70.269733410705157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22.850200000000001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2.5000000000000001E-3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15.5992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1.2999999999999999E-3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7.2510000000000003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1.0386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5.2554999999999996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9.9497999999999998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0.80933123380000005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ROUND(E163*E173,4)</f>
        <v>15.505599999999999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55.4090312338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14.860702176905161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956.07957867586128</v>
      </c>
      <c r="F180" s="49">
        <f>ROUND((F40+F71+F55+F97+F123+F145+F162),2)</f>
        <v>3.39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0.17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3.56</v>
      </c>
      <c r="H182" s="73"/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4.2699999999999996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2.2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4">
    <mergeCell ref="B182:D182"/>
    <mergeCell ref="B183:D183"/>
    <mergeCell ref="B184:D184"/>
    <mergeCell ref="A188:B188"/>
    <mergeCell ref="D188:E188"/>
    <mergeCell ref="A190:B190"/>
    <mergeCell ref="A174:C174"/>
    <mergeCell ref="A175:C175"/>
    <mergeCell ref="A176:C176"/>
    <mergeCell ref="B179:D179"/>
    <mergeCell ref="B180:D180"/>
    <mergeCell ref="B181:D181"/>
    <mergeCell ref="A168:C168"/>
    <mergeCell ref="A169:C169"/>
    <mergeCell ref="A170:C170"/>
    <mergeCell ref="A171:C171"/>
    <mergeCell ref="A172:C172"/>
    <mergeCell ref="A173:C173"/>
    <mergeCell ref="A162:C162"/>
    <mergeCell ref="A163:C163"/>
    <mergeCell ref="A164:C164"/>
    <mergeCell ref="A165:C165"/>
    <mergeCell ref="A166:C166"/>
    <mergeCell ref="A167:C167"/>
    <mergeCell ref="A154:C154"/>
    <mergeCell ref="A155:C155"/>
    <mergeCell ref="A157:C157"/>
    <mergeCell ref="A158:C158"/>
    <mergeCell ref="B160:E160"/>
    <mergeCell ref="A161:C161"/>
    <mergeCell ref="A148:C148"/>
    <mergeCell ref="A149:C149"/>
    <mergeCell ref="A150:C150"/>
    <mergeCell ref="A151:C151"/>
    <mergeCell ref="A152:C152"/>
    <mergeCell ref="A153:C153"/>
    <mergeCell ref="A141:C141"/>
    <mergeCell ref="B143:E143"/>
    <mergeCell ref="A144:C144"/>
    <mergeCell ref="A145:C145"/>
    <mergeCell ref="A146:C146"/>
    <mergeCell ref="A147:C147"/>
    <mergeCell ref="A135:C135"/>
    <mergeCell ref="A136:C136"/>
    <mergeCell ref="A137:C137"/>
    <mergeCell ref="A138:C138"/>
    <mergeCell ref="A139:C139"/>
    <mergeCell ref="A140:C140"/>
    <mergeCell ref="A129:C129"/>
    <mergeCell ref="A130:C130"/>
    <mergeCell ref="A131:C131"/>
    <mergeCell ref="A132:C132"/>
    <mergeCell ref="A133:C133"/>
    <mergeCell ref="A134:C134"/>
    <mergeCell ref="A123:C123"/>
    <mergeCell ref="A124:C124"/>
    <mergeCell ref="A125:C125"/>
    <mergeCell ref="A126:C126"/>
    <mergeCell ref="A127:C127"/>
    <mergeCell ref="A128:C128"/>
    <mergeCell ref="A116:C116"/>
    <mergeCell ref="A117:C117"/>
    <mergeCell ref="A118:C118"/>
    <mergeCell ref="A119:C119"/>
    <mergeCell ref="B121:E121"/>
    <mergeCell ref="A122:C122"/>
    <mergeCell ref="A109:C109"/>
    <mergeCell ref="A110:C110"/>
    <mergeCell ref="A111:C111"/>
    <mergeCell ref="A112:C112"/>
    <mergeCell ref="B114:E114"/>
    <mergeCell ref="A115:C115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90:C90"/>
    <mergeCell ref="A91:C91"/>
    <mergeCell ref="A92:C92"/>
    <mergeCell ref="A93:C93"/>
    <mergeCell ref="B95:E95"/>
    <mergeCell ref="A96:C96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65:C65"/>
    <mergeCell ref="A66:C66"/>
    <mergeCell ref="A67:C67"/>
    <mergeCell ref="B69:E69"/>
    <mergeCell ref="A70:C70"/>
    <mergeCell ref="A71:C71"/>
    <mergeCell ref="A59:C59"/>
    <mergeCell ref="A60:C60"/>
    <mergeCell ref="A61:C61"/>
    <mergeCell ref="A62:C62"/>
    <mergeCell ref="A63:C63"/>
    <mergeCell ref="A64:C64"/>
    <mergeCell ref="B53:E53"/>
    <mergeCell ref="A54:C54"/>
    <mergeCell ref="A55:C55"/>
    <mergeCell ref="A56:C56"/>
    <mergeCell ref="A57:C57"/>
    <mergeCell ref="A58:C58"/>
    <mergeCell ref="A47:C47"/>
    <mergeCell ref="A48:C48"/>
    <mergeCell ref="A49:C49"/>
    <mergeCell ref="A50:C50"/>
    <mergeCell ref="A51:C51"/>
    <mergeCell ref="A52:C52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view="pageLayout" topLeftCell="A171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6.57031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6.57031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6.57031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6.57031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6.57031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6.57031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6.57031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6.57031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6.57031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6.57031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6.57031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6.57031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6.57031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6.57031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6.57031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6.57031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6.57031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6.57031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6.57031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6.57031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6.57031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6.57031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6.57031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6.57031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6.57031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6.57031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6.57031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6.57031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6.57031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6.57031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6.57031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6.57031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6.57031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6.57031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6.57031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6.57031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6.57031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6.57031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6.57031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6.57031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6.57031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6.57031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6.57031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6.57031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6.57031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6.57031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6.57031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6.57031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6.57031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6.57031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6.57031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6.57031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6.57031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6.57031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6.57031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6.57031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6.57031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6.57031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6.57031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6.57031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6.57031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6.57031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6.57031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6.57031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379</v>
      </c>
      <c r="D5" s="7">
        <v>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182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76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5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3944.34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830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306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428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2974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152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316</v>
      </c>
      <c r="D22" s="12" t="s">
        <v>16</v>
      </c>
      <c r="E22" s="15">
        <v>1293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15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348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69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4170.5899769585694</v>
      </c>
      <c r="F40" s="32">
        <f>ROUND(E40/(E12+E13),3)</f>
        <v>1.0569999999999999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0.37890000000000001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1769.4346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80.428845454545467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406.97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770.49149999999997</v>
      </c>
      <c r="F45" s="12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62.680805157320009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198.57709824998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12" t="s">
        <v>51</v>
      </c>
      <c r="E49" s="33">
        <f>E42+E43+E44+E45+E46+E47</f>
        <v>3288.5828488618454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12" t="s">
        <v>51</v>
      </c>
      <c r="E50" s="33">
        <f>E49*'БАЗА-1'!E50</f>
        <v>882.00712809672382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1.3320000000000001</v>
      </c>
    </row>
    <row r="52" spans="1:6" ht="15" customHeight="1" x14ac:dyDescent="0.25">
      <c r="A52" s="581"/>
      <c r="B52" s="581"/>
      <c r="C52" s="581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12.927433156336974</v>
      </c>
      <c r="F55" s="32">
        <f>ROUND(E55/E13,4)</f>
        <v>3.3E-3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1.1999999999999999E-3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tr">
        <f>бо8!A42</f>
        <v>Оз - основна зарплата двірника                       Оз= (К*4669,93)</v>
      </c>
      <c r="B58" s="459"/>
      <c r="C58" s="460"/>
      <c r="D58" s="12" t="s">
        <v>51</v>
      </c>
      <c r="E58" s="33">
        <f>E56*'БАЗА-1'!E58</f>
        <v>5.5236753479999994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33">
        <f>ROUND(E58/1.1*0.05,4)</f>
        <v>0.25109999999999999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33">
        <f>(E58+E59)*'БАЗА-1'!E60</f>
        <v>1.2704505765599998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33">
        <f>E58*'БАЗА-1'!E61</f>
        <v>2.4080913687698162</v>
      </c>
      <c r="F61" s="12"/>
    </row>
    <row r="62" spans="1:6" x14ac:dyDescent="0.25">
      <c r="A62" s="458" t="s">
        <v>56</v>
      </c>
      <c r="B62" s="459"/>
      <c r="C62" s="460"/>
      <c r="D62" s="12" t="s">
        <v>51</v>
      </c>
      <c r="E62" s="33">
        <f>E58*'БАЗА-1'!E62</f>
        <v>0.19589632318919312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33">
        <f>E58*E64</f>
        <v>0.54431953981796399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9" ht="15" customHeight="1" x14ac:dyDescent="0.25">
      <c r="A65" s="458" t="s">
        <v>60</v>
      </c>
      <c r="B65" s="459"/>
      <c r="C65" s="460"/>
      <c r="D65" s="12" t="s">
        <v>51</v>
      </c>
      <c r="E65" s="33">
        <f>SUM(E58:E63)</f>
        <v>10.193533156336974</v>
      </c>
      <c r="F65" s="12"/>
    </row>
    <row r="66" spans="1:9" ht="15" customHeight="1" x14ac:dyDescent="0.25">
      <c r="A66" s="458" t="str">
        <f>'БАЗА-1'!A66:C66</f>
        <v>Н - накладні витрати  26,82 %</v>
      </c>
      <c r="B66" s="459"/>
      <c r="C66" s="460"/>
      <c r="D66" s="12" t="s">
        <v>51</v>
      </c>
      <c r="E66" s="33">
        <f>ROUND(E65*'БАЗА-1'!E66,4)</f>
        <v>2.7339000000000002</v>
      </c>
      <c r="F66" s="12"/>
    </row>
    <row r="67" spans="1:9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4.0000000000000001E-3</v>
      </c>
    </row>
    <row r="68" spans="1:9" ht="15" customHeight="1" x14ac:dyDescent="0.25">
      <c r="A68" s="88"/>
      <c r="B68" s="89"/>
      <c r="C68" s="88"/>
      <c r="D68" s="27"/>
      <c r="E68" s="22"/>
    </row>
    <row r="69" spans="1:9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9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  <c r="I70" s="42"/>
    </row>
    <row r="71" spans="1:9" x14ac:dyDescent="0.25">
      <c r="A71" s="561" t="s">
        <v>73</v>
      </c>
      <c r="B71" s="561"/>
      <c r="C71" s="561"/>
      <c r="D71" s="29" t="s">
        <v>51</v>
      </c>
      <c r="E71" s="34">
        <f>E80+E81+E91+E92</f>
        <v>1337.5607559209732</v>
      </c>
      <c r="F71" s="32">
        <f>ROUND(E71/(E12+E13),3)</f>
        <v>0.33900000000000002</v>
      </c>
    </row>
    <row r="72" spans="1:9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3.4299999999999997E-2</v>
      </c>
      <c r="F72" s="14"/>
    </row>
    <row r="73" spans="1:9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211.03620000000001</v>
      </c>
      <c r="F73" s="14"/>
    </row>
    <row r="74" spans="1:9" x14ac:dyDescent="0.25">
      <c r="A74" s="458" t="s">
        <v>53</v>
      </c>
      <c r="B74" s="459"/>
      <c r="C74" s="460"/>
      <c r="D74" s="12" t="s">
        <v>51</v>
      </c>
      <c r="E74" s="33">
        <f>E73/1.1*0.05</f>
        <v>9.5925545454545471</v>
      </c>
      <c r="F74" s="14"/>
    </row>
    <row r="75" spans="1:9" x14ac:dyDescent="0.25">
      <c r="A75" s="458" t="s">
        <v>54</v>
      </c>
      <c r="B75" s="459"/>
      <c r="C75" s="460"/>
      <c r="D75" s="12" t="s">
        <v>51</v>
      </c>
      <c r="E75" s="33">
        <f>(E73+E74)*'БАЗА-1'!E75</f>
        <v>48.538326000000005</v>
      </c>
      <c r="F75" s="34"/>
    </row>
    <row r="76" spans="1:9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91.893000000000001</v>
      </c>
      <c r="F76" s="12"/>
    </row>
    <row r="77" spans="1:9" x14ac:dyDescent="0.25">
      <c r="A77" s="458" t="s">
        <v>56</v>
      </c>
      <c r="B77" s="459"/>
      <c r="C77" s="460"/>
      <c r="D77" s="12" t="s">
        <v>51</v>
      </c>
      <c r="E77" s="33">
        <f>E73*'БАЗА-1'!E77</f>
        <v>7.4756619343200006</v>
      </c>
      <c r="F77" s="12"/>
    </row>
    <row r="78" spans="1:9" x14ac:dyDescent="0.25">
      <c r="A78" s="458" t="s">
        <v>57</v>
      </c>
      <c r="B78" s="459"/>
      <c r="C78" s="460"/>
      <c r="D78" s="12" t="s">
        <v>51</v>
      </c>
      <c r="E78" s="33">
        <f>E73*E79</f>
        <v>148.78706312220001</v>
      </c>
      <c r="F78" s="12"/>
    </row>
    <row r="79" spans="1:9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9" x14ac:dyDescent="0.25">
      <c r="A80" s="458" t="s">
        <v>60</v>
      </c>
      <c r="B80" s="459"/>
      <c r="C80" s="460"/>
      <c r="D80" s="12" t="s">
        <v>51</v>
      </c>
      <c r="E80" s="33">
        <f>SUM(E73:E78)</f>
        <v>517.32280560197455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138.74597646244956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3.5499999999999997E-2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246.05719999999999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11.1844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56.593200000000003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107.1454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8.716379464240001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107.6729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537.36947946424004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144.12249439230916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0.42699999999999999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E108+E109+E110*E111</f>
        <v>1130.7012566111707</v>
      </c>
      <c r="F97" s="32">
        <f>ROUND(E97/E13,3)</f>
        <v>0.28699999999999998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1.7500000000000002E-2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89.864127500000009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4.0846999999999998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20.668700000000001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39.130299999999998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3.1829873960500001</v>
      </c>
      <c r="F104" s="152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69.093800000000002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90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316.02461489605002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60.619801715120616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348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0.36199999999999999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21.806325000000001</v>
      </c>
      <c r="F116" s="32">
        <f>ROUND(E116/E13,4)</f>
        <v>5.4999999999999997E-3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306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7.0000000000000001E-3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2822.6714937702327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892.23050000000001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5.7799999999999997E-2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312.83364504000002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3.0599999999999999E-2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159.1978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4.8500000000000001E-2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291.43720000000002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1.6199999999999999E-2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90.070300000000003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40.555700000000002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205.21299999999999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388.51710000000003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31.60635538739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667.60790270299992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E124+E133+E134+E135+E136+E137</f>
        <v>2225.7305580903899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596.9409356798426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E154+E155+E156*E157</f>
        <v>395.95842356810363</v>
      </c>
      <c r="F145" s="32">
        <f>ROUND(E145/E13,3)</f>
        <v>0.1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1.6400000000000001E-2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91.520600000000002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4.1600272727272722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21.049700000000001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39.851599999999998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3.2420092606920003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2.5782268226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162.40216335601926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43.556260212084361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152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0.126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73"/>
      <c r="D161" s="61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979.04393552665306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318.36310000000003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3.5200000000000002E-2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219.63730000000001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1.77E-2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98.725800000000007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14.4711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73.223500000000001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138.62719999999999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11.276102638900001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ROUND(E163*E173,4)</f>
        <v>216.03389999999999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771.99490263890004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207.04903288775299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  <c r="H179" s="42"/>
    </row>
    <row r="180" spans="1:9" x14ac:dyDescent="0.25">
      <c r="B180" s="452" t="s">
        <v>406</v>
      </c>
      <c r="C180" s="452"/>
      <c r="D180" s="452"/>
      <c r="E180" s="49">
        <f>E40+E55+E71+E97+E116+E123+E145+E162</f>
        <v>10871.259600512039</v>
      </c>
      <c r="F180" s="49">
        <f>ROUND((F40+F71+F55+F97+F116+F123+F145+F162),2)</f>
        <v>2.76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0.57999999999999996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3.48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4">
    <mergeCell ref="B182:D182"/>
    <mergeCell ref="B183:D183"/>
    <mergeCell ref="B184:D184"/>
    <mergeCell ref="A188:B188"/>
    <mergeCell ref="D188:E188"/>
    <mergeCell ref="A190:B190"/>
    <mergeCell ref="A174:C174"/>
    <mergeCell ref="A175:C175"/>
    <mergeCell ref="A176:C176"/>
    <mergeCell ref="B179:D179"/>
    <mergeCell ref="B180:D180"/>
    <mergeCell ref="B181:D181"/>
    <mergeCell ref="A168:C168"/>
    <mergeCell ref="A169:C169"/>
    <mergeCell ref="A170:C170"/>
    <mergeCell ref="A171:C171"/>
    <mergeCell ref="A172:C172"/>
    <mergeCell ref="A173:C173"/>
    <mergeCell ref="A162:C162"/>
    <mergeCell ref="A163:C163"/>
    <mergeCell ref="A164:C164"/>
    <mergeCell ref="A165:C165"/>
    <mergeCell ref="A166:C166"/>
    <mergeCell ref="A167:C167"/>
    <mergeCell ref="A154:C154"/>
    <mergeCell ref="A155:C155"/>
    <mergeCell ref="A157:C157"/>
    <mergeCell ref="A158:C158"/>
    <mergeCell ref="B160:E160"/>
    <mergeCell ref="A161:C161"/>
    <mergeCell ref="A148:C148"/>
    <mergeCell ref="A149:C149"/>
    <mergeCell ref="A150:C150"/>
    <mergeCell ref="A151:C151"/>
    <mergeCell ref="A152:C152"/>
    <mergeCell ref="A153:C153"/>
    <mergeCell ref="A141:C141"/>
    <mergeCell ref="B143:E143"/>
    <mergeCell ref="A144:C144"/>
    <mergeCell ref="A145:C145"/>
    <mergeCell ref="A146:C146"/>
    <mergeCell ref="A147:C147"/>
    <mergeCell ref="A135:C135"/>
    <mergeCell ref="A136:C136"/>
    <mergeCell ref="A137:C137"/>
    <mergeCell ref="A138:C138"/>
    <mergeCell ref="A139:C139"/>
    <mergeCell ref="A140:C140"/>
    <mergeCell ref="A129:C129"/>
    <mergeCell ref="A130:C130"/>
    <mergeCell ref="A131:C131"/>
    <mergeCell ref="A132:C132"/>
    <mergeCell ref="A133:C133"/>
    <mergeCell ref="A134:C134"/>
    <mergeCell ref="A123:C123"/>
    <mergeCell ref="A124:C124"/>
    <mergeCell ref="A125:C125"/>
    <mergeCell ref="A126:C126"/>
    <mergeCell ref="A127:C127"/>
    <mergeCell ref="A128:C128"/>
    <mergeCell ref="A116:C116"/>
    <mergeCell ref="A117:C117"/>
    <mergeCell ref="A118:C118"/>
    <mergeCell ref="A119:C119"/>
    <mergeCell ref="B121:E121"/>
    <mergeCell ref="A122:C122"/>
    <mergeCell ref="A109:C109"/>
    <mergeCell ref="A110:C110"/>
    <mergeCell ref="A111:C111"/>
    <mergeCell ref="A112:C112"/>
    <mergeCell ref="B114:E114"/>
    <mergeCell ref="A115:C115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90:C90"/>
    <mergeCell ref="A91:C91"/>
    <mergeCell ref="A92:C92"/>
    <mergeCell ref="A93:C93"/>
    <mergeCell ref="B95:E95"/>
    <mergeCell ref="A96:C96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65:C65"/>
    <mergeCell ref="A66:C66"/>
    <mergeCell ref="A67:C67"/>
    <mergeCell ref="B69:E69"/>
    <mergeCell ref="A70:C70"/>
    <mergeCell ref="A71:C71"/>
    <mergeCell ref="A59:C59"/>
    <mergeCell ref="A60:C60"/>
    <mergeCell ref="A61:C61"/>
    <mergeCell ref="A62:C62"/>
    <mergeCell ref="A63:C63"/>
    <mergeCell ref="A64:C64"/>
    <mergeCell ref="B53:E53"/>
    <mergeCell ref="A54:C54"/>
    <mergeCell ref="A55:C55"/>
    <mergeCell ref="A56:C56"/>
    <mergeCell ref="A57:C57"/>
    <mergeCell ref="A58:C58"/>
    <mergeCell ref="A47:C47"/>
    <mergeCell ref="A48:C48"/>
    <mergeCell ref="A49:C49"/>
    <mergeCell ref="A50:C50"/>
    <mergeCell ref="A51:C51"/>
    <mergeCell ref="A52:C52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view="pageLayout" topLeftCell="A174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6.57031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6.57031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6.57031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6.57031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6.57031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6.57031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6.57031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6.57031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6.57031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6.57031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6.57031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6.57031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6.57031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6.57031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6.57031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6.57031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6.57031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6.57031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6.57031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6.57031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6.57031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6.57031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6.57031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6.57031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6.57031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6.57031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6.57031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6.57031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6.57031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6.57031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6.57031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6.57031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6.57031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6.57031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6.57031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6.57031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6.57031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6.57031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6.57031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6.57031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6.57031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6.57031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6.57031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6.57031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6.57031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6.57031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6.57031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6.57031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6.57031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6.57031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6.57031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6.57031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6.57031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6.57031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6.57031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6.57031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6.57031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6.57031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6.57031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6.57031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6.57031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6.57031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6.57031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6.57031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151</v>
      </c>
      <c r="D5" s="7">
        <v>20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20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10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462.8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196.5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120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240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20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325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25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70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522.83706235124919</v>
      </c>
      <c r="F40" s="32">
        <f>ROUND(E40/(E12+E13),3)</f>
        <v>1.1299999999999999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4.7500000000000001E-2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221.82140000000001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10.08279090909091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51.018900000000002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96.590999999999994</v>
      </c>
      <c r="F45" s="12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7.8578456378800015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24.89419498282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9" ht="15" customHeight="1" x14ac:dyDescent="0.25">
      <c r="A49" s="458" t="s">
        <v>60</v>
      </c>
      <c r="B49" s="459"/>
      <c r="C49" s="460"/>
      <c r="D49" s="12" t="s">
        <v>51</v>
      </c>
      <c r="E49" s="33">
        <f>E42+E43+E44+E45+E46+E47</f>
        <v>412.26613152979093</v>
      </c>
      <c r="F49" s="12"/>
    </row>
    <row r="50" spans="1:9" ht="15" customHeight="1" x14ac:dyDescent="0.25">
      <c r="A50" s="458" t="str">
        <f>'БАЗА-1'!A50:C50</f>
        <v>Н - накладні витрати  26,82 %</v>
      </c>
      <c r="B50" s="459"/>
      <c r="C50" s="460"/>
      <c r="D50" s="12" t="s">
        <v>51</v>
      </c>
      <c r="E50" s="33">
        <f>E49*'БАЗА-1'!E50</f>
        <v>110.57093082145822</v>
      </c>
      <c r="F50" s="12"/>
    </row>
    <row r="51" spans="1:9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1.4239999999999999</v>
      </c>
    </row>
    <row r="52" spans="1:9" ht="15" customHeight="1" x14ac:dyDescent="0.25">
      <c r="A52" s="581"/>
      <c r="B52" s="581"/>
      <c r="C52" s="581"/>
      <c r="D52" s="37"/>
      <c r="E52" s="22"/>
    </row>
    <row r="53" spans="1:9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9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  <c r="I54" s="42"/>
    </row>
    <row r="55" spans="1:9" x14ac:dyDescent="0.25">
      <c r="A55" s="467" t="s">
        <v>67</v>
      </c>
      <c r="B55" s="468"/>
      <c r="C55" s="469"/>
      <c r="D55" s="29" t="s">
        <v>51</v>
      </c>
      <c r="E55" s="34">
        <f>E65+E66</f>
        <v>2.1544611927228292</v>
      </c>
      <c r="F55" s="32">
        <f>ROUND(E55/E13,4)</f>
        <v>4.7000000000000002E-3</v>
      </c>
    </row>
    <row r="56" spans="1:9" x14ac:dyDescent="0.25">
      <c r="A56" s="458" t="s">
        <v>68</v>
      </c>
      <c r="B56" s="459"/>
      <c r="C56" s="460"/>
      <c r="D56" s="12" t="s">
        <v>11</v>
      </c>
      <c r="E56" s="33">
        <f>ROUND((E14+E15)*0.5*E57,4)</f>
        <v>2.0000000000000001E-4</v>
      </c>
      <c r="F56" s="14"/>
    </row>
    <row r="57" spans="1:9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9" x14ac:dyDescent="0.25">
      <c r="A58" s="458" t="s">
        <v>70</v>
      </c>
      <c r="B58" s="459"/>
      <c r="C58" s="460"/>
      <c r="D58" s="12" t="s">
        <v>51</v>
      </c>
      <c r="E58" s="33">
        <f>E56*'БАЗА-1'!E58</f>
        <v>0.92061255800000008</v>
      </c>
      <c r="F58" s="14"/>
    </row>
    <row r="59" spans="1:9" x14ac:dyDescent="0.25">
      <c r="A59" s="458" t="s">
        <v>53</v>
      </c>
      <c r="B59" s="459"/>
      <c r="C59" s="460"/>
      <c r="D59" s="12" t="s">
        <v>51</v>
      </c>
      <c r="E59" s="33">
        <f>ROUND(E58/1.1*0.05,4)</f>
        <v>4.1799999999999997E-2</v>
      </c>
      <c r="F59" s="14"/>
    </row>
    <row r="60" spans="1:9" x14ac:dyDescent="0.25">
      <c r="A60" s="458" t="s">
        <v>54</v>
      </c>
      <c r="B60" s="459"/>
      <c r="C60" s="460"/>
      <c r="D60" s="12" t="s">
        <v>51</v>
      </c>
      <c r="E60" s="33">
        <f>(E58+E59)*'БАЗА-1'!E60</f>
        <v>0.21173076276</v>
      </c>
      <c r="F60" s="34"/>
    </row>
    <row r="61" spans="1:9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33">
        <f>E58*'БАЗА-1'!E61</f>
        <v>0.40134856146163611</v>
      </c>
      <c r="F61" s="12"/>
    </row>
    <row r="62" spans="1:9" x14ac:dyDescent="0.25">
      <c r="A62" s="458" t="s">
        <v>56</v>
      </c>
      <c r="B62" s="459"/>
      <c r="C62" s="460"/>
      <c r="D62" s="12" t="s">
        <v>51</v>
      </c>
      <c r="E62" s="33">
        <f>E58*'БАЗА-1'!E62</f>
        <v>3.2649387198198862E-2</v>
      </c>
      <c r="F62" s="12"/>
    </row>
    <row r="63" spans="1:9" x14ac:dyDescent="0.25">
      <c r="A63" s="458" t="s">
        <v>57</v>
      </c>
      <c r="B63" s="459"/>
      <c r="C63" s="460"/>
      <c r="D63" s="12" t="s">
        <v>51</v>
      </c>
      <c r="E63" s="33">
        <f>E58*E64</f>
        <v>9.0719923302994013E-2</v>
      </c>
      <c r="F63" s="12"/>
    </row>
    <row r="64" spans="1:9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12" t="s">
        <v>51</v>
      </c>
      <c r="E65" s="33">
        <f>SUM(E58:E63)</f>
        <v>1.698861192722829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 t="s">
        <v>51</v>
      </c>
      <c r="E66" s="33">
        <f>ROUND(E65*'БАЗА-1'!E66,4)</f>
        <v>0.4556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6.0000000000000001E-3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561" t="s">
        <v>73</v>
      </c>
      <c r="B71" s="561"/>
      <c r="C71" s="561"/>
      <c r="D71" s="29" t="s">
        <v>51</v>
      </c>
      <c r="E71" s="34">
        <f>E80+E81+E91+E92</f>
        <v>172.43877158539686</v>
      </c>
      <c r="F71" s="32">
        <f>ROUND(E71/(E12+E13),3)</f>
        <v>0.373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4.7999999999999996E-3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29.532800000000002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1.3424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6.7925440000000004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12.8597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1.0461580940800002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20.821539516800001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72.395141610880003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19.416376980038017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4.1999999999999997E-3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29.111000000000001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1.3231999999999999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6.6955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12.676399999999999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1.0312338862000001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12.738799999999999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63.576133886199997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17.05111910827884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4">
        <f>ROUND(F71*1.05*1.2,3)</f>
        <v>0.47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E108+E109+E110*E111</f>
        <v>103.84408865175385</v>
      </c>
      <c r="F97" s="32">
        <f>ROUND(E97/E13,3)</f>
        <v>0.224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11.8107139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0.53690000000000004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2.7164999999999999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5.1428000000000003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0.418335486338</v>
      </c>
      <c r="F104" s="152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9.0808999999999997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41.706149386337998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7.9671892654158505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4">
        <f>ROUND(F97*1.05*1.2,3)</f>
        <v>0.28199999999999997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(E117*E118)*0.5/12</f>
        <v>14.003081249999999</v>
      </c>
      <c r="F116" s="32">
        <f>ROUND(E116/E13,4)</f>
        <v>3.0300000000000001E-2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196.5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3.7999999999999999E-2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331.1916806129118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104.6878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9.2999999999999992E-3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50.334825240000001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6.7000000000000002E-3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34.856999999999999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7.9000000000000008E-3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47.471200000000003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2.5999999999999999E-3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14.4557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4.7584999999999997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24.078199999999999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45.585799999999999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3.7084585334439999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78.332227598799989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E124+E133+E134+E135+E136+E137</f>
        <v>261.15098613224399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70.040694480667838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E154+E155+E156*E157</f>
        <v>52.62877802677415</v>
      </c>
      <c r="F145" s="32">
        <f>ROUND(E145/E13,3)</f>
        <v>0.114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2.2000000000000001E-3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12.277200000000001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0.55805454545454547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2.8237999999999999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5.3460000000000001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0.43490532290400002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0.34586100120000002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21.785820869558549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5.8429571572156025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0.14399999999999999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73"/>
      <c r="D161" s="61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114.69434288383678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37.295999999999999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4.1000000000000003E-3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25.582799999999999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2.0999999999999999E-3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11.713200000000001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1.6953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8.5780999999999992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16.240100000000002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1.3209870239999999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ROUND(E163*E173,4)</f>
        <v>25.308199999999999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90.438687023999989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24.255655859836796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1313.7922665546455</v>
      </c>
      <c r="F180" s="49">
        <f>ROUND((F40+F71+F55+F97+F116+F123+F145+F162),2)</f>
        <v>2.84</v>
      </c>
      <c r="H180" s="73"/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3.58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4">
    <mergeCell ref="B182:D182"/>
    <mergeCell ref="B183:D183"/>
    <mergeCell ref="B184:D184"/>
    <mergeCell ref="A188:B188"/>
    <mergeCell ref="D188:E188"/>
    <mergeCell ref="A190:B190"/>
    <mergeCell ref="A174:C174"/>
    <mergeCell ref="A175:C175"/>
    <mergeCell ref="A176:C176"/>
    <mergeCell ref="B179:D179"/>
    <mergeCell ref="B180:D180"/>
    <mergeCell ref="B181:D181"/>
    <mergeCell ref="A168:C168"/>
    <mergeCell ref="A169:C169"/>
    <mergeCell ref="A170:C170"/>
    <mergeCell ref="A171:C171"/>
    <mergeCell ref="A172:C172"/>
    <mergeCell ref="A173:C173"/>
    <mergeCell ref="A162:C162"/>
    <mergeCell ref="A163:C163"/>
    <mergeCell ref="A164:C164"/>
    <mergeCell ref="A165:C165"/>
    <mergeCell ref="A166:C166"/>
    <mergeCell ref="A167:C167"/>
    <mergeCell ref="A154:C154"/>
    <mergeCell ref="A155:C155"/>
    <mergeCell ref="A157:C157"/>
    <mergeCell ref="A158:C158"/>
    <mergeCell ref="B160:E160"/>
    <mergeCell ref="A161:C161"/>
    <mergeCell ref="A148:C148"/>
    <mergeCell ref="A149:C149"/>
    <mergeCell ref="A150:C150"/>
    <mergeCell ref="A151:C151"/>
    <mergeCell ref="A152:C152"/>
    <mergeCell ref="A153:C153"/>
    <mergeCell ref="A141:C141"/>
    <mergeCell ref="B143:E143"/>
    <mergeCell ref="A144:C144"/>
    <mergeCell ref="A145:C145"/>
    <mergeCell ref="A146:C146"/>
    <mergeCell ref="A147:C147"/>
    <mergeCell ref="A135:C135"/>
    <mergeCell ref="A136:C136"/>
    <mergeCell ref="A137:C137"/>
    <mergeCell ref="A138:C138"/>
    <mergeCell ref="A139:C139"/>
    <mergeCell ref="A140:C140"/>
    <mergeCell ref="A129:C129"/>
    <mergeCell ref="A130:C130"/>
    <mergeCell ref="A131:C131"/>
    <mergeCell ref="A132:C132"/>
    <mergeCell ref="A133:C133"/>
    <mergeCell ref="A134:C134"/>
    <mergeCell ref="A123:C123"/>
    <mergeCell ref="A124:C124"/>
    <mergeCell ref="A125:C125"/>
    <mergeCell ref="A126:C126"/>
    <mergeCell ref="A127:C127"/>
    <mergeCell ref="A128:C128"/>
    <mergeCell ref="A116:C116"/>
    <mergeCell ref="A117:C117"/>
    <mergeCell ref="A118:C118"/>
    <mergeCell ref="A119:C119"/>
    <mergeCell ref="B121:E121"/>
    <mergeCell ref="A122:C122"/>
    <mergeCell ref="A109:C109"/>
    <mergeCell ref="A110:C110"/>
    <mergeCell ref="A111:C111"/>
    <mergeCell ref="A112:C112"/>
    <mergeCell ref="B114:E114"/>
    <mergeCell ref="A115:C115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90:C90"/>
    <mergeCell ref="A91:C91"/>
    <mergeCell ref="A92:C92"/>
    <mergeCell ref="A93:C93"/>
    <mergeCell ref="B95:E95"/>
    <mergeCell ref="A96:C96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65:C65"/>
    <mergeCell ref="A66:C66"/>
    <mergeCell ref="A67:C67"/>
    <mergeCell ref="B69:E69"/>
    <mergeCell ref="A70:C70"/>
    <mergeCell ref="A71:C71"/>
    <mergeCell ref="A59:C59"/>
    <mergeCell ref="A60:C60"/>
    <mergeCell ref="A61:C61"/>
    <mergeCell ref="A62:C62"/>
    <mergeCell ref="A63:C63"/>
    <mergeCell ref="A64:C64"/>
    <mergeCell ref="B53:E53"/>
    <mergeCell ref="A54:C54"/>
    <mergeCell ref="A55:C55"/>
    <mergeCell ref="A56:C56"/>
    <mergeCell ref="A57:C57"/>
    <mergeCell ref="A58:C58"/>
    <mergeCell ref="A47:C47"/>
    <mergeCell ref="A48:C48"/>
    <mergeCell ref="A49:C49"/>
    <mergeCell ref="A50:C50"/>
    <mergeCell ref="A51:C51"/>
    <mergeCell ref="A52:C52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view="pageLayout" topLeftCell="A172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6.57031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6.57031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6.57031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6.57031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6.57031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6.57031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6.57031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6.57031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6.57031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6.57031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6.57031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6.57031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6.57031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6.57031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6.57031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6.57031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6.57031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6.57031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6.57031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6.57031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6.57031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6.57031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6.57031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6.57031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6.57031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6.57031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6.57031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6.57031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6.57031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6.57031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6.57031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6.57031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6.57031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6.57031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6.57031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6.57031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6.57031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6.57031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6.57031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6.57031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6.57031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6.57031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6.57031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6.57031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6.57031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6.57031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6.57031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6.57031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6.57031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6.57031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6.57031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6.57031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6.57031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6.57031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6.57031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6.57031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6.57031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6.57031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6.57031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6.57031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6.57031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6.57031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6.57031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6.57031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153</v>
      </c>
      <c r="D5" s="7">
        <v>12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2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4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31.2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98.4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56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30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52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0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0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14100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71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154.09959459582254</v>
      </c>
      <c r="F40" s="32">
        <f>ROUND(E40/(E12+E13),3)</f>
        <v>1.1890000000000001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1.4E-2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65.379000000000005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2.9717727272727275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15.0372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28.469000000000001</v>
      </c>
      <c r="F45" s="12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2.3159987718000004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7.3372432677000008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12" t="s">
        <v>51</v>
      </c>
      <c r="E49" s="33">
        <f>E42+E43+E44+E45+E46+E47</f>
        <v>121.51021476677273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12" t="s">
        <v>51</v>
      </c>
      <c r="E50" s="33">
        <f>E49*'БАЗА-1'!E50</f>
        <v>32.589379829049797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1.498</v>
      </c>
    </row>
    <row r="52" spans="1:6" ht="15" customHeight="1" x14ac:dyDescent="0.25">
      <c r="A52" s="581"/>
      <c r="B52" s="581"/>
      <c r="C52" s="581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33">
        <f>ROUND(E58/1.1*0.05,4)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33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33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12" t="s">
        <v>51</v>
      </c>
      <c r="E62" s="33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33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12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561" t="s">
        <v>73</v>
      </c>
      <c r="B71" s="561"/>
      <c r="C71" s="561"/>
      <c r="D71" s="29" t="s">
        <v>51</v>
      </c>
      <c r="E71" s="34">
        <f>E80+E81+E91+E92</f>
        <v>49.814482373122807</v>
      </c>
      <c r="F71" s="32">
        <f>ROUND(E71/(E12+E13),3)</f>
        <v>0.38400000000000001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1.4E-3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8.6136999999999997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0.39153181818181815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1.9811509999999999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3.7507000000000001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0.30512826331999998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6.0729255246999996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21.115136606201819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5.6630796377833281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1.1999999999999999E-3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8.3173999999999992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0.37809999999999999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1.913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3.6217999999999999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0.29463724108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3.6396000000000002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18.164537241080001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4.8717288880576559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0.48399999999999999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E108+E109+E110*E111</f>
        <v>0</v>
      </c>
      <c r="F97" s="32">
        <f>ROUND(E97/E13,3)</f>
        <v>0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v>0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0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0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0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</v>
      </c>
      <c r="F104" s="152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0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0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0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0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4">
        <f>ROUND(F97*1.05*1.2,3)</f>
        <v>0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(E117*E118)*0.5/12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92.745020645386688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29.316199999999998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1.6000000000000001E-3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8.6597548800000013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5.2024999999999997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1.6000000000000001E-3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9.6143999999999998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5.0000000000000001E-4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2.7799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1.3325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6.7427000000000001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12.765599999999999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1.0384964824759999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21.935729385199998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E124+E133+E134+E135+E136+E137</f>
        <v>73.131225867675994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19.613794777710702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E154+E155+E156*E157</f>
        <v>21.302706235465834</v>
      </c>
      <c r="F145" s="32">
        <f>ROUND(E145/E13,3)</f>
        <v>0.216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8.9999999999999998E-4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5.0225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0.22829545454545452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1.1552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2.1869999999999998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0.17791613595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0.14148884750000001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8.9124004379954531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2.3903057974703805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0.27200000000000002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73"/>
      <c r="D161" s="61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33.317816267092354</v>
      </c>
      <c r="F162" s="64">
        <f>ROUND(E162/(E12+E13),3)</f>
        <v>0.25700000000000001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10.834199999999999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1.1999999999999999E-3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7.4875999999999996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5.9999999999999995E-4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3.3466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0.49249999999999999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2.4918999999999998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4.7176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0.38373652979999995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ROUND(E163*E173,4)</f>
        <v>7.3517999999999999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26.271736529799998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7.0460797372923594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0.32400000000000001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351.27962011689021</v>
      </c>
      <c r="F180" s="49">
        <f>ROUND((F40+F71+F55+F97+F116+F123+F145+F162),2)</f>
        <v>2.76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0.57999999999999996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3.48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4">
    <mergeCell ref="B182:D182"/>
    <mergeCell ref="B183:D183"/>
    <mergeCell ref="B184:D184"/>
    <mergeCell ref="A188:B188"/>
    <mergeCell ref="D188:E188"/>
    <mergeCell ref="A190:B190"/>
    <mergeCell ref="A174:C174"/>
    <mergeCell ref="A175:C175"/>
    <mergeCell ref="A176:C176"/>
    <mergeCell ref="B179:D179"/>
    <mergeCell ref="B180:D180"/>
    <mergeCell ref="B181:D181"/>
    <mergeCell ref="A168:C168"/>
    <mergeCell ref="A169:C169"/>
    <mergeCell ref="A170:C170"/>
    <mergeCell ref="A171:C171"/>
    <mergeCell ref="A172:C172"/>
    <mergeCell ref="A173:C173"/>
    <mergeCell ref="A162:C162"/>
    <mergeCell ref="A163:C163"/>
    <mergeCell ref="A164:C164"/>
    <mergeCell ref="A165:C165"/>
    <mergeCell ref="A166:C166"/>
    <mergeCell ref="A167:C167"/>
    <mergeCell ref="A154:C154"/>
    <mergeCell ref="A155:C155"/>
    <mergeCell ref="A157:C157"/>
    <mergeCell ref="A158:C158"/>
    <mergeCell ref="B160:E160"/>
    <mergeCell ref="A161:C161"/>
    <mergeCell ref="A148:C148"/>
    <mergeCell ref="A149:C149"/>
    <mergeCell ref="A150:C150"/>
    <mergeCell ref="A151:C151"/>
    <mergeCell ref="A152:C152"/>
    <mergeCell ref="A153:C153"/>
    <mergeCell ref="A141:C141"/>
    <mergeCell ref="B143:E143"/>
    <mergeCell ref="A144:C144"/>
    <mergeCell ref="A145:C145"/>
    <mergeCell ref="A146:C146"/>
    <mergeCell ref="A147:C147"/>
    <mergeCell ref="A135:C135"/>
    <mergeCell ref="A136:C136"/>
    <mergeCell ref="A137:C137"/>
    <mergeCell ref="A138:C138"/>
    <mergeCell ref="A139:C139"/>
    <mergeCell ref="A140:C140"/>
    <mergeCell ref="A129:C129"/>
    <mergeCell ref="A130:C130"/>
    <mergeCell ref="A131:C131"/>
    <mergeCell ref="A132:C132"/>
    <mergeCell ref="A133:C133"/>
    <mergeCell ref="A134:C134"/>
    <mergeCell ref="A123:C123"/>
    <mergeCell ref="A124:C124"/>
    <mergeCell ref="A125:C125"/>
    <mergeCell ref="A126:C126"/>
    <mergeCell ref="A127:C127"/>
    <mergeCell ref="A128:C128"/>
    <mergeCell ref="A116:C116"/>
    <mergeCell ref="A117:C117"/>
    <mergeCell ref="A118:C118"/>
    <mergeCell ref="A119:C119"/>
    <mergeCell ref="B121:E121"/>
    <mergeCell ref="A122:C122"/>
    <mergeCell ref="A109:C109"/>
    <mergeCell ref="A110:C110"/>
    <mergeCell ref="A111:C111"/>
    <mergeCell ref="A112:C112"/>
    <mergeCell ref="B114:E114"/>
    <mergeCell ref="A115:C115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90:C90"/>
    <mergeCell ref="A91:C91"/>
    <mergeCell ref="A92:C92"/>
    <mergeCell ref="A93:C93"/>
    <mergeCell ref="B95:E95"/>
    <mergeCell ref="A96:C96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65:C65"/>
    <mergeCell ref="A66:C66"/>
    <mergeCell ref="A67:C67"/>
    <mergeCell ref="B69:E69"/>
    <mergeCell ref="A70:C70"/>
    <mergeCell ref="A71:C71"/>
    <mergeCell ref="A59:C59"/>
    <mergeCell ref="A60:C60"/>
    <mergeCell ref="A61:C61"/>
    <mergeCell ref="A62:C62"/>
    <mergeCell ref="A63:C63"/>
    <mergeCell ref="A64:C64"/>
    <mergeCell ref="B53:E53"/>
    <mergeCell ref="A54:C54"/>
    <mergeCell ref="A55:C55"/>
    <mergeCell ref="A56:C56"/>
    <mergeCell ref="A57:C57"/>
    <mergeCell ref="A58:C58"/>
    <mergeCell ref="A47:C47"/>
    <mergeCell ref="A48:C48"/>
    <mergeCell ref="A49:C49"/>
    <mergeCell ref="A50:C50"/>
    <mergeCell ref="A51:C51"/>
    <mergeCell ref="A52:C52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view="pageLayout" topLeftCell="A175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6.57031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6.57031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6.57031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6.57031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6.57031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6.57031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6.57031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6.57031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6.57031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6.57031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6.57031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6.57031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6.57031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6.57031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6.57031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6.57031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6.57031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6.57031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6.57031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6.57031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6.57031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6.57031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6.57031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6.57031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6.57031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6.57031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6.57031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6.57031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6.57031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6.57031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6.57031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6.57031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6.57031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6.57031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6.57031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6.57031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6.57031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6.57031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6.57031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6.57031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6.57031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6.57031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6.57031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6.57031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6.57031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6.57031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6.57031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6.57031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6.57031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6.57031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6.57031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6.57031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6.57031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6.57031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6.57031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6.57031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6.57031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6.57031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6.57031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6.57031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6.57031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6.57031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6.57031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6.57031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153</v>
      </c>
      <c r="D5" s="7">
        <v>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51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24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4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355.63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1092.01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180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568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272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48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533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109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72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1533.2890298130403</v>
      </c>
      <c r="F40" s="32">
        <f>ROUND(E40/(E12+E13-171.3),3)</f>
        <v>1.2010000000000001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0.13930000000000001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650.52059999999994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29.569118181818176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149.61969999999999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283.26600000000002</v>
      </c>
      <c r="F45" s="12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23.044171838520001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73.005520011779993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12" t="s">
        <v>51</v>
      </c>
      <c r="E49" s="33">
        <f>E42+E43+E44+E45+E46+E47</f>
        <v>1209.0251100321182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12" t="s">
        <v>51</v>
      </c>
      <c r="E50" s="33">
        <f>E49*'БАЗА-1'!E50</f>
        <v>324.26391978092221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1.5129999999999999</v>
      </c>
    </row>
    <row r="52" spans="1:6" ht="15" customHeight="1" x14ac:dyDescent="0.25">
      <c r="A52" s="581"/>
      <c r="B52" s="581"/>
      <c r="C52" s="581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2.1544611927228292</v>
      </c>
      <c r="F55" s="32">
        <f>ROUND(E55/E13,4)</f>
        <v>2E-3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2.0000000000000001E-4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0.92061255800000008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33">
        <f>ROUND(E58/1.1*0.05,4)</f>
        <v>4.1799999999999997E-2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33">
        <f>(E58+E59)*'БАЗА-1'!E60</f>
        <v>0.21173076276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33">
        <f>E58*'БАЗА-1'!E61</f>
        <v>0.40134856146163611</v>
      </c>
      <c r="F61" s="12"/>
    </row>
    <row r="62" spans="1:6" x14ac:dyDescent="0.25">
      <c r="A62" s="458" t="s">
        <v>56</v>
      </c>
      <c r="B62" s="459"/>
      <c r="C62" s="460"/>
      <c r="D62" s="12" t="s">
        <v>51</v>
      </c>
      <c r="E62" s="33">
        <f>E58*'БАЗА-1'!E62</f>
        <v>3.2649387198198862E-2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33">
        <f>E58*E64</f>
        <v>9.0719923302994013E-2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12" t="s">
        <v>51</v>
      </c>
      <c r="E65" s="33">
        <f>SUM(E58:E63)</f>
        <v>1.698861192722829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 t="s">
        <v>51</v>
      </c>
      <c r="E66" s="33">
        <f>ROUND(E65*'БАЗА-1'!E66,4)</f>
        <v>0.4556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3.0000000000000001E-3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561" t="s">
        <v>73</v>
      </c>
      <c r="B71" s="561"/>
      <c r="C71" s="561"/>
      <c r="D71" s="29" t="s">
        <v>51</v>
      </c>
      <c r="E71" s="34">
        <f>E80+E81+E91+E92</f>
        <v>515.43045768710465</v>
      </c>
      <c r="F71" s="32">
        <f>ROUND(E71/(E12+E13),3)</f>
        <v>0.35599999999999998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1.3899999999999999E-2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85.521900000000002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3.8873590909090909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19.670037000000001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37.239400000000003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3.0294935768400002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60.295590678899998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209.64378034664909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56.226461888971286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1.2999999999999999E-2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90.105400000000003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4.0956999999999999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20.7242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39.2363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3.1919117106800003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39.429499999999997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196.78301171067997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52.777203740804367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0.44900000000000001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E108+E109+E110*E111</f>
        <v>338.2728058063679</v>
      </c>
      <c r="F97" s="32">
        <f>ROUND(E97/E13,3)</f>
        <v>0.31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5.4999999999999997E-3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28.243011499999998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1.2838000000000001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6.4958999999999998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12.2981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1.00036746733</v>
      </c>
      <c r="F104" s="152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21.715199999999999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83.036378967329995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19.051956839037903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109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0.39100000000000001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(E117*E118)*0.5/12</f>
        <v>12.827249999999999</v>
      </c>
      <c r="F116" s="32">
        <f>ROUND(E116/E13,4)</f>
        <v>1.17E-2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180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1.4999999999999999E-2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1035.9684202785652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327.46379999999999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1.38E-2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74.690385840000005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1.12E-2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58.268500000000003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1.78E-2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106.96040000000001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5.8999999999999999E-3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32.803400000000003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14.884600000000001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75.316599999999994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142.5924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11.600071101924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245.02347849479997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E124+E133+E134+E135+E136+E137</f>
        <v>816.88094959672389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219.08747068184135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E154+E155+E156*E157</f>
        <v>125.30389287559272</v>
      </c>
      <c r="F145" s="32">
        <f>ROUND(E145/E13,3)</f>
        <v>0.115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5.1999999999999998E-3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29.018699999999999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1.3190318181818181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6.6742999999999997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12.635899999999999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1.0279532054339999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0.81748579770000007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51.493370821315821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13.810522054276904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0.14499999999999999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73"/>
      <c r="D161" s="61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359.02637071503534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116.7473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1.29E-2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80.492099999999994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6.4999999999999997E-3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36.255200000000002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5.3067000000000002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26.851900000000001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50.836199999999998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4.1350726186999998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ROUND(E163*E173,4)</f>
        <v>79.221999999999994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283.09917261869998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75.927198096335331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3922.272688368429</v>
      </c>
      <c r="F180" s="49">
        <f>ROUND((F40+F71+F55+F97+F116+F123+F145+F162),2)</f>
        <v>2.96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3.73</v>
      </c>
      <c r="H184" s="42"/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4">
    <mergeCell ref="B182:D182"/>
    <mergeCell ref="B183:D183"/>
    <mergeCell ref="B184:D184"/>
    <mergeCell ref="A188:B188"/>
    <mergeCell ref="D188:E188"/>
    <mergeCell ref="A190:B190"/>
    <mergeCell ref="A174:C174"/>
    <mergeCell ref="A175:C175"/>
    <mergeCell ref="A176:C176"/>
    <mergeCell ref="B179:D179"/>
    <mergeCell ref="B180:D180"/>
    <mergeCell ref="B181:D181"/>
    <mergeCell ref="A168:C168"/>
    <mergeCell ref="A169:C169"/>
    <mergeCell ref="A170:C170"/>
    <mergeCell ref="A171:C171"/>
    <mergeCell ref="A172:C172"/>
    <mergeCell ref="A173:C173"/>
    <mergeCell ref="A162:C162"/>
    <mergeCell ref="A163:C163"/>
    <mergeCell ref="A164:C164"/>
    <mergeCell ref="A165:C165"/>
    <mergeCell ref="A166:C166"/>
    <mergeCell ref="A167:C167"/>
    <mergeCell ref="A154:C154"/>
    <mergeCell ref="A155:C155"/>
    <mergeCell ref="A157:C157"/>
    <mergeCell ref="A158:C158"/>
    <mergeCell ref="B160:E160"/>
    <mergeCell ref="A161:C161"/>
    <mergeCell ref="A148:C148"/>
    <mergeCell ref="A149:C149"/>
    <mergeCell ref="A150:C150"/>
    <mergeCell ref="A151:C151"/>
    <mergeCell ref="A152:C152"/>
    <mergeCell ref="A153:C153"/>
    <mergeCell ref="A141:C141"/>
    <mergeCell ref="B143:E143"/>
    <mergeCell ref="A144:C144"/>
    <mergeCell ref="A145:C145"/>
    <mergeCell ref="A146:C146"/>
    <mergeCell ref="A147:C147"/>
    <mergeCell ref="A135:C135"/>
    <mergeCell ref="A136:C136"/>
    <mergeCell ref="A137:C137"/>
    <mergeCell ref="A138:C138"/>
    <mergeCell ref="A139:C139"/>
    <mergeCell ref="A140:C140"/>
    <mergeCell ref="A129:C129"/>
    <mergeCell ref="A130:C130"/>
    <mergeCell ref="A131:C131"/>
    <mergeCell ref="A132:C132"/>
    <mergeCell ref="A133:C133"/>
    <mergeCell ref="A134:C134"/>
    <mergeCell ref="A123:C123"/>
    <mergeCell ref="A124:C124"/>
    <mergeCell ref="A125:C125"/>
    <mergeCell ref="A126:C126"/>
    <mergeCell ref="A127:C127"/>
    <mergeCell ref="A128:C128"/>
    <mergeCell ref="A116:C116"/>
    <mergeCell ref="A117:C117"/>
    <mergeCell ref="A118:C118"/>
    <mergeCell ref="A119:C119"/>
    <mergeCell ref="B121:E121"/>
    <mergeCell ref="A122:C122"/>
    <mergeCell ref="A109:C109"/>
    <mergeCell ref="A110:C110"/>
    <mergeCell ref="A111:C111"/>
    <mergeCell ref="A112:C112"/>
    <mergeCell ref="B114:E114"/>
    <mergeCell ref="A115:C115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90:C90"/>
    <mergeCell ref="A91:C91"/>
    <mergeCell ref="A92:C92"/>
    <mergeCell ref="A93:C93"/>
    <mergeCell ref="B95:E95"/>
    <mergeCell ref="A96:C96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65:C65"/>
    <mergeCell ref="A66:C66"/>
    <mergeCell ref="A67:C67"/>
    <mergeCell ref="B69:E69"/>
    <mergeCell ref="A70:C70"/>
    <mergeCell ref="A71:C71"/>
    <mergeCell ref="A59:C59"/>
    <mergeCell ref="A60:C60"/>
    <mergeCell ref="A61:C61"/>
    <mergeCell ref="A62:C62"/>
    <mergeCell ref="A63:C63"/>
    <mergeCell ref="A64:C64"/>
    <mergeCell ref="B53:E53"/>
    <mergeCell ref="A54:C54"/>
    <mergeCell ref="A55:C55"/>
    <mergeCell ref="A56:C56"/>
    <mergeCell ref="A57:C57"/>
    <mergeCell ref="A58:C58"/>
    <mergeCell ref="A47:C47"/>
    <mergeCell ref="A48:C48"/>
    <mergeCell ref="A49:C49"/>
    <mergeCell ref="A50:C50"/>
    <mergeCell ref="A51:C51"/>
    <mergeCell ref="A52:C52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view="pageLayout" topLeftCell="A170" workbookViewId="0">
      <selection activeCell="A107" sqref="A107:C107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6.57031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6.57031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6.57031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6.57031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6.57031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6.57031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6.57031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6.57031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6.57031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6.57031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6.57031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6.57031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6.57031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6.57031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6.57031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6.57031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6.57031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6.57031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6.57031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6.57031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6.57031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6.57031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6.57031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6.57031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6.57031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6.57031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6.57031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6.57031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6.57031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6.57031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6.57031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6.57031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6.57031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6.57031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6.57031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6.57031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6.57031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6.57031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6.57031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6.57031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6.57031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6.57031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6.57031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6.57031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6.57031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6.57031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6.57031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6.57031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6.57031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6.57031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6.57031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6.57031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6.57031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6.57031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6.57031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6.57031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6.57031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6.57031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6.57031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6.57031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6.57031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6.57031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6.57031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6.57031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162</v>
      </c>
      <c r="D5" s="7">
        <v>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233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119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5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31.4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3643.42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834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848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500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840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238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316</v>
      </c>
      <c r="D22" s="12" t="s">
        <v>16</v>
      </c>
      <c r="E22" s="15">
        <v>1119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10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1681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73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2003.2921732225573</v>
      </c>
      <c r="F40" s="32">
        <f>ROUND(E40/(E12+E13),3)</f>
        <v>0.54500000000000004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0.182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849.92639999999994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38.63301818181818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195.48310000000001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370.09620000000001</v>
      </c>
      <c r="F45" s="12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30.107962778880001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95.38409514432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12" t="s">
        <v>51</v>
      </c>
      <c r="E49" s="33">
        <f>E42+E43+E44+E45+E46+E47</f>
        <v>1579.6307761050182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12" t="s">
        <v>51</v>
      </c>
      <c r="E50" s="33">
        <f>E49*'БАЗА-1'!E50</f>
        <v>423.66139711753902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0.68700000000000006</v>
      </c>
    </row>
    <row r="52" spans="1:6" ht="15" customHeight="1" x14ac:dyDescent="0.25">
      <c r="A52" s="581"/>
      <c r="B52" s="581"/>
      <c r="C52" s="581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19.391038734505457</v>
      </c>
      <c r="F55" s="32">
        <f>ROUND(E55/E13,4)</f>
        <v>5.3E-3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1.8E-3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8.2855130219999999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33">
        <f>ROUND(E58/1.1*0.05,4)</f>
        <v>0.37659999999999999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33">
        <f>(E58+E59)*'БАЗА-1'!E60</f>
        <v>1.9056648648399999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33">
        <f>E58*'БАЗА-1'!E61</f>
        <v>3.6121370531547248</v>
      </c>
      <c r="F61" s="12"/>
    </row>
    <row r="62" spans="1:6" x14ac:dyDescent="0.25">
      <c r="A62" s="458" t="s">
        <v>56</v>
      </c>
      <c r="B62" s="459"/>
      <c r="C62" s="460"/>
      <c r="D62" s="12" t="s">
        <v>51</v>
      </c>
      <c r="E62" s="33">
        <f>E58*'БАЗА-1'!E62</f>
        <v>0.29384448478378972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33">
        <f>E58*E64</f>
        <v>0.81647930972694605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12" t="s">
        <v>51</v>
      </c>
      <c r="E65" s="33">
        <f>SUM(E58:E63)</f>
        <v>15.29023873450546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 t="s">
        <v>51</v>
      </c>
      <c r="E66" s="33">
        <f>ROUND(E65*'БАЗА-1'!E66,4)</f>
        <v>4.1007999999999996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7.0000000000000001E-3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561" t="s">
        <v>73</v>
      </c>
      <c r="B71" s="561"/>
      <c r="C71" s="561"/>
      <c r="D71" s="29" t="s">
        <v>51</v>
      </c>
      <c r="E71" s="34">
        <f>E80+E81+E91+E92</f>
        <v>1247.4948259665707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3.2000000000000001E-2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196.88499999999999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8.9493181818181817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45.283549999999998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85.731099999999998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6.9743754859999996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138.81002843499999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482.6333721028181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129.44227039797582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3.3099999999999997E-2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229.42230000000001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10.4283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52.767099999999999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99.901799999999994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8.1271014396600005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100.39360000000001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501.04020143966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134.3789820261168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0.42699999999999999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E108+E109+E110*E111</f>
        <v>4151.2446510626323</v>
      </c>
      <c r="F97" s="32">
        <f>ROUND(E97/E13,3)</f>
        <v>1.139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2.7400000000000001E-2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140.70154819999999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6.3955000000000002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32.361400000000003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61.266800000000003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4.983648837244</v>
      </c>
      <c r="F104" s="152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108.1812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413.890097037244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94.913324025388846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1681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1.4350000000000001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(E117*E118)*0.5/12</f>
        <v>60.430599999999998</v>
      </c>
      <c r="F116" s="32">
        <f>ROUND(E116/E13,4)</f>
        <v>1.66E-2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848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2.1000000000000001E-2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2629.7960907923548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831.26369999999997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0.05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270.61734000000001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2.8500000000000001E-2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148.27250000000001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4.5199999999999997E-2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271.60739999999998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1.5100000000000001E-2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83.954400000000007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37.784500000000001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191.19059999999999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361.96940000000001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29.446668683525999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621.9897384702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E124+E133+E134+E135+E136+E137</f>
        <v>2073.6446071537257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556.1514836386292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E154+E155+E156*E157</f>
        <v>620.25196095554259</v>
      </c>
      <c r="F145" s="32">
        <f>ROUND(E145/E13,3)</f>
        <v>0.17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2.5700000000000001E-2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143.4195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6.5190681818181817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32.986499999999999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62.450299999999999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5.0804665524899999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4.0402707345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254.4961054688082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68.255855486734362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238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0.214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73"/>
      <c r="D161" s="61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912.40765990879311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296.69450000000001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3.2800000000000003E-2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204.66200000000001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1.6500000000000001E-2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92.032499999999999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13.4861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68.239699999999999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129.1919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10.508622495499999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ROUND(E163*E173,4)</f>
        <v>201.33009999999999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719.45092249549998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192.9567374132931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11644.309000642956</v>
      </c>
      <c r="F180" s="49">
        <f>ROUND((F40+F71+F55+F97+F116+F123+F145+F162),2)</f>
        <v>3.18</v>
      </c>
      <c r="H180" s="73"/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H181" s="42"/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3.3400000000000003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4.0100000000000007</v>
      </c>
      <c r="H184" s="42"/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4">
    <mergeCell ref="B182:D182"/>
    <mergeCell ref="B183:D183"/>
    <mergeCell ref="B184:D184"/>
    <mergeCell ref="A188:B188"/>
    <mergeCell ref="D188:E188"/>
    <mergeCell ref="A190:B190"/>
    <mergeCell ref="A174:C174"/>
    <mergeCell ref="A175:C175"/>
    <mergeCell ref="A176:C176"/>
    <mergeCell ref="B179:D179"/>
    <mergeCell ref="B180:D180"/>
    <mergeCell ref="B181:D181"/>
    <mergeCell ref="A168:C168"/>
    <mergeCell ref="A169:C169"/>
    <mergeCell ref="A170:C170"/>
    <mergeCell ref="A171:C171"/>
    <mergeCell ref="A172:C172"/>
    <mergeCell ref="A173:C173"/>
    <mergeCell ref="A162:C162"/>
    <mergeCell ref="A163:C163"/>
    <mergeCell ref="A164:C164"/>
    <mergeCell ref="A165:C165"/>
    <mergeCell ref="A166:C166"/>
    <mergeCell ref="A167:C167"/>
    <mergeCell ref="A154:C154"/>
    <mergeCell ref="A155:C155"/>
    <mergeCell ref="A157:C157"/>
    <mergeCell ref="A158:C158"/>
    <mergeCell ref="B160:E160"/>
    <mergeCell ref="A161:C161"/>
    <mergeCell ref="A148:C148"/>
    <mergeCell ref="A149:C149"/>
    <mergeCell ref="A150:C150"/>
    <mergeCell ref="A151:C151"/>
    <mergeCell ref="A152:C152"/>
    <mergeCell ref="A153:C153"/>
    <mergeCell ref="A141:C141"/>
    <mergeCell ref="B143:E143"/>
    <mergeCell ref="A144:C144"/>
    <mergeCell ref="A145:C145"/>
    <mergeCell ref="A146:C146"/>
    <mergeCell ref="A147:C147"/>
    <mergeCell ref="A135:C135"/>
    <mergeCell ref="A136:C136"/>
    <mergeCell ref="A137:C137"/>
    <mergeCell ref="A138:C138"/>
    <mergeCell ref="A139:C139"/>
    <mergeCell ref="A140:C140"/>
    <mergeCell ref="A129:C129"/>
    <mergeCell ref="A130:C130"/>
    <mergeCell ref="A131:C131"/>
    <mergeCell ref="A132:C132"/>
    <mergeCell ref="A133:C133"/>
    <mergeCell ref="A134:C134"/>
    <mergeCell ref="A123:C123"/>
    <mergeCell ref="A124:C124"/>
    <mergeCell ref="A125:C125"/>
    <mergeCell ref="A126:C126"/>
    <mergeCell ref="A127:C127"/>
    <mergeCell ref="A128:C128"/>
    <mergeCell ref="A116:C116"/>
    <mergeCell ref="A117:C117"/>
    <mergeCell ref="A118:C118"/>
    <mergeCell ref="A119:C119"/>
    <mergeCell ref="B121:E121"/>
    <mergeCell ref="A122:C122"/>
    <mergeCell ref="A109:C109"/>
    <mergeCell ref="A110:C110"/>
    <mergeCell ref="A111:C111"/>
    <mergeCell ref="A112:C112"/>
    <mergeCell ref="B114:E114"/>
    <mergeCell ref="A115:C115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90:C90"/>
    <mergeCell ref="A91:C91"/>
    <mergeCell ref="A92:C92"/>
    <mergeCell ref="A93:C93"/>
    <mergeCell ref="B95:E95"/>
    <mergeCell ref="A96:C96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65:C65"/>
    <mergeCell ref="A66:C66"/>
    <mergeCell ref="A67:C67"/>
    <mergeCell ref="B69:E69"/>
    <mergeCell ref="A70:C70"/>
    <mergeCell ref="A71:C71"/>
    <mergeCell ref="A59:C59"/>
    <mergeCell ref="A60:C60"/>
    <mergeCell ref="A61:C61"/>
    <mergeCell ref="A62:C62"/>
    <mergeCell ref="A63:C63"/>
    <mergeCell ref="A64:C64"/>
    <mergeCell ref="B53:E53"/>
    <mergeCell ref="A54:C54"/>
    <mergeCell ref="A55:C55"/>
    <mergeCell ref="A56:C56"/>
    <mergeCell ref="A57:C57"/>
    <mergeCell ref="A58:C58"/>
    <mergeCell ref="A47:C47"/>
    <mergeCell ref="A48:C48"/>
    <mergeCell ref="A49:C49"/>
    <mergeCell ref="A50:C50"/>
    <mergeCell ref="A51:C51"/>
    <mergeCell ref="A52:C52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3"/>
  <sheetViews>
    <sheetView topLeftCell="A159" workbookViewId="0">
      <selection activeCell="F119" sqref="F119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381</v>
      </c>
      <c r="D5" s="7" t="s">
        <v>166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83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39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5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97.2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2043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227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984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658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78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316</v>
      </c>
      <c r="D22" s="12" t="s">
        <v>16</v>
      </c>
      <c r="E22" s="15">
        <v>615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7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288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74" t="s">
        <v>16</v>
      </c>
      <c r="E26" s="18">
        <v>65100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75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2859.6443947786097</v>
      </c>
      <c r="F40" s="32">
        <f>ROUND(E40/(E12+E13),3)</f>
        <v>1.3360000000000001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0.25979999999999998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1213.2465</v>
      </c>
      <c r="F42" s="14"/>
    </row>
    <row r="43" spans="1:7" x14ac:dyDescent="0.25">
      <c r="A43" s="558" t="s">
        <v>53</v>
      </c>
      <c r="B43" s="559"/>
      <c r="C43" s="560"/>
      <c r="D43" s="12" t="s">
        <v>51</v>
      </c>
      <c r="E43" s="33">
        <f>E42/1.1*0.05</f>
        <v>55.14756818181818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279.04669999999999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528.30219999999997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33">
        <f>E42*'БАЗА-1'!E46</f>
        <v>42.978286665300004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136.15816568295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 t="s">
        <v>51</v>
      </c>
      <c r="E49" s="33">
        <f>E42+E43+E44+E45+E46+E47</f>
        <v>2254.8794205300678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 t="s">
        <v>51</v>
      </c>
      <c r="E50" s="33">
        <f>E49*'БАЗА-1'!E50</f>
        <v>604.76497424854176</v>
      </c>
      <c r="F50" s="12"/>
    </row>
    <row r="51" spans="1:6" ht="15" customHeight="1" x14ac:dyDescent="0.25">
      <c r="A51" s="558" t="s">
        <v>62</v>
      </c>
      <c r="B51" s="559"/>
      <c r="C51" s="560"/>
      <c r="D51" s="12" t="s">
        <v>63</v>
      </c>
      <c r="E51" s="33"/>
      <c r="F51" s="32">
        <f>ROUND(F40*1.05*1.2,3)</f>
        <v>1.6830000000000001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2.1544611927228292</v>
      </c>
      <c r="F55" s="31">
        <f>ROUND(E55/E13,4)</f>
        <v>1.1000000000000001E-3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2.0000000000000001E-4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0.92061255800000008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ROUND(E58/1.1*0.05,4)</f>
        <v>4.1799999999999997E-2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f>(E58+E59)*'БАЗА-1'!E60</f>
        <v>0.21173076276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33">
        <f>E58*'БАЗА-1'!E61</f>
        <v>0.40134856146163611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3">
        <f>E58*'БАЗА-1'!E62</f>
        <v>3.2649387198198862E-2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33">
        <f>E58*E64</f>
        <v>9.0719923302994013E-2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1.698861192722829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0.4556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726.26998038031422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1.8599999999999998E-2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114.43940000000001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5.2017909090909091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26.321062000000001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49.831200000000003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4.0538555298399999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80.683324621400004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280.53063306033096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75.23831578678076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1.9300000000000001E-2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133.77189999999999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6.0804999999999998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30.767499999999998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58.250900000000001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4.7387625399799997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58.537599999999998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292.14716253997994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78.353868993222619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0.42699999999999999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E108+E109+E110*E111</f>
        <v>812.89798149653495</v>
      </c>
      <c r="F97" s="32">
        <f>ROUND(E97/E13,3)</f>
        <v>0.39800000000000002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E10/E31*E99</f>
        <v>8.965427586206897E-3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46.038304439937932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2.0926999999999998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10.588800000000001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20.046800000000001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1.6306767432626015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35.397500000000001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42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157.79478118320054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31.056160313334384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288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0.501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(E117*E118)*0.5/12</f>
        <v>16.1765875</v>
      </c>
      <c r="F116" s="32">
        <f>ROUND(E116/E13,4)</f>
        <v>7.9000000000000008E-3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227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0.01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1531.5822327982692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484.12450000000001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2.75E-2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148.83953700000001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1.66E-2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86.362200000000001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2.63E-2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158.03710000000001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8.8000000000000005E-3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48.927100000000003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22.005500000000001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111.3486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210.80950000000001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17.149616605510001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362.244220627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E124+E133+E134+E135+E136+E137</f>
        <v>1207.6819372325099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323.90029556575917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ROUND((E154+E155)+(E156*E157),4)</f>
        <v>202.99100000000001</v>
      </c>
      <c r="F145" s="32">
        <f>ROUND(E145/E13,3)</f>
        <v>9.9000000000000005E-2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8.3999999999999995E-3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46.876399999999997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2.1307454545454543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10.781599999999999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20.411799999999999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1.6605411558479999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1.3205550643999999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83.18164167479344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22.309316297179599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78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0.125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x14ac:dyDescent="0.25">
      <c r="A160" s="176" t="s">
        <v>119</v>
      </c>
      <c r="B160" s="584" t="s">
        <v>121</v>
      </c>
      <c r="C160" s="584"/>
      <c r="D160" s="584"/>
      <c r="E160" s="584"/>
      <c r="F160" s="177"/>
    </row>
    <row r="161" spans="1:9" ht="25.5" x14ac:dyDescent="0.25">
      <c r="A161" s="585" t="s">
        <v>48</v>
      </c>
      <c r="B161" s="585"/>
      <c r="C161" s="585"/>
      <c r="D161" s="178" t="s">
        <v>7</v>
      </c>
      <c r="E161" s="179" t="s">
        <v>8</v>
      </c>
      <c r="F161" s="180" t="s">
        <v>66</v>
      </c>
    </row>
    <row r="162" spans="1:9" x14ac:dyDescent="0.25">
      <c r="A162" s="467" t="s">
        <v>122</v>
      </c>
      <c r="B162" s="468"/>
      <c r="C162" s="487"/>
      <c r="D162" s="61" t="s">
        <v>51</v>
      </c>
      <c r="E162" s="63">
        <f>E174+E175</f>
        <v>531.16950279678372</v>
      </c>
      <c r="F162" s="64">
        <f>ROUND(E162/(E12+E13),3)</f>
        <v>0.248</v>
      </c>
    </row>
    <row r="163" spans="1:9" x14ac:dyDescent="0.25">
      <c r="A163" s="455" t="s">
        <v>123</v>
      </c>
      <c r="B163" s="456"/>
      <c r="C163" s="488"/>
      <c r="D163" s="61"/>
      <c r="E163" s="63">
        <f>E165+E167</f>
        <v>172.7244</v>
      </c>
      <c r="F163" s="64"/>
    </row>
    <row r="164" spans="1:9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1.9099999999999999E-2</v>
      </c>
      <c r="F164" s="68"/>
    </row>
    <row r="165" spans="1:9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119.1782</v>
      </c>
      <c r="F165" s="68"/>
    </row>
    <row r="166" spans="1:9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9.5999999999999992E-3</v>
      </c>
      <c r="F166" s="66"/>
    </row>
    <row r="167" spans="1:9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53.546199999999999</v>
      </c>
      <c r="F167" s="66"/>
      <c r="I167" s="71"/>
    </row>
    <row r="168" spans="1:9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7.8510999999999997</v>
      </c>
      <c r="F168" s="66"/>
    </row>
    <row r="169" spans="1:9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39.726599999999998</v>
      </c>
      <c r="F169" s="66"/>
    </row>
    <row r="170" spans="1:9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75.210700000000003</v>
      </c>
      <c r="F170" s="66"/>
    </row>
    <row r="171" spans="1:9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6.1177255235999999</v>
      </c>
      <c r="F171" s="66"/>
    </row>
    <row r="172" spans="1:9" x14ac:dyDescent="0.25">
      <c r="A172" s="458" t="s">
        <v>57</v>
      </c>
      <c r="B172" s="459"/>
      <c r="C172" s="482"/>
      <c r="D172" s="66" t="s">
        <v>51</v>
      </c>
      <c r="E172" s="67">
        <f>E163*E173</f>
        <v>117.2068051788</v>
      </c>
      <c r="F172" s="66"/>
    </row>
    <row r="173" spans="1:9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9" x14ac:dyDescent="0.25">
      <c r="A174" s="458" t="s">
        <v>60</v>
      </c>
      <c r="B174" s="459"/>
      <c r="C174" s="460"/>
      <c r="D174" s="35" t="s">
        <v>51</v>
      </c>
      <c r="E174" s="67">
        <f>E163+SUM(E168:E172)</f>
        <v>418.83733070239998</v>
      </c>
      <c r="F174" s="66"/>
    </row>
    <row r="175" spans="1:9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112.33217209438368</v>
      </c>
      <c r="F175" s="66"/>
    </row>
    <row r="176" spans="1:9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14" ht="15.75" customHeight="1" x14ac:dyDescent="0.25">
      <c r="A177" s="151"/>
      <c r="B177" s="151"/>
      <c r="C177" s="151"/>
      <c r="D177" s="22"/>
      <c r="E177" s="51"/>
      <c r="F177" s="52"/>
    </row>
    <row r="178" spans="1:14" ht="15.75" x14ac:dyDescent="0.25">
      <c r="B178" s="153" t="s">
        <v>128</v>
      </c>
      <c r="C178" s="159"/>
      <c r="D178" s="69"/>
      <c r="E178" s="69"/>
    </row>
    <row r="179" spans="1:14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14" x14ac:dyDescent="0.25">
      <c r="B180" s="477" t="s">
        <v>406</v>
      </c>
      <c r="C180" s="478"/>
      <c r="D180" s="479"/>
      <c r="E180" s="49">
        <f>E40+E55+E71+E97+E116+E123+E145+E162</f>
        <v>6682.8861409432338</v>
      </c>
      <c r="F180" s="49">
        <f>ROUND((F40+F71+F55+F97+F116+F123+F145+F162),2)</f>
        <v>3.15</v>
      </c>
    </row>
    <row r="181" spans="1:14" x14ac:dyDescent="0.25">
      <c r="B181" s="452" t="s">
        <v>133</v>
      </c>
      <c r="C181" s="452"/>
      <c r="D181" s="452"/>
      <c r="E181" s="48"/>
      <c r="F181" s="49">
        <f>ROUND(F180*0.05,2)</f>
        <v>0.16</v>
      </c>
    </row>
    <row r="182" spans="1:14" x14ac:dyDescent="0.25">
      <c r="B182" s="452" t="s">
        <v>134</v>
      </c>
      <c r="C182" s="452"/>
      <c r="D182" s="452"/>
      <c r="E182" s="48"/>
      <c r="F182" s="49">
        <f>SUM(F180:F181)</f>
        <v>3.31</v>
      </c>
      <c r="N182" s="181"/>
    </row>
    <row r="183" spans="1:14" x14ac:dyDescent="0.25">
      <c r="B183" s="452" t="s">
        <v>135</v>
      </c>
      <c r="C183" s="452"/>
      <c r="D183" s="452"/>
      <c r="E183" s="48"/>
      <c r="F183" s="49">
        <f>ROUND(F182*0.2,2)</f>
        <v>0.66</v>
      </c>
    </row>
    <row r="184" spans="1:14" x14ac:dyDescent="0.25">
      <c r="B184" s="580" t="s">
        <v>136</v>
      </c>
      <c r="C184" s="580"/>
      <c r="D184" s="580"/>
      <c r="E184" s="72"/>
      <c r="F184" s="47">
        <f>SUM(F182:F183)</f>
        <v>3.97</v>
      </c>
    </row>
    <row r="185" spans="1:14" x14ac:dyDescent="0.25">
      <c r="B185" s="94"/>
      <c r="C185" s="94"/>
      <c r="D185" s="182"/>
      <c r="E185" s="183"/>
      <c r="F185" s="52"/>
    </row>
    <row r="186" spans="1:14" x14ac:dyDescent="0.25">
      <c r="B186" s="94"/>
      <c r="C186" s="94"/>
      <c r="D186" s="94"/>
      <c r="E186" s="41"/>
      <c r="F186" s="52"/>
    </row>
    <row r="187" spans="1:14" x14ac:dyDescent="0.25">
      <c r="B187" s="94"/>
      <c r="C187" s="94"/>
      <c r="D187" s="94"/>
      <c r="E187" s="41"/>
      <c r="F187" s="52"/>
    </row>
    <row r="188" spans="1:14" ht="30.75" customHeight="1" x14ac:dyDescent="0.25">
      <c r="A188" s="582" t="s">
        <v>137</v>
      </c>
      <c r="B188" s="582"/>
      <c r="C188" s="89"/>
      <c r="D188" s="586" t="s">
        <v>138</v>
      </c>
      <c r="E188" s="586"/>
    </row>
    <row r="189" spans="1:14" ht="15.75" x14ac:dyDescent="0.25">
      <c r="A189" s="167"/>
      <c r="B189" s="168"/>
      <c r="C189" s="89"/>
      <c r="D189" s="41"/>
      <c r="E189" s="52"/>
    </row>
    <row r="190" spans="1:14" ht="15.75" x14ac:dyDescent="0.25">
      <c r="A190" s="583" t="s">
        <v>139</v>
      </c>
      <c r="B190" s="583"/>
      <c r="D190" s="75" t="s">
        <v>140</v>
      </c>
    </row>
    <row r="191" spans="1:14" ht="15.75" x14ac:dyDescent="0.25">
      <c r="C191" s="166"/>
      <c r="D191" s="529"/>
      <c r="E191" s="529"/>
    </row>
    <row r="192" spans="1:14" ht="15.75" x14ac:dyDescent="0.25">
      <c r="C192" s="168"/>
      <c r="D192" s="75"/>
      <c r="E192" s="75"/>
    </row>
    <row r="193" spans="3:5" ht="15.75" x14ac:dyDescent="0.25">
      <c r="C193" s="168"/>
      <c r="E193" s="75"/>
    </row>
  </sheetData>
  <mergeCells count="174">
    <mergeCell ref="B183:D183"/>
    <mergeCell ref="B184:D184"/>
    <mergeCell ref="A188:B188"/>
    <mergeCell ref="D188:E188"/>
    <mergeCell ref="A190:B190"/>
    <mergeCell ref="D191:E191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8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381</v>
      </c>
      <c r="D5" s="7">
        <v>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20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8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504.28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184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236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80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419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119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84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185">
        <f>E49+E50</f>
        <v>600.98763438681203</v>
      </c>
      <c r="F40" s="32">
        <f>ROUND(E40/(E12+E13),3)</f>
        <v>1.1919999999999999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186">
        <f>ROUND((E16*0.6+E17*0.3)/E27*0.9892,4)</f>
        <v>5.4600000000000003E-2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186">
        <f>ROUND(E41*'БАЗА-1'!E42,4)</f>
        <v>254.97790000000001</v>
      </c>
      <c r="F42" s="14"/>
    </row>
    <row r="43" spans="1:7" x14ac:dyDescent="0.25">
      <c r="A43" s="558" t="s">
        <v>53</v>
      </c>
      <c r="B43" s="559"/>
      <c r="C43" s="560"/>
      <c r="D43" s="12" t="s">
        <v>51</v>
      </c>
      <c r="E43" s="186">
        <f>E42/1.1*0.05</f>
        <v>11.589904545454544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186">
        <f>ROUND((E42+E43)*'БАЗА-1'!E44,4)</f>
        <v>58.6449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186">
        <f>ROUND(E42*'БАЗА-1'!E45,4)</f>
        <v>111.02889999999999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186">
        <f>E42*'БАЗА-1'!E46</f>
        <v>9.0323881251800007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186">
        <f>E42*E48</f>
        <v>28.615226298770001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186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35" t="s">
        <v>51</v>
      </c>
      <c r="E49" s="186">
        <f>E42+E43+E44+E45+E46+E47</f>
        <v>473.88921896940457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35" t="s">
        <v>51</v>
      </c>
      <c r="E50" s="186">
        <f>E49*'БАЗА-1'!E50</f>
        <v>127.09841541740742</v>
      </c>
      <c r="F50" s="12"/>
    </row>
    <row r="51" spans="1:6" ht="15" customHeight="1" x14ac:dyDescent="0.25">
      <c r="A51" s="558" t="s">
        <v>62</v>
      </c>
      <c r="B51" s="559"/>
      <c r="C51" s="560"/>
      <c r="D51" s="12" t="s">
        <v>63</v>
      </c>
      <c r="E51" s="33"/>
      <c r="F51" s="32">
        <f>ROUND(F40*1.05*1.2,3)</f>
        <v>1.502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2.1544611927228292</v>
      </c>
      <c r="F55" s="31">
        <f>ROUND(E55/E13,4)</f>
        <v>4.3E-3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2.0000000000000001E-4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0.92061255800000008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ROUND(E58/1.1*0.05,4)</f>
        <v>4.1799999999999997E-2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f>(E58+E59)*'БАЗА-1'!E60</f>
        <v>0.21173076276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33">
        <f>E58*'БАЗА-1'!E61</f>
        <v>0.40134856146163611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3">
        <f>E58*'БАЗА-1'!E62</f>
        <v>3.2649387198198862E-2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33">
        <f>E58*E64</f>
        <v>9.0719923302994013E-2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1.698861192722829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0.4556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5.0000000000000001E-3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187.76128933837074</v>
      </c>
      <c r="F71" s="32">
        <f>ROUND(E71/(E12+E13),3)</f>
        <v>0.372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5.3E-3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32.609099999999998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1.4822318181818179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7.5000929999999988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14.199199999999999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1.15513171476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22.990426382099997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79.936182915041812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21.438884257814212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4.4999999999999997E-3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31.190300000000001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1.4177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7.1738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13.581799999999999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1.1048914252600002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13.6487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68.117191425260003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18.269030740254731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0.46899999999999997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299.3360870057204</v>
      </c>
      <c r="F97" s="32">
        <f>ROUND(E97/E13,3)</f>
        <v>0.59399999999999997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0.32739298930799998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35.248160389307998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119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0.748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13.112299999999999</v>
      </c>
      <c r="F116" s="32">
        <f>ROUND(E116/E13,4)</f>
        <v>2.5999999999999999E-2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184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3.3000000000000002E-2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360.87577274352344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114.07080000000001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1.2E-2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64.948161600000006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3.8999999999999998E-3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20.289899999999999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6.1999999999999998E-3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37.255899999999997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2.0999999999999999E-3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11.675800000000001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5.1849999999999996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26.2363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49.671500000000002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4.0408417377840005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85.3530198168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284.55746155458399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76.318311188939433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8.2000000000000003E-2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0.10299999999999999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73"/>
      <c r="D161" s="187" t="s">
        <v>7</v>
      </c>
      <c r="E161" s="188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125.8001388864613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40.907400000000003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4.4999999999999997E-3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28.078600000000002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2.3E-3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12.828799999999999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1.8593999999999999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9.4086999999999996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17.8126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1.4488992006000001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27.7588207698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99.195819970400009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26.604318916061281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1631.3770835536106</v>
      </c>
      <c r="F180" s="49">
        <f>ROUND((F40+F71+F55+F97+F116+F123+F145+F162),2)</f>
        <v>3.24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3.4000000000000004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4.08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52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167</v>
      </c>
      <c r="D5" s="7">
        <v>22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35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10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484.2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0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618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3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71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89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185">
        <f>E49+E50</f>
        <v>0</v>
      </c>
      <c r="F40" s="32">
        <f>ROUND(E40/(E12+E13),2)</f>
        <v>0</v>
      </c>
    </row>
    <row r="41" spans="1:7" x14ac:dyDescent="0.25">
      <c r="A41" s="458" t="s">
        <v>52</v>
      </c>
      <c r="B41" s="459"/>
      <c r="C41" s="460"/>
      <c r="D41" s="12" t="s">
        <v>11</v>
      </c>
      <c r="E41" s="186">
        <f>ROUND((E16*0.6+E17*0.3)/E27*0.9892,4)</f>
        <v>0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186">
        <f>ROUND(E41*'БАЗА-1'!E42,4)</f>
        <v>0</v>
      </c>
      <c r="F42" s="14"/>
    </row>
    <row r="43" spans="1:7" x14ac:dyDescent="0.25">
      <c r="A43" s="558" t="s">
        <v>53</v>
      </c>
      <c r="B43" s="559"/>
      <c r="C43" s="560"/>
      <c r="D43" s="12" t="s">
        <v>51</v>
      </c>
      <c r="E43" s="186">
        <f>E42/1.1*0.05</f>
        <v>0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186">
        <f>ROUND((E42+E43)*'БАЗА-1'!E44,4)</f>
        <v>0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186">
        <f>ROUND(E42*'БАЗА-1'!E45,4)</f>
        <v>0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186">
        <f>E42*'БАЗА-1'!E46</f>
        <v>0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186">
        <f>E42*E48</f>
        <v>0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186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35" t="s">
        <v>51</v>
      </c>
      <c r="E49" s="186">
        <f>E42+E43+E44+E45+E46+E47</f>
        <v>0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35" t="s">
        <v>51</v>
      </c>
      <c r="E50" s="186">
        <f>E49*'БАЗА-1'!E50</f>
        <v>0</v>
      </c>
      <c r="F50" s="12"/>
    </row>
    <row r="51" spans="1:6" ht="15" customHeight="1" x14ac:dyDescent="0.25">
      <c r="A51" s="558" t="s">
        <v>62</v>
      </c>
      <c r="B51" s="559"/>
      <c r="C51" s="560"/>
      <c r="D51" s="12" t="s">
        <v>63</v>
      </c>
      <c r="E51" s="33"/>
      <c r="F51" s="32">
        <f>ROUND(F40*1.05*1.2,3)</f>
        <v>0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0</v>
      </c>
      <c r="F55" s="31">
        <f>ROUND(E55/E13,4)</f>
        <v>0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0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ROUND(E58/1.1*0.05,4)</f>
        <v>0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f>(E58+E59)*'БАЗА-1'!E60</f>
        <v>0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33">
        <f>E58*'БАЗА-1'!E61</f>
        <v>0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3">
        <f>E58*'БАЗА-1'!E62</f>
        <v>0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33">
        <f>E58*E64</f>
        <v>0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0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209.51826865175386</v>
      </c>
      <c r="F97" s="32">
        <f>ROUND(E97/E13,3)</f>
        <v>0.433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11.8107139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0.53690000000000004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2.7164999999999999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5.1428000000000003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0.418335486338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9.0808999999999997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47.706149386337998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7.9671892654158505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71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0.54600000000000004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346.5060702133249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109.5286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1.5900000000000001E-2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86.05631412000001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7.0000000000000001E-3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36.4178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8.2000000000000007E-3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49.273899999999998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2.7000000000000001E-3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15.011699999999999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4.9785000000000004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25.191600000000001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47.6937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3.8799389358280001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81.954336835599989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273.22667577142795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73.279394441896969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0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0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0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0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0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0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customHeight="1" x14ac:dyDescent="0.25">
      <c r="A161" s="571" t="s">
        <v>48</v>
      </c>
      <c r="B161" s="572"/>
      <c r="C161" s="573"/>
      <c r="D161" s="187" t="s">
        <v>7</v>
      </c>
      <c r="E161" s="188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2.2000000000000001E-3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556.02433886507879</v>
      </c>
      <c r="F180" s="49">
        <f>ROUND((F40+F71+F55+F97+F116+F123+F145+F162),2)</f>
        <v>1.1499999999999999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0.06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1.21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0.24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1.45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167</v>
      </c>
      <c r="D5" s="7">
        <v>24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33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11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470.1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0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445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3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40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90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185">
        <f>E49+E50</f>
        <v>0</v>
      </c>
      <c r="F40" s="32">
        <f>ROUND(E40/(E12+E13),2)</f>
        <v>0</v>
      </c>
    </row>
    <row r="41" spans="1:7" x14ac:dyDescent="0.25">
      <c r="A41" s="458" t="s">
        <v>52</v>
      </c>
      <c r="B41" s="459"/>
      <c r="C41" s="460"/>
      <c r="D41" s="12" t="s">
        <v>11</v>
      </c>
      <c r="E41" s="186">
        <f>ROUND((E16*0.6+E17*0.3)/E27,4)</f>
        <v>0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186">
        <f>ROUND(E41*'БАЗА-1'!E42,4)</f>
        <v>0</v>
      </c>
      <c r="F42" s="14"/>
    </row>
    <row r="43" spans="1:7" x14ac:dyDescent="0.25">
      <c r="A43" s="558" t="s">
        <v>53</v>
      </c>
      <c r="B43" s="559"/>
      <c r="C43" s="560"/>
      <c r="D43" s="12" t="s">
        <v>51</v>
      </c>
      <c r="E43" s="186">
        <f>E42/1.1*0.05</f>
        <v>0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186">
        <f>ROUND((E42+E43)*'БАЗА-1'!E44,4)</f>
        <v>0</v>
      </c>
      <c r="F44" s="34"/>
    </row>
    <row r="45" spans="1:7" x14ac:dyDescent="0.25">
      <c r="A45" s="558" t="s">
        <v>55</v>
      </c>
      <c r="B45" s="559"/>
      <c r="C45" s="560"/>
      <c r="D45" s="12" t="s">
        <v>51</v>
      </c>
      <c r="E45" s="186">
        <f>ROUND(E42*'БАЗА-1'!E45,4)</f>
        <v>0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186">
        <f>E42*'БАЗА-1'!E46</f>
        <v>0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186">
        <f>E42*E48</f>
        <v>0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186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35" t="s">
        <v>51</v>
      </c>
      <c r="E49" s="186">
        <f>E42+E43+E44+E45+E46+E47</f>
        <v>0</v>
      </c>
      <c r="F49" s="12"/>
    </row>
    <row r="50" spans="1:6" ht="15" customHeight="1" x14ac:dyDescent="0.25">
      <c r="A50" s="558" t="s">
        <v>61</v>
      </c>
      <c r="B50" s="559"/>
      <c r="C50" s="560"/>
      <c r="D50" s="35" t="s">
        <v>51</v>
      </c>
      <c r="E50" s="186">
        <f>E49*'БАЗА-1'!E50</f>
        <v>0</v>
      </c>
      <c r="F50" s="12"/>
    </row>
    <row r="51" spans="1:6" ht="15" customHeight="1" x14ac:dyDescent="0.25">
      <c r="A51" s="558" t="s">
        <v>62</v>
      </c>
      <c r="B51" s="559"/>
      <c r="C51" s="560"/>
      <c r="D51" s="12" t="s">
        <v>63</v>
      </c>
      <c r="E51" s="33"/>
      <c r="F51" s="32">
        <f>ROUND(F40+F40*0.05+F40*0.2,3)</f>
        <v>0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0</v>
      </c>
      <c r="F55" s="31">
        <f>ROUND(E55/E13,4)</f>
        <v>0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0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ROUND(E58/1.1*0.05,4)</f>
        <v>0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f>(E58+E59)*'БАЗА-1'!E60</f>
        <v>0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33">
        <f>E58*'БАЗА-1'!E61</f>
        <v>0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3">
        <f>E58*'БАЗА-1'!E62</f>
        <v>0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33">
        <f>E58*E64</f>
        <v>0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0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4">
        <f>ROUND(F71*1.05*1.2,3)</f>
        <v>0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145.62229367016724</v>
      </c>
      <c r="F97" s="32">
        <f>ROUND(E97/E13,3)</f>
        <v>0.31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2.5000000000000001E-3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12.8377325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0.58350000000000002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2.9527000000000001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5.59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0.45471248515000001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9.8704999999999998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50.289144985150003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8.6599486850172305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40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4">
        <f>ROUND(F97*1.05*1.2,3)</f>
        <v>0.39100000000000001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336.41574420151051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106.3391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1.2800000000000001E-2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69.27803904000001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6.7999999999999996E-3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35.377299999999998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8.0000000000000002E-3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48.072099999999999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2.7000000000000001E-3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15.011699999999999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4.8335999999999997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24.457999999999998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46.3048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3.7669541516180001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79.567806218599998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265.27026037021801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71.145483831292466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0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0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0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0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0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0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4">
        <f>ROUND(F145*1.05*1.2,3)</f>
        <v>0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customHeight="1" x14ac:dyDescent="0.25">
      <c r="A161" s="571" t="s">
        <v>48</v>
      </c>
      <c r="B161" s="572"/>
      <c r="C161" s="573"/>
      <c r="D161" s="187" t="s">
        <v>7</v>
      </c>
      <c r="E161" s="188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2.0999999999999999E-3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482.03803787167772</v>
      </c>
      <c r="F180" s="49">
        <f>ROUND((F40+F71+F55+F97+F116+F123+F145+F162),2)</f>
        <v>1.03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0.05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1.08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0.22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1.3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3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170</v>
      </c>
      <c r="D5" s="7">
        <v>14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46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24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3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881.1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432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324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262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48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488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3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142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58900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91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185">
        <f>E49+E50</f>
        <v>990.63906123593847</v>
      </c>
      <c r="F40" s="32">
        <f>ROUND(E40/(E12+E13),3)</f>
        <v>1.1240000000000001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186">
        <f>ROUND((E16*0.6+E17*0.3)/E27*0.9892,4)</f>
        <v>0.09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186">
        <f>ROUND(E41*'БАЗА-1'!E42,4)</f>
        <v>420.29329999999999</v>
      </c>
      <c r="F42" s="14"/>
    </row>
    <row r="43" spans="1:7" x14ac:dyDescent="0.25">
      <c r="A43" s="558" t="s">
        <v>53</v>
      </c>
      <c r="B43" s="559"/>
      <c r="C43" s="560"/>
      <c r="D43" s="12" t="s">
        <v>51</v>
      </c>
      <c r="E43" s="186">
        <f>E42/1.1*0.05</f>
        <v>19.104240909090908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186">
        <f>ROUND((E42+E43)*'БАЗА-1'!E44,4)</f>
        <v>96.667500000000004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186">
        <f>ROUND(E42*'БАЗА-1'!E45,4)</f>
        <v>183.0146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186">
        <f>E42*'БАЗА-1'!E46</f>
        <v>14.888553917860001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186">
        <f>E42*E48</f>
        <v>47.16796197379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186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35" t="s">
        <v>51</v>
      </c>
      <c r="E49" s="186">
        <f>E42+E43+E44+E45+E46+E47</f>
        <v>781.13615680074076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35" t="s">
        <v>51</v>
      </c>
      <c r="E50" s="186">
        <f>E49*'БАЗА-1'!E50</f>
        <v>209.50290443519773</v>
      </c>
      <c r="F50" s="12"/>
    </row>
    <row r="51" spans="1:6" ht="15" customHeight="1" x14ac:dyDescent="0.25">
      <c r="A51" s="558" t="s">
        <v>62</v>
      </c>
      <c r="B51" s="559"/>
      <c r="C51" s="560"/>
      <c r="D51" s="12" t="s">
        <v>63</v>
      </c>
      <c r="E51" s="33"/>
      <c r="F51" s="34">
        <f>ROUND(F40*1.05*1.2,3)</f>
        <v>1.4159999999999999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5.3863749818070721</v>
      </c>
      <c r="F55" s="31">
        <f>ROUND(E55/E13,4)</f>
        <v>6.1000000000000004E-3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5.0000000000000001E-4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2.301531395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ROUND(E58/1.1*0.05,4)</f>
        <v>0.1046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f>(E58+E59)*'БАЗА-1'!E60</f>
        <v>0.52934890690000003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33">
        <f>E58*'БАЗА-1'!E61</f>
        <v>1.0033714036540902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3">
        <f>E58*'БАЗА-1'!E62</f>
        <v>8.1623467995497148E-2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33">
        <f>E58*E64</f>
        <v>0.22679980825748502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4.2472749818070721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1.1391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8.0000000000000002E-3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314.23854237233621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8.5000000000000006E-3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52.297600000000003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2.3771636363636364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12.028447999999999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22.772300000000001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1.8525692633600002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36.871429225599996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128.19951012532363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34.383108615611796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7.9000000000000008E-3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54.756399999999999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2.4889000000000001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12.593999999999999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23.843599999999999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1.9397016648800001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23.960999999999999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119.58360166487999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32.072321966520811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0.45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415.77819580636788</v>
      </c>
      <c r="F97" s="32">
        <f>ROUND(E97/E13,3)</f>
        <v>0.47199999999999998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5.4999999999999997E-3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28.243011499999998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1.2838000000000001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6.4958999999999998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12.2981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1.00036746733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21.715199999999999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89.036378967329995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19.051956839037903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142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0.59499999999999997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30.785399999999999</v>
      </c>
      <c r="F116" s="32">
        <f>ROUND(E116/E13,4)</f>
        <v>3.49E-2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432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4.3999999999999997E-2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630.53809781670691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199.30950000000001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1.4E-2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75.772855200000009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6.7999999999999996E-3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35.377299999999998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1.0800000000000001E-2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64.897300000000001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3.5999999999999999E-3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20.015599999999999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9.0594999999999999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45.841200000000001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86.788300000000007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7.0603357418100003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149.13253613700002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497.19137187881006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133.34672593789685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125.3039</v>
      </c>
      <c r="F145" s="32">
        <f>ROUND(E145/E13,3)</f>
        <v>0.14199999999999999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5.1999999999999998E-3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29.018699999999999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1.3190318181818181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6.6742999999999997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12.635899999999999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1.0279532054339999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0.81748579770000007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51.493370821315821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13.810522054276904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0.17899999999999999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customHeight="1" x14ac:dyDescent="0.25">
      <c r="A161" s="571" t="s">
        <v>48</v>
      </c>
      <c r="B161" s="572"/>
      <c r="C161" s="573"/>
      <c r="D161" s="187" t="s">
        <v>7</v>
      </c>
      <c r="E161" s="188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220.20127749129242</v>
      </c>
      <c r="F162" s="64">
        <f>ROUND(E162/(E12+E13),3)</f>
        <v>0.25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71.604500000000002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7.9000000000000008E-3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49.293599999999998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4.0000000000000001E-3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22.3109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3.2547999999999999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16.469000000000001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31.179300000000001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2.5361597855000002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48.589166796500002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173.63292658200001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46.568350909292398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0.315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2732.8708497044486</v>
      </c>
      <c r="F180" s="49">
        <f>ROUND((F40+F71+F55+F97+F116+F123+F145+F162),2)</f>
        <v>3.1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3.2600000000000002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3.91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174</v>
      </c>
      <c r="D5" s="7">
        <v>21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16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11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247.2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135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30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22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178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33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14100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92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0</v>
      </c>
      <c r="F40" s="32">
        <f>ROUND(E40/(E12+E13),2)</f>
        <v>0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v>0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0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0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0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0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33">
        <f>E42*'БАЗА-1'!E46</f>
        <v>0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0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35" t="s">
        <v>51</v>
      </c>
      <c r="E49" s="33">
        <f>SUM(E42:E47)</f>
        <v>0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35" t="s">
        <v>51</v>
      </c>
      <c r="E50" s="33">
        <f>E49*'БАЗА-1'!E50</f>
        <v>0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4">
        <f>ROUND(F40*1.05*1.2,3)</f>
        <v>0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0</v>
      </c>
      <c r="F55" s="31">
        <f>ROUND(E55/E13,4)</f>
        <v>0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0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ROUND(E58/1.1*0.05,4)</f>
        <v>0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f>(E58+E59)*'БАЗА-1'!E60</f>
        <v>0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33">
        <f>E58*'БАЗА-1'!E61</f>
        <v>0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3">
        <f>E58*'БАЗА-1'!E62</f>
        <v>0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33">
        <f>E58*E64</f>
        <v>0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0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124.45448367016724</v>
      </c>
      <c r="F97" s="32">
        <f>ROUND(E97/E13,3)</f>
        <v>0.503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2.5000000000000001E-3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12.8377325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0.58350000000000002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2.9527000000000001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5.59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0.45471248515000001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9.8704999999999998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44.289144985150003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8.6599486850172305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0.63400000000000001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176.90258711656099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55.917900000000003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5.4999999999999997E-3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29.767907399999999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3.5999999999999999E-3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18.729199999999999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4.1999999999999997E-3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25.2379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1.4E-3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7.7839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2.5417000000000001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12.8611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24.3492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1.9808345712420001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41.840345003400003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139.49107957464201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37.411507541918986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57.640500000000003</v>
      </c>
      <c r="F145" s="32">
        <f>ROUND(E145/E13,3)</f>
        <v>0.23300000000000001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2.3999999999999998E-3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13.3933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0.60878636363636363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3.0804999999999998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5.8319999999999999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0.47444184840600001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0.37730265430000004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23.766330866342361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6.374129938353021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0.29399999999999998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customHeight="1" x14ac:dyDescent="0.25">
      <c r="A161" s="571" t="s">
        <v>48</v>
      </c>
      <c r="B161" s="572"/>
      <c r="C161" s="573"/>
      <c r="D161" s="187" t="s">
        <v>7</v>
      </c>
      <c r="E161" s="188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1.1000000000000001E-3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358.99757078672826</v>
      </c>
      <c r="F180" s="49">
        <f>ROUND((F40+F71+F55+F97+F116+F123+F145+F162),2)</f>
        <v>1.45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7.0000000000000007E-2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1.52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1.82</v>
      </c>
      <c r="G184" s="193"/>
      <c r="I184" s="71"/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174</v>
      </c>
      <c r="D5" s="7">
        <v>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148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78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6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519.20000000000005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2970.9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478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1544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160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1120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12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673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65100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ht="15" customHeight="1" x14ac:dyDescent="0.25">
      <c r="A35" s="149"/>
      <c r="B35" s="149"/>
      <c r="C35" s="149"/>
      <c r="D35" s="22"/>
      <c r="E35" s="23"/>
      <c r="F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94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3362.6688290342022</v>
      </c>
      <c r="F40" s="32">
        <f>ROUND(E40/(E12+E13-487.3),3)</f>
        <v>1.1200000000000001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0.30549999999999999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1426.6621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64.848277272727273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328.13229999999999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621.23289999999997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33">
        <f>E42*'БАЗА-1'!E46</f>
        <v>50.538363562820003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160.10900883323001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35" t="s">
        <v>51</v>
      </c>
      <c r="E49" s="33">
        <f>SUM(E42:E47)</f>
        <v>2651.5229496687771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35" t="s">
        <v>51</v>
      </c>
      <c r="E50" s="33">
        <f>E49*'БАЗА-1'!E50</f>
        <v>711.14587936542512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4">
        <f>ROUND(F40*1.05*1.2,3)</f>
        <v>1.411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5.3863749818070721</v>
      </c>
      <c r="F55" s="31">
        <f>ROUND(E55/E13,4)</f>
        <v>1.8E-3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5.0000000000000001E-4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2.301531395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ROUND(E58/1.1*0.05,4)</f>
        <v>0.1046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f>(E58+E59)*'БАЗА-1'!E60</f>
        <v>0.52934890690000003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33">
        <f>E58*'БАЗА-1'!E61</f>
        <v>1.0033714036540902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3">
        <f>E58*'БАЗА-1'!E62</f>
        <v>8.1623467995497148E-2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33">
        <f>E58*E64</f>
        <v>0.22679980825748502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35" t="s">
        <v>51</v>
      </c>
      <c r="E65" s="33">
        <f>SUM(E58:E63)</f>
        <v>4.2472749818070721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1.1391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2E-3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1184.2562661146355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3.04E-2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187.04079999999999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8.5018545454545453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43.019383999999995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81.444500000000005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6.6256584828799996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131.86956226479998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458.50175929313451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122.97017184241868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3.1399999999999997E-2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217.63929999999999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9.8926999999999996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50.057000000000002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94.770899999999997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7.7096980910599999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95.237399999999994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475.30699809105994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127.47733688802228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0.42699999999999999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1823.4730239279972</v>
      </c>
      <c r="F97" s="32">
        <f>ROUND(E97/E13,3)</f>
        <v>0.61399999999999999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1.7899999999999999E-2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91.918164699999991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4.1780999999999997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21.141200000000001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40.024700000000003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3.2557413936739996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70.673100000000005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72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303.19100609367399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62.005427834323363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673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0.77400000000000002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34.063474999999997</v>
      </c>
      <c r="F116" s="32">
        <f>ROUND(E116/E13,4)</f>
        <v>1.15E-2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478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1.4E-2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2497.6054983924805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789.47900000000004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2.8899999999999999E-2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156.41682252000001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2.7099999999999999E-2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140.9889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4.2900000000000001E-2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257.7867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1.43E-2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79.506500000000003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35.885199999999998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181.58009999999999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343.77449999999999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27.96648830642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590.72450383399996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1969.40979214042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528.19570625206063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417.2611</v>
      </c>
      <c r="F145" s="32">
        <f>ROUND(E145/E13,3)</f>
        <v>0.14000000000000001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1.7299999999999999E-2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96.543099999999995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4.388322727272727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22.204899999999999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42.038600000000002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3.4199253966419998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2.7197156700999998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171.31456379401467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45.946566009554736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0.17599999999999999</v>
      </c>
    </row>
    <row r="159" spans="1:6" x14ac:dyDescent="0.25">
      <c r="A159" s="151"/>
      <c r="B159" s="151"/>
      <c r="C159" s="151"/>
      <c r="D159" s="22"/>
      <c r="E159" s="56"/>
      <c r="F159" s="57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867.98361795452752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282.24880000000002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3.1199999999999999E-2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194.67850000000001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1.5699999999999999E-2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87.570300000000003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12.829499999999999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64.917199999999994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122.90170000000001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9.9969702472000002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191.52754395760002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684.42171420480008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183.56190374972738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151"/>
      <c r="B177" s="151"/>
      <c r="C177" s="151"/>
      <c r="D177" s="22"/>
      <c r="E177" s="56"/>
      <c r="F177" s="57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10192.69818540565</v>
      </c>
      <c r="F180" s="49">
        <f>ROUND((F40+F71+F55+F97+F116+F123+F145+F162),2)</f>
        <v>3.19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3.35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4.0200000000000005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174</v>
      </c>
      <c r="D5" s="7">
        <v>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59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32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4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131.1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1448.1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660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288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744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27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60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680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4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91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9">
        <v>58900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95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1649.9642346121811</v>
      </c>
      <c r="F40" s="32">
        <f>ROUND(E40/(E12+E13),3)</f>
        <v>1.0449999999999999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0.14990000000000001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700.02179999999998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31.819172727272726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161.005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304.82100000000003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33">
        <f>E42*'БАЗА-1'!E46</f>
        <v>24.79771224756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78.560856533340001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35" t="s">
        <v>51</v>
      </c>
      <c r="E49" s="33">
        <f>SUM(E42:E47)</f>
        <v>1301.0255415081729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35" t="s">
        <v>51</v>
      </c>
      <c r="E50" s="33">
        <f>E49*'БАЗА-1'!E50</f>
        <v>348.93869310400822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4">
        <f>ROUND(F40*1.05*1.2,3)</f>
        <v>1.3169999999999999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10.772749963614144</v>
      </c>
      <c r="F55" s="31">
        <f>ROUND(E55/E13,4)</f>
        <v>7.4000000000000003E-3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1E-3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4.6030627900000001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ROUND(E58/1.1*0.05,4)</f>
        <v>0.2092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f>(E58+E59)*'БАЗА-1'!E60</f>
        <v>1.0586978138000001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33">
        <f>E58*'БАЗА-1'!E61</f>
        <v>2.0067428073081803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3">
        <f>E58*'БАЗА-1'!E62</f>
        <v>0.1632469359909943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33">
        <f>E58*E64</f>
        <v>0.45359961651497005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8.4945499636141442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2.2782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8.9999999999999993E-3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563.33302233089569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1.52E-2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93.520399999999995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4.2509272727272727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21.509691999999998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40.722299999999997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3.3128292414399998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65.934781132399991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229.25092964656724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61.485099331209334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1.4200000000000001E-2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98.422899999999998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4.4737999999999998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22.6373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42.858199999999997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3.4865524941800001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43.069200000000002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214.94795249417999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57.649040858939074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0.45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342.39118714129506</v>
      </c>
      <c r="F97" s="32">
        <f>ROUND(E97/E13,3)</f>
        <v>0.23599999999999999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7.4000000000000003E-3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37.999688200000001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1.7273000000000001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8.7399000000000004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16.546500000000002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1.3459489560440001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29.216799999999999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119.57613715604401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25.633519985251002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91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0.29699999999999999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20.523599999999998</v>
      </c>
      <c r="F116" s="32">
        <f>ROUND(E116/E13,4)</f>
        <v>1.4200000000000001E-2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288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1.7999999999999999E-2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1130.1164242930652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357.22340000000003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1.7500000000000002E-2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94.716069000000019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1.2200000000000001E-2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63.470999999999997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1.9400000000000001E-2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116.5749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6.4999999999999997E-3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36.139299999999999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16.237300000000001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82.1614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155.55109999999999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12.654274577132002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267.2909801564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891.11845473353196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238.99796955953326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156.62979999999999</v>
      </c>
      <c r="F145" s="32">
        <f>ROUND(E145/E13,3)</f>
        <v>0.108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6.4999999999999997E-3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36.273400000000002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1.6487909090909092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8.3429000000000002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15.7948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1.2849423923880001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1.0218579514000001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64.366691252878908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17.263146594022121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0.13600000000000001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392.34449505973953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127.58159999999999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1.41E-2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87.979699999999994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7.1000000000000004E-3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39.601900000000001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5.7991999999999999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29.343800000000002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55.553800000000003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4.5188126903999999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86.573939383199999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309.3711520736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82.973342986139514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4266.0755134007904</v>
      </c>
      <c r="F180" s="49">
        <f>ROUND((F40+F71+F55+F97+F116+F123+F145+F162),2)</f>
        <v>2.73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2.87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0.56999999999999995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3.44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4" zoomScale="12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177</v>
      </c>
      <c r="D5" s="7">
        <v>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219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89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5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4887.67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387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1874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1324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178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316</v>
      </c>
      <c r="D22" s="12" t="s">
        <v>16</v>
      </c>
      <c r="E22" s="196">
        <v>1340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20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1251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65100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97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5522.2617413774096</v>
      </c>
      <c r="F40" s="32">
        <f>ROUND(E40/(E12+E13),2)</f>
        <v>1.1299999999999999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0.50170000000000003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2342.9014000000002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106.4955181818182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538.8673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1020.2048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33">
        <f>E42*'БАЗА-1'!E46</f>
        <v>82.995407773880018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262.93515538682004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35" t="s">
        <v>51</v>
      </c>
      <c r="E49" s="33">
        <f>SUM(E42:E47)</f>
        <v>4354.3995813425181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35" t="s">
        <v>51</v>
      </c>
      <c r="E50" s="33">
        <f>E49*'БАЗА-1'!E50</f>
        <v>1167.8621600348913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4">
        <f>ROUND(F40*1.05*1.2,3)</f>
        <v>1.4239999999999999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4.3091443854456584</v>
      </c>
      <c r="F55" s="31">
        <f>ROUND(E55/E13,4)</f>
        <v>8.9999999999999998E-4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4.0000000000000002E-4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1.8412251160000002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ROUND(E58/1.1*0.05,4)</f>
        <v>8.3699999999999997E-2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0.42348352552000007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0.80269712292327222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6.5298774396397724E-2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0.18143984660598803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3.3978443854456581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0.9113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1">
        <f>ROUND(F55*1.05*1.2,3)</f>
        <v>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1657.5793144871959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4.2500000000000003E-2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261.488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11.885818181818181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60.142240000000001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113.8616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9.2628463167999993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184.35714612799998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640.99765062661822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171.915569898059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4.3999999999999997E-2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304.97230000000002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13.862399999999999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70.143600000000006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132.80000000000001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10.803399749660002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133.4537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666.03539974965997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178.6306942128588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3166.4879887473712</v>
      </c>
      <c r="F97" s="32">
        <f>ROUND(E97/E13,3)</f>
        <v>0.64800000000000002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2.0500000000000001E-2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105.2694065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4.7850000000000001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24.212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45.838299999999997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3.72864237823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80.938500000000005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120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384.77184887823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71.011809869141288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1251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0.81599999999999995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27.578587499999998</v>
      </c>
      <c r="F116" s="32">
        <f>ROUND(E116/E13,4)</f>
        <v>5.5999999999999999E-3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387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7.0000000000000001E-3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3497.7430250284747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1105.6168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5.9900000000000002E-2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324.19957332000001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3.7900000000000003E-2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197.1764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6.0100000000000001E-2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361.14170000000001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2.01E-2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111.7539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50.255000000000003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254.29179999999999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481.43509999999998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39.165347410864001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827.27334813279992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2758.0373955436639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739.70562948481063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463.62209999999999</v>
      </c>
      <c r="F145" s="32">
        <f>ROUND(E145/E13,3)</f>
        <v>9.5000000000000001E-2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1.9199999999999998E-2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107.1461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4.8702772727272725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24.643599999999999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46.655500000000004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3.7955241601020004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3.0184127831000005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190.12941421592924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50.992708892712223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178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0.12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1213.9851611522811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394.76069999999999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4.36E-2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272.05070000000001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2.1999999999999999E-2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122.71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17.9437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90.795000000000002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171.89359999999999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13.982029233299999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267.87553152390001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957.25056075719999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256.73460039508103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15553.567062678178</v>
      </c>
      <c r="F180" s="49">
        <f>ROUND((F40+F71+F55+F97+F116+F123+F145+F162),2)</f>
        <v>3.18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3.3400000000000003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4.0100000000000007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7" spans="1:9" x14ac:dyDescent="0.25">
      <c r="H187" s="71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4" zoomScale="12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177</v>
      </c>
      <c r="D5" s="7">
        <v>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55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27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3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1242.4000000000001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228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334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628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54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96">
        <v>879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3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113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58900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98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1411.110078145922</v>
      </c>
      <c r="F40" s="32">
        <f>ROUND(E40/(E12+E13),3)</f>
        <v>1.1359999999999999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0.12820000000000001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598.68439999999998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27.212927272727271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137.69739999999999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260.69409999999999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21.207915922480002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67.188135079719999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1112.6848782749273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298.42519987099467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4">
        <f>ROUND(F40*1.05*1.2,3)</f>
        <v>1.431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2.1544611927228292</v>
      </c>
      <c r="F55" s="32">
        <f>ROUND(E55/E13,4)</f>
        <v>1.6999999999999999E-3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2.0000000000000001E-4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0.92061255800000008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ROUND(E58/1.1*0.05,4)</f>
        <v>4.1799999999999997E-2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0.21173076276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0.40134856146163611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3.2649387198198862E-2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9.0719923302994013E-2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1.698861192722829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0.4556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2E-3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444.53423025747503</v>
      </c>
      <c r="F71" s="32">
        <f>ROUND(E71/(E12+E13),3)</f>
        <v>0.35799999999999998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1.2E-2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73.831900000000005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3.3559954545454547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16.981337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32.1492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2.6153916928400003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52.053778288899998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180.98760243628544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48.540874973411754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1.12E-2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77.629300000000001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3.5286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17.854700000000001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33.803600000000003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2.7499558490600005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33.97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169.53615584905998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45.469596998717883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0.45100000000000001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364.40602929081473</v>
      </c>
      <c r="F97" s="32">
        <f>ROUND(E97/E13,3)</f>
        <v>0.29299999999999998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6.1999999999999998E-3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31.837576599999998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1.4472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7.3227000000000002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13.863300000000001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1.1276869631719999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24.478999999999999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98.077463563172003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21.476775727642732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113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0.36899999999999999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16.24785</v>
      </c>
      <c r="F116" s="32">
        <f>ROUND(E116/E13,4)</f>
        <v>1.3100000000000001E-2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228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1.7000000000000001E-2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889.09351642676279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281.03739999999999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2.2700000000000001E-2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122.86027236000001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9.5999999999999992E-3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49.944400000000002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1.5299999999999999E-2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91.937899999999999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5.1000000000000004E-3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28.355499999999999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12.7744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64.638599999999997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122.3763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9.9554632368519993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210.28511040039999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701.0672736372519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188.02624278951095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140.33879999999999</v>
      </c>
      <c r="F145" s="32">
        <f>ROUND(E145/E13,3)</f>
        <v>0.113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5.7999999999999996E-3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32.366999999999997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1.4712272727272726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7.4443999999999999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14.0938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1.1465627819399999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0.91181075700000003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57.434800811667266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15.40401357768916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54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0.14199999999999999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309.04939621571845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100.49589999999999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1.11E-2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69.260599999999997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5.5999999999999999E-3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31.235299999999999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4.5679999999999996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23.114100000000001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43.759700000000002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3.5594642820999995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68.194206334299992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243.69137061639998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65.358025599318466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3576.9343615294156</v>
      </c>
      <c r="F180" s="49">
        <f>ROUND((F40+F71+F55+F97+F116+F123+F145+F162),2)</f>
        <v>2.88</v>
      </c>
      <c r="G180" s="193"/>
      <c r="H180" s="73"/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3.02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3.62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7" spans="1:9" x14ac:dyDescent="0.25">
      <c r="H187" s="71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4" zoomScale="12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182</v>
      </c>
      <c r="D5" s="7">
        <v>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69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40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5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1757.6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393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888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80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316</v>
      </c>
      <c r="D22" s="12" t="s">
        <v>16</v>
      </c>
      <c r="E22" s="196">
        <v>498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5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230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65100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9400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99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2020.9033786631908</v>
      </c>
      <c r="F40" s="32">
        <f>ROUND(E40/(E12+E13),3)</f>
        <v>1.1499999999999999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0.18360000000000001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857.39819999999997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38.97264545454545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197.20160000000001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373.34980000000002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30.37264531644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96.222627612659991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1593.5175183836454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427.38586027954523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4">
        <f>ROUND(F40*1.05*1.2,3)</f>
        <v>1.4490000000000001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4.3091443854456584</v>
      </c>
      <c r="F55" s="32">
        <f>ROUND(E55/E13,4)</f>
        <v>2.5000000000000001E-3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4.0000000000000002E-4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1.8412251160000002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ROUND(E58/1.1*0.05,4)</f>
        <v>8.3699999999999997E-2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0.42348352552000007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0.80269712292327222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6.5298774396397724E-2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0.18143984660598803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3.3978443854456581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0.9113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3" t="s">
        <v>73</v>
      </c>
      <c r="B71" s="464"/>
      <c r="C71" s="465"/>
      <c r="D71" s="29" t="s">
        <v>51</v>
      </c>
      <c r="E71" s="34">
        <f>E80+E81+E91+E92</f>
        <v>595.96094186000494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1.5299999999999999E-2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94.1357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4.2788954545454549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21.651211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40.990200000000002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3.3346253825200001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66.3685867067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230.75921854376546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61.889622413437891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1.5800000000000002E-2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109.5128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4.9779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25.187999999999999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47.6873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3.8794033297600001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47.921999999999997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239.16740332975999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64.144697573041626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679.06400096701543</v>
      </c>
      <c r="F97" s="32">
        <f>ROUND(E97/E13,3)</f>
        <v>0.38600000000000001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148.82439754535201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230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0.48599999999999999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28.006162499999999</v>
      </c>
      <c r="F116" s="32">
        <f>ROUND(E116/E13,4)</f>
        <v>1.5900000000000001E-2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393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0.02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1257.783838123871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397.57839999999999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2.3E-2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124.4839764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1.3599999999999999E-2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70.754599999999996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2.1600000000000001E-2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129.79470000000001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7.1999999999999998E-3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40.031300000000002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18.0716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91.442999999999998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173.1234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14.083809290032001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297.48644748639998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991.78665677643198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265.99718134743904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0.11799999999999999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0.14899999999999999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436.76849101195262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142.0273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1.5699999999999999E-2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97.963200000000001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7.9000000000000008E-3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44.064100000000003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6.4558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32.6663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61.844000000000001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5.0304649386999998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96.376459152099997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344.40032409080004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92.368166921152564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5230.7985575114799</v>
      </c>
      <c r="F180" s="49">
        <f>ROUND((F40+F71+F55+F97+F116+F123+F145+F162),2)</f>
        <v>2.98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3.76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7" spans="1:9" x14ac:dyDescent="0.25">
      <c r="H187" s="71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4" zoomScale="12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182</v>
      </c>
      <c r="D5" s="7">
        <v>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81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48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4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1951.8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531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624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708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96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316</v>
      </c>
      <c r="D22" s="12" t="s">
        <v>16</v>
      </c>
      <c r="E22" s="196">
        <v>675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8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98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58900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00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2129.873692069526</v>
      </c>
      <c r="F40" s="32">
        <f>ROUND(E40/(E12+E13),3)</f>
        <v>1.091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0.19350000000000001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903.63049999999998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41.074113636363634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207.83500000000001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393.48140000000001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32.0103875581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101.41110758215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1679.4425087766135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450.43118329291235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4">
        <f>ROUND(F40*1.05*1.2,3)</f>
        <v>1.375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6.4636055781684876</v>
      </c>
      <c r="F55" s="32">
        <f>ROUND(E55/E13,4)</f>
        <v>3.3E-3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5.9999999999999995E-4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2.7618376739999997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ROUND(E58/1.1*0.05,4)</f>
        <v>0.1255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0.63521428827999993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1.2040456843849081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9.7948161594596558E-2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0.272159769908982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5.0967055781684873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1.3669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4.0000000000000001E-3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697.4610657399769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1.8800000000000001E-2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115.66996664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5.2577257563636364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26.6040923272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50.367011602963501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4.0974466302687036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81.550912250165837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283.54715520696169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76.047347026507126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1.7600000000000001E-2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121.9889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5.5449999999999999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28.057500000000001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53.12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4.32135919138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53.381500000000003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266.41425919137998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71.452304315128103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440.52588479273584</v>
      </c>
      <c r="F97" s="32">
        <f>ROUND(E97/E13,3)</f>
        <v>0.22600000000000001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1.0999999999999999E-2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56.486022999999996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2.5674999999999999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12.9918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24.5962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2.0007349346600001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43.430399999999999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48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190.07265793465999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38.103886858075811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98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0.28499999999999998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37.840387499999999</v>
      </c>
      <c r="F116" s="32">
        <f>ROUND(E116/E13,4)</f>
        <v>1.9400000000000001E-2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531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2.4E-2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1396.7585420198086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441.50749999999999</v>
      </c>
      <c r="F124" s="47"/>
    </row>
    <row r="125" spans="1:6" x14ac:dyDescent="0.25">
      <c r="A125" s="458" t="s">
        <v>326</v>
      </c>
      <c r="B125" s="459"/>
      <c r="C125" s="460"/>
      <c r="D125" s="12" t="s">
        <v>11</v>
      </c>
      <c r="E125" s="50">
        <f>ROUND(E22/E33*'БАЗА-1'!E125,4)</f>
        <v>3.0200000000000001E-2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f>E125*'БАЗА-1'!E126</f>
        <v>163.45287336000001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1.5100000000000001E-2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f>ROUND(E127*'БАЗА-1'!E128,4)</f>
        <v>78.558400000000006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f>ROUND((E12+E13)/E29*'БАЗА-1'!E129,4)</f>
        <v>2.4E-2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f>ROUND(E129*'БАЗА-1'!E130,4)</f>
        <v>144.21629999999999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f>ROUND((E12+E13)/E30*'БАЗА-1'!E131,4)</f>
        <v>8.0000000000000002E-3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f>ROUND(E131*'БАЗА-1'!E132,4)</f>
        <v>44.479199999999999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20.0684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101.5467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192.25210000000001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15.639952849849999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330.356220845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1101.3708736948499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295.38766832495872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250.6078</v>
      </c>
      <c r="F145" s="32">
        <f>ROUND(E145/E13,3)</f>
        <v>0.128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1.04E-2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58.037500000000001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2.6380681818181819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13.348599999999999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25.271699999999999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2.05590995325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1.6349744125000001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102.98675254756817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27.621047033257785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96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0.161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484.82655093479787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157.65469999999999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1.7399999999999999E-2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108.5707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8.8000000000000005E-3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49.084000000000003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7.1661000000000001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36.260599999999997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68.648799999999994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5.5839718192999994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106.98085336189999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382.2950251812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102.53152575359783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5444.3575286350124</v>
      </c>
      <c r="F180" s="49">
        <f>ROUND((F40+F71+F55+F97+F116+F123+F145+F162),2)</f>
        <v>2.79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0.59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3.52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7" spans="1:9" x14ac:dyDescent="0.25">
      <c r="H187" s="71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172</v>
      </c>
      <c r="D5" s="7">
        <v>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39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24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3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727.5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376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30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48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373</v>
      </c>
      <c r="D22" s="12" t="s">
        <v>16</v>
      </c>
      <c r="E22" s="15">
        <v>410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3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92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58900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01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851.94952755592249</v>
      </c>
      <c r="F40" s="32">
        <f>ROUND(E40/(E12+E13),3)</f>
        <v>1.171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7.7399999999999997E-2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361.4522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16.429645454545454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83.134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157.39259999999999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12.804155023240002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40.564443032859998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671.77704351064551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180.17248404527697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2">
        <f>ROUND(F40*1.05*1.2,3)</f>
        <v>1.4750000000000001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555" t="s">
        <v>68</v>
      </c>
      <c r="B56" s="556"/>
      <c r="C56" s="557"/>
      <c r="D56" s="12" t="s">
        <v>11</v>
      </c>
      <c r="E56" s="38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E58/1.1*0.05</f>
        <v>0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0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4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260.59135523330104</v>
      </c>
      <c r="F71" s="32">
        <f>ROUND(E71/(E12+E13),3)</f>
        <v>0.35799999999999998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7.0000000000000001E-3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43.0686046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1.9576638454545454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9.9057790580000002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18.753674533018327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1.52564502190856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30.364701369742598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105.57606842812402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28.315501552422862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6.6E-3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45.745800000000003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2.0794000000000001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10.5215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19.920000000000002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1.6205083683600001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20.018000000000001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99.905208368360007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26.794576884394154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0.45100000000000001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307.43669580636788</v>
      </c>
      <c r="F97" s="32">
        <f>ROUND(E97/E13,3)</f>
        <v>0.42299999999999999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5.4999999999999997E-3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28.243011499999998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1.2838000000000001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6.4958999999999998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12.2981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1.00036746733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21.715199999999999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89.036378967329995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19.051956839037903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92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4">
        <f>ROUND(F97*1.05*1.2,3)</f>
        <v>0.53300000000000003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520.61778836289523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164.5643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1.18E-2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63.865692240000001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1.0500000000000001E-2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54.6267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1.6199999999999999E-2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97.346000000000004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1.0699999999999999E-2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59.490900000000003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7.4802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37.849800000000002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71.658699999999996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5.8295224719140002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123.1345792178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410.51710168971397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110.10068667318129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125.3039</v>
      </c>
      <c r="F145" s="32">
        <f>ROUND(E145/E13,3)</f>
        <v>0.17199999999999999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5.1999999999999998E-3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29.018699999999999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1.3190318181818181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6.6742999999999997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12.635899999999999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1.0279532054339999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0.81748579770000007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51.493370821315821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13.810522054276904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0.217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181.33017459948439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58.964500000000001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6.4999999999999997E-3</v>
      </c>
      <c r="F164" s="68"/>
    </row>
    <row r="165" spans="1:6" x14ac:dyDescent="0.25">
      <c r="A165" s="458" t="s">
        <v>125</v>
      </c>
      <c r="B165" s="459"/>
      <c r="C165" s="482"/>
      <c r="D165" s="66" t="s">
        <v>51</v>
      </c>
      <c r="E165" s="67">
        <f>ROUND(E164*'БАЗА-1'!E165,4)</f>
        <v>40.558</v>
      </c>
      <c r="F165" s="68"/>
    </row>
    <row r="166" spans="1:6" x14ac:dyDescent="0.25">
      <c r="A166" s="458" t="s">
        <v>126</v>
      </c>
      <c r="B166" s="459"/>
      <c r="C166" s="482"/>
      <c r="D166" s="66" t="s">
        <v>11</v>
      </c>
      <c r="E166" s="67">
        <f>ROUND((E12+E13)*'БАЗА-1'!E166,4)</f>
        <v>3.3E-3</v>
      </c>
      <c r="F166" s="66"/>
    </row>
    <row r="167" spans="1:6" x14ac:dyDescent="0.25">
      <c r="A167" s="458" t="s">
        <v>127</v>
      </c>
      <c r="B167" s="459"/>
      <c r="C167" s="482"/>
      <c r="D167" s="66" t="s">
        <v>51</v>
      </c>
      <c r="E167" s="67">
        <f>ROUND(E166*'БАЗА-1'!E167,4)</f>
        <v>18.406500000000001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2.6802000000000001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13.5618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25.6754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2.0884636255000002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40.0119535165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142.982317142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38.347857457484402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2247.2294415579713</v>
      </c>
      <c r="F180" s="49">
        <f>ROUND((F40+F71+F55+F97+F116+F123+F145+F162),2)</f>
        <v>3.09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3.2399999999999998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3.8899999999999997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3" zoomScale="110" zoomScaleNormal="110" workbookViewId="0">
      <selection activeCell="F39" sqref="F39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172</v>
      </c>
      <c r="D5" s="7">
        <v>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51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24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3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748.7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321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208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48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373</v>
      </c>
      <c r="D22" s="12" t="s">
        <v>16</v>
      </c>
      <c r="E22" s="15">
        <v>735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3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231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58900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02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925.69712746115874</v>
      </c>
      <c r="F40" s="32">
        <f>ROUND(E40/(E12+E13),3)</f>
        <v>1.236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8.4099999999999994E-2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392.7407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17.851849999999999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90.330399999999997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171.017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13.912525104940002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44.075835620410004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729.92831072534989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195.76881673580888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4">
        <f>ROUND(F40*1.05*1.2,3)</f>
        <v>1.5569999999999999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555" t="s">
        <v>68</v>
      </c>
      <c r="B56" s="556"/>
      <c r="C56" s="557"/>
      <c r="D56" s="12" t="s">
        <v>11</v>
      </c>
      <c r="E56" s="38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E58/1.1*0.05</f>
        <v>0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0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4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266.33682773082569</v>
      </c>
      <c r="F71" s="32">
        <f>ROUND(E71/(E12+E13),3)</f>
        <v>0.35599999999999998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7.1999999999999998E-3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44.299136159999996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2.0135970981818181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10.188801316799999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19.289493805390276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1.5692348796773758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31.232264266020955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108.59252752607043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29.124515882492087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6.7000000000000002E-3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46.439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2.1109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10.680999999999999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20.221800000000002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1.6450644238000001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20.321400000000001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101.41916442379998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27.200619898463156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0.44900000000000001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608.62606580636793</v>
      </c>
      <c r="F97" s="32">
        <f>ROUND(E97/E13,3)</f>
        <v>0.81299999999999994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5.4999999999999997E-3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28.243011499999998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1.2838000000000001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6.4958999999999998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12.2981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1.00036746733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21.715199999999999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89.036378967329995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19.051956839037903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231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4">
        <f>ROUND(F97*1.05*1.2,3)</f>
        <v>1.024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535.78909725116614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169.35990000000001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102.8345892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1.0800000000000001E-2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56.1875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1.67E-2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100.3505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1.11E-2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61.714799999999997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7.6981000000000002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38.952800000000003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73.746899999999997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5.9994017104020001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126.7228677354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422.479969445802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113.3091278053641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125.3039</v>
      </c>
      <c r="F145" s="32">
        <f>ROUND(E145/E13,3)</f>
        <v>0.16700000000000001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5.1999999999999998E-3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29.018699999999999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1.3190318181818181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6.6742999999999997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12.635899999999999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1.0279532054339999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0.81748579770000007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51.493370821315821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13.810522054276904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0.21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186.88353866886217</v>
      </c>
      <c r="F162" s="64">
        <f>ROUND(E162/(E12+E13),3)</f>
        <v>0.25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60.770299999999999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6.7000000000000002E-3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41.805999999999997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3.3999999999999998E-3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18.964300000000001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2.7623000000000002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13.9772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26.4617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2.1524232557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41.237327863099999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147.3612511188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39.52228755006216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0.315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2648.6365569183804</v>
      </c>
      <c r="F180" s="49">
        <f>ROUND((F40+F71+F55+F97+F116+F123+F145+F162),2)</f>
        <v>3.54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0.18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3.72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4.46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0.710937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0.710937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0.710937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0.710937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0.710937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0.710937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0.710937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0.710937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0.710937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0.710937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0.710937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0.710937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0.710937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0.710937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0.710937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0.710937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0.710937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0.710937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0.710937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0.710937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0.710937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0.710937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0.710937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0.710937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0.710937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0.710937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0.710937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0.710937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0.710937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0.710937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0.710937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0.710937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0.710937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0.710937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0.710937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0.710937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0.710937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0.710937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0.710937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0.710937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0.710937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0.710937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0.710937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0.710937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0.710937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0.710937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0.710937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0.710937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0.710937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0.710937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0.710937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0.710937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0.710937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0.710937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0.710937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0.710937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0.710937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0.710937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0.710937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0.710937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0.710937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0.710937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0.710937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0.710937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172</v>
      </c>
      <c r="D5" s="7">
        <v>11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42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22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3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737.8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304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296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380</v>
      </c>
      <c r="D22" s="12" t="s">
        <v>16</v>
      </c>
      <c r="E22" s="15">
        <v>665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3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140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03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185">
        <f>E49+E50</f>
        <v>984.03466645058927</v>
      </c>
      <c r="F40" s="32">
        <f>ROUND(E40/(E12+E13),3)</f>
        <v>1.3340000000000001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186">
        <f>ROUND((E16*0.6+E17*0.3)/E27*0.9892,4)</f>
        <v>8.9399999999999993E-2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186">
        <f>ROUND(E41*'БАЗА-1'!E42,4)</f>
        <v>417.49130000000002</v>
      </c>
      <c r="F42" s="14"/>
    </row>
    <row r="43" spans="1:7" x14ac:dyDescent="0.25">
      <c r="A43" s="558" t="s">
        <v>53</v>
      </c>
      <c r="B43" s="559"/>
      <c r="C43" s="560"/>
      <c r="D43" s="12" t="s">
        <v>51</v>
      </c>
      <c r="E43" s="186">
        <f>E42/1.1*0.05</f>
        <v>18.976877272727275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186">
        <f>ROUND((E42+E43)*'БАЗА-1'!E44,4)</f>
        <v>96.022999999999996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186">
        <f>ROUND(E42*'БАЗА-1'!E45,4)</f>
        <v>181.7945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186">
        <f>E42*'БАЗА-1'!E46</f>
        <v>14.789295309460002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186">
        <f>E42*E48</f>
        <v>46.853503881190001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186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35" t="s">
        <v>51</v>
      </c>
      <c r="E49" s="186">
        <f>E42+E43+E44+E45+E46+E47</f>
        <v>775.92847646337736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35" t="s">
        <v>51</v>
      </c>
      <c r="E50" s="186">
        <f>E49*'БАЗА-1'!E50</f>
        <v>208.10618998721193</v>
      </c>
      <c r="F50" s="12"/>
    </row>
    <row r="51" spans="1:6" ht="15" customHeight="1" x14ac:dyDescent="0.25">
      <c r="A51" s="558" t="s">
        <v>62</v>
      </c>
      <c r="B51" s="559"/>
      <c r="C51" s="560"/>
      <c r="D51" s="12" t="s">
        <v>63</v>
      </c>
      <c r="E51" s="33"/>
      <c r="F51" s="34">
        <f>ROUND(F40*1.05*1.2,3)</f>
        <v>1.681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0</v>
      </c>
      <c r="F55" s="31">
        <f>ROUND(E55/E13,4)</f>
        <v>0</v>
      </c>
    </row>
    <row r="56" spans="1:6" x14ac:dyDescent="0.25">
      <c r="A56" s="555" t="s">
        <v>68</v>
      </c>
      <c r="B56" s="556"/>
      <c r="C56" s="557"/>
      <c r="D56" s="12" t="s">
        <v>11</v>
      </c>
      <c r="E56" s="33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33">
        <f>E56*'БАЗА-1'!E58</f>
        <v>0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ROUND(E58/1.1*0.05,4)</f>
        <v>0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f>(E58+E59)*'БАЗА-1'!E60</f>
        <v>0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33">
        <f>E58*'БАЗА-1'!E61</f>
        <v>0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3">
        <f>E58*'БАЗА-1'!E62</f>
        <v>0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33">
        <f>E58*E64</f>
        <v>0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273.98067513106923</v>
      </c>
      <c r="F71" s="32">
        <f>ROUND(E71/(E12+E13),3)</f>
        <v>0.371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7.7000000000000002E-3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ROUND(E72*'БАЗА-1'!E73,4)</f>
        <v>47.375500000000002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2.1534318181818182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10.896364999999999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ROUND(E73*'БАЗА-1'!E76,4)</f>
        <v>20.629100000000001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1.6782107618000002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33.401196140499998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116.13380372048184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31.147086157833229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6.6E-3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45.745800000000003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2.0794000000000001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10.5215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19.920000000000002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1.6205083683600001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20.018000000000001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99.905208368360007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26.794576884394154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4">
        <f>ROUND(F71*1.05*1.2,3)</f>
        <v>0.46700000000000003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404.89264530954114</v>
      </c>
      <c r="F97" s="32">
        <f>ROUND(E97/E13,3)</f>
        <v>0.54900000000000004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5.1000000000000004E-3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26.188974300000002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1.1903999999999999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6.0235000000000003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11.403700000000001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0.92761346970600012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20.135899999999999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83.870087769706004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17.66635753983515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140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4">
        <f>ROUND(F97*1.05*1.2,3)</f>
        <v>0.69199999999999995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527.98901196881707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166.89429999999999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1.72E-2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93.092364959999998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1.0699999999999999E-2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55.667200000000001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1.6400000000000001E-2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98.547799999999995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1.09E-2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60.602899999999998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7.5861000000000001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38.3857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72.673299999999998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5.9120603453139999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124.87799239779999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416.32945274311396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111.65955922570316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0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0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0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0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0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0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customHeight="1" x14ac:dyDescent="0.25">
      <c r="A161" s="571" t="s">
        <v>48</v>
      </c>
      <c r="B161" s="572"/>
      <c r="C161" s="573"/>
      <c r="D161" s="187" t="s">
        <v>7</v>
      </c>
      <c r="E161" s="188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183.2492573292572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59.588500000000003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6.6E-3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41.182000000000002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3.3E-3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18.406500000000001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2.7086000000000001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13.705399999999999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25.947099999999999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2.1105650814999999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40.435385564500002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144.495550646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38.753706683257199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2374.1462561892736</v>
      </c>
      <c r="F180" s="49">
        <f>ROUND((F40+F71+F55+F97+F116+F123+F145+F162),2)</f>
        <v>3.22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3.3800000000000003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4.0600000000000005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38" t="s">
        <v>138</v>
      </c>
      <c r="E188" s="538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2" zoomScale="110" zoomScaleNormal="11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10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10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10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10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10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10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10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10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10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10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10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10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10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10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10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10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10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10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10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10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10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10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10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10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10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10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10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10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10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10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10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10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10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10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10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10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10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10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10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10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10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10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10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10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10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10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10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10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10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10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10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10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10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10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10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10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10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10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10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10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10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10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10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10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183</v>
      </c>
      <c r="D5" s="7">
        <v>159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10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7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352.7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78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232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14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316</v>
      </c>
      <c r="D22" s="12" t="s">
        <v>16</v>
      </c>
      <c r="E22" s="15">
        <v>258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29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9400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04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422.67256638528647</v>
      </c>
      <c r="F40" s="32">
        <f>ROUND(E40/(E12+E13),3)</f>
        <v>1.198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3.8399999999999997E-2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179.32509999999999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8.151140909090909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41.244799999999998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78.086200000000005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6.3524482074200002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20.12499247013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333.28468158664094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89.387884798645544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29">
        <f>ROUND(F40*1.05*1.2,3)</f>
        <v>1.5089999999999999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555" t="s">
        <v>68</v>
      </c>
      <c r="B56" s="556"/>
      <c r="C56" s="557"/>
      <c r="D56" s="12" t="s">
        <v>11</v>
      </c>
      <c r="E56" s="38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E58/1.1*0.05</f>
        <v>0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0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4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132.20160033765418</v>
      </c>
      <c r="F71" s="32">
        <f>ROUND(E71/(E12+E13),3)</f>
        <v>0.375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3.7000000000000002E-3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22.76483386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1.0347651754545453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5.2359117878000001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9.9126565388811141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0.80641236872309596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16.04991358114966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55.804493312008411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14.966765106280656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3.2000000000000002E-3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22.1798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1.0082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5.1013999999999999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9.6582000000000008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0.78570167116000011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9.7057000000000002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48.43900167116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12.991340248205111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0.47299999999999998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101.04563198730703</v>
      </c>
      <c r="F97" s="32">
        <f>ROUND(E97/E13,3)</f>
        <v>0.28599999999999998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1.6000000000000001E-3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8.2161488000000009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0.3735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1.8896999999999999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3.5775999999999999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0.29101599049600002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6.3171999999999997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32.665164790496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5.5423971968110273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29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3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0.36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252.40125844247854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79.782600000000002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1.1900000000000001E-2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64.406926920000004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5.1000000000000004E-3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26.533000000000001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7.9000000000000008E-3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47.471200000000003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5.1999999999999998E-3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28.9115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3.6265000000000001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18.350000000000001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34.740900000000003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2.8262172267480001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59.697011319600001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199.02322854634801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53.378029896130535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36.337800000000001</v>
      </c>
      <c r="F145" s="32">
        <f>ROUND(E145/E13,3)</f>
        <v>0.10299999999999999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1.5E-3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8.3707999999999991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0.38049090909090905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1.9253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3.645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0.29652571245599996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0.2358138068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14.853930428346908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3.9838241408826409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0.13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86.929380183625995</v>
      </c>
      <c r="F162" s="64">
        <f>ROUND(E162/(E12+E13),3)</f>
        <v>0.246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28.267499999999998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3.0999999999999999E-3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19.3431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1.6000000000000001E-3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8.9244000000000003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1.2848999999999999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6.5015000000000001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12.3087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1.0012065824999998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19.181675347499997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68.545481929999994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18.383898253625997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1031.5882373363524</v>
      </c>
      <c r="F180" s="49">
        <f>ROUND((F40+F71+F55+F97+F116+F123+F145+F162),2)</f>
        <v>2.92</v>
      </c>
      <c r="H180" s="73"/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3.07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3.6799999999999997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81" zoomScale="110" zoomScaleNormal="11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10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10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10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10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10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10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10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10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10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10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10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10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10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10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10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10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10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10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10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10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10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10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10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10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10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10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10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10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10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10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10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10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10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10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10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10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10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10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10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10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10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10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10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10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10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10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10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10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10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10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10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10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10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10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10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10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10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10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10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10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10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10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10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10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205" t="s">
        <v>183</v>
      </c>
      <c r="D5" s="7">
        <v>161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9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4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139.6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22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119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373</v>
      </c>
      <c r="D22" s="12" t="s">
        <v>16</v>
      </c>
      <c r="E22" s="15">
        <v>145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38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14100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06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177.21429326387394</v>
      </c>
      <c r="F40" s="32">
        <f>ROUND(E40/(E12+E13),3)</f>
        <v>1.2689999999999999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1.61E-2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75.1858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3.4175363636363638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17.2927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32.7393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2.6633968163600001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8.4378241465400006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139.73655732653637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37.47773593733757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29">
        <f>ROUND(F40*1.05*1.2,3)</f>
        <v>1.599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555" t="s">
        <v>68</v>
      </c>
      <c r="B56" s="556"/>
      <c r="C56" s="557"/>
      <c r="D56" s="12" t="s">
        <v>11</v>
      </c>
      <c r="E56" s="38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E58/1.1*0.05</f>
        <v>0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0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4">
        <f>ROUND(F55*1.05*1.2,3)</f>
        <v>0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53.646930956266814</v>
      </c>
      <c r="F71" s="32">
        <f>ROUND(E71/(E12+E13),3)</f>
        <v>0.38400000000000001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9.2289867000000001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0.41949939545454545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2.1226669409999999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4.0186445427896409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0.32692393326612001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6.5067217220876996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22.623443234598007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6.0676074755191856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1.2999999999999999E-3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9.0105000000000004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0.40960000000000002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2.0724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3.9236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0.31918975410000006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3.9428999999999998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19.6781897541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5.2776904920496195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0.48399999999999999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109.08132532286021</v>
      </c>
      <c r="F97" s="32">
        <f>ROUND(E97/E13,3)</f>
        <v>0.78100000000000003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8.9999999999999998E-4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4.6215836999999995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0.21010000000000001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1.0629999999999999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2.0124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0.16369649465399999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3.5533999999999999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23.624180194653999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3.1176051282062023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0.98399999999999999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99.901523798068183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31.578299999999999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4.4999999999999997E-3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24.3555606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10.405099999999999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3.0999999999999999E-3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18.6279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2.0999999999999999E-3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11.675800000000001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1.4354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7.2629999999999999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13.7506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1.1186290676340001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23.628336661799999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78.774265729433992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21.127258068634195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21.302700000000002</v>
      </c>
      <c r="F145" s="32">
        <f>ROUND(E145/E13,3)</f>
        <v>0.153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8.9999999999999998E-4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5.0225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0.22829545454545452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1.1552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2.1869999999999998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0.17791613595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0.14148884750000001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8.9124004379954531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2.3903057974703805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0.193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33.317865642430235</v>
      </c>
      <c r="F162" s="64">
        <f>ROUND(E162/(E12+E13),3)</f>
        <v>0.23899999999999999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10.834199999999999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1.1999999999999999E-3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7.4875999999999996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5.9999999999999995E-4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3.3466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0.49249999999999999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2.4918999999999998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4.7176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0.38373652979999995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7.3518389333999989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26.271775463199997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7.0460901792302391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0.30099999999999999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494.46463898349941</v>
      </c>
      <c r="F180" s="49">
        <f>ROUND((F40+F71+F55+F97+F116+F123+F145+F162),2)</f>
        <v>3.54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0.18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3.72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4.46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205" t="s">
        <v>183</v>
      </c>
      <c r="D5" s="7">
        <v>171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63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30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5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1443.8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426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327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762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60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382</v>
      </c>
      <c r="D22" s="12" t="s">
        <v>16</v>
      </c>
      <c r="E22" s="15">
        <v>471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5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163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65100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9400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07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1542.0945691232171</v>
      </c>
      <c r="F40" s="32">
        <f>ROUND(E40/(E12+E13),2)</f>
        <v>1.07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0.1401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654.25649999999996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29.738931818181811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150.47900000000001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284.89269999999999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23.1765131073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73.424786245950003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1215.9684311714318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326.12613795178532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34">
        <f>ROUND(F40*1.05*1.2,3)</f>
        <v>1.3480000000000001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4.3091346873329304</v>
      </c>
      <c r="F55" s="32">
        <f>ROUND(E55/E13,4)</f>
        <v>3.0000000000000001E-3</v>
      </c>
    </row>
    <row r="56" spans="1:6" x14ac:dyDescent="0.25">
      <c r="A56" s="555" t="s">
        <v>68</v>
      </c>
      <c r="B56" s="556"/>
      <c r="C56" s="557"/>
      <c r="D56" s="12" t="s">
        <v>11</v>
      </c>
      <c r="E56" s="38">
        <f>ROUND((E14+E15)*0.5*E57,4)</f>
        <v>4.0000000000000002E-4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1.8412251160000002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E58/1.1*0.05</f>
        <v>8.3692050727272732E-2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0.42348177668000003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0.80269712292327222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6.5298774396397724E-2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0.18143984660598803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3.3978346873329306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0.9113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4.0000000000000001E-3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490.56504141646872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1.26E-2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77.523488279999995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3.5237949218181814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17.8304023044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33.756614159432985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2.7461610394354077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54.656462465536677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190.03692317062325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50.967902794361159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1.2999999999999999E-2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90.105400000000003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4.0956999999999999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20.7242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39.2363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3.1919117106800003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39.429499999999997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196.78301171067997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52.777203740804367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496.2131791352615</v>
      </c>
      <c r="F97" s="32">
        <f>ROUND(E97/E13,3)</f>
        <v>0.34399999999999997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6.8999999999999999E-3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35.432141699999995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1.6106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8.1494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15.4285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1.2550064590139998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27.242699999999999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119.11834815901399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23.901540976247553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163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0.433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30.357825000000002</v>
      </c>
      <c r="F116" s="32">
        <f>ROUND(E116/E13,4)</f>
        <v>2.1000000000000001E-2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426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2.5999999999999999E-2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1033.2207435552282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326.59519999999998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2.1700000000000001E-2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117.44792556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1.12E-2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58.268500000000003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2.3300000000000001E-2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140.01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1.55E-2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86.178399999999996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14.8452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75.116900000000001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142.21420000000001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11.569301832895999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244.37355201919996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814.714353852096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218.50638970313213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156.62979999999999</v>
      </c>
      <c r="F145" s="32">
        <f>ROUND(E145/E13,3)</f>
        <v>0.108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6.4999999999999997E-3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36.273400000000002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1.6487909090909092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8.3429000000000002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15.7948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1.2849423923880001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1.0218579514000001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64.366691252878908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17.263146594022121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0.13600000000000001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359.02641204833657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116.7473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1.29E-2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80.492099999999994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6.4999999999999997E-3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36.255200000000002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5.3067000000000002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26.851900000000001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50.836199999999998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4.1350726186999998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79.222032592099993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283.09920521079999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75.927206837536559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4112.4167049658454</v>
      </c>
      <c r="F180" s="49">
        <f>ROUND((F40+F71+F55+F97+F116+F123+F145+F162),2)</f>
        <v>2.85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3.5900000000000003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205" t="s">
        <v>183</v>
      </c>
      <c r="D5" s="7">
        <v>173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148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60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5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3121.1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224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280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566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1874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120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382</v>
      </c>
      <c r="D22" s="12" t="s">
        <v>16</v>
      </c>
      <c r="E22" s="15">
        <v>450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10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558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65100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9400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08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3273.5112950334405</v>
      </c>
      <c r="F40" s="32">
        <f>ROUND(E40/(E12+E13),3)</f>
        <v>1.0489999999999999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0.2974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1388.8357000000001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63.128895454545457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319.43220000000002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604.76160000000004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49.198393603940005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155.86389191891001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2581.2206809773961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692.29061405604443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29">
        <f>ROUND(F40*1.05*1.2,3)</f>
        <v>1.3220000000000001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5.3863933591661626</v>
      </c>
      <c r="F55" s="32">
        <f>ROUND(E55/E13,4)</f>
        <v>1.6999999999999999E-3</v>
      </c>
    </row>
    <row r="56" spans="1:6" x14ac:dyDescent="0.25">
      <c r="A56" s="555" t="s">
        <v>68</v>
      </c>
      <c r="B56" s="556"/>
      <c r="C56" s="557"/>
      <c r="D56" s="12" t="s">
        <v>11</v>
      </c>
      <c r="E56" s="38">
        <f>ROUND((E14+E15)*0.5*E57,4)</f>
        <v>5.0000000000000001E-4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2.301531395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E58/1.1*0.05</f>
        <v>0.10461506340909091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0.52935222085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1.0033714036540902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8.1623467995497148E-2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0.22679980825748502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4.2472933591661626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1.1391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2E-3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1059.6988919728301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2.7199999999999998E-2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167.35229215999999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7.6069223709090892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38.491027196799998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72.871421042585496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5.9282206565589757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117.98855389385695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410.23843732071043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110.02594888941454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2.81E-2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194.7664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8.8529999999999998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44.796300000000002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84.810900000000004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6.8994439068800011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85.228399999999993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425.35444390687996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114.08006185582521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0.42799999999999999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1495.130791450523</v>
      </c>
      <c r="F97" s="32">
        <f>ROUND(E97/E13,3)</f>
        <v>0.47899999999999998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1.38E-2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70.864283399999991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3.2210999999999999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16.2988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30.856999999999999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2.5100129180279995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54.485399999999998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238.23659631802798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47.803055132495103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558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0.60399999999999998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19.953499999999998</v>
      </c>
      <c r="F116" s="32">
        <f>ROUND(E116/E13,4)</f>
        <v>6.4000000000000003E-3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280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8.0000000000000002E-3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2233.5398822045145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706.00930000000005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2.0799999999999999E-2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112.57681344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2.4199999999999999E-2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125.9015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5.0299999999999997E-2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302.2534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3.3500000000000002E-2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186.25649999999999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32.091200000000001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162.38210000000001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307.42809999999997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25.009659323014002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528.26863468780004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1761.188994010814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472.35088819370031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313.25970000000001</v>
      </c>
      <c r="F145" s="32">
        <f>ROUND(E145/E13,3)</f>
        <v>0.1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1.2999999999999999E-2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72.546800000000005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3.2975818181818184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16.6858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31.589600000000001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2.5698847847760002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2.0437159028000003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128.73338250575782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34.526293188044242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120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0.126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775.50156207946907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252.17570000000001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2.7900000000000001E-2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174.08750000000001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1.4E-2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78.088200000000001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11.4625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58.000399999999999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109.8068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8.9318111183000006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171.12062997890001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611.49784109720008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164.00372098226904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9175.9820160999425</v>
      </c>
      <c r="F180" s="49">
        <f>ROUND((F40+F71+F55+F97+F116+F123+F145+F162),2)</f>
        <v>2.94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3.09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3.71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9" zoomScale="110" zoomScaleNormal="11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357</v>
      </c>
      <c r="D5" s="7">
        <v>12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31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14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65.7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562.4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190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92.5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466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30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383</v>
      </c>
      <c r="D22" s="12" t="s">
        <v>16</v>
      </c>
      <c r="E22" s="15">
        <v>560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55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64" t="s">
        <v>16</v>
      </c>
      <c r="E28" s="163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09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708.85717305549576</v>
      </c>
      <c r="F40" s="32">
        <f>ROUND(E40/(E12+E13),3)</f>
        <v>1.129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6.4399999999999999E-2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300.7432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13.670145454545455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69.170900000000003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130.9571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10.653587265440001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33.751296586160002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558.94622930614548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149.91094374935028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29">
        <f>ROUND(F40*1.05*1.2,3)</f>
        <v>1.423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2.1545173436664653</v>
      </c>
      <c r="F55" s="32">
        <f>ROUND(E55/E13,4)</f>
        <v>3.8E-3</v>
      </c>
    </row>
    <row r="56" spans="1:6" x14ac:dyDescent="0.25">
      <c r="A56" s="555" t="s">
        <v>68</v>
      </c>
      <c r="B56" s="556"/>
      <c r="C56" s="557"/>
      <c r="D56" s="12" t="s">
        <v>11</v>
      </c>
      <c r="E56" s="38">
        <f>ROUND((E14+E15)*0.5*E57,4)</f>
        <v>2.0000000000000001E-4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0.92061255800000008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E58/1.1*0.05</f>
        <v>4.1846025363636366E-2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0.21174088834000002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0.40134856146163611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3.2649387198198862E-2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9.0719923302994013E-2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1.6989173436664653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0.4556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5.0000000000000001E-3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235.66324273166504</v>
      </c>
      <c r="F71" s="32">
        <f>ROUND(E71/(E12+E13),3)</f>
        <v>0.375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6.6E-3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40.607541480000002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1.8457973400000001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9.3397345404000003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17.682035988274421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1.4384653063709281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28.629575577185879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99.543150232231227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26.697472892284413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5.7000000000000002E-3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39.507800000000003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1.7958000000000001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9.0868000000000002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17.203600000000002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1.3995322087600002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17.2883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86.281832208759994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23.140787398389431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0.47299999999999998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183.59052033461404</v>
      </c>
      <c r="F97" s="32">
        <f>ROUND(E97/E13,3)</f>
        <v>0.32600000000000001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3.2000000000000002E-3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16.432297600000002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0.74690000000000001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3.7793999999999999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7.1551999999999998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0.58203198099200004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12.6343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53.330129580992001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11.084740753622054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0.41099999999999998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13.539875</v>
      </c>
      <c r="F116" s="32">
        <f>ROUND(E116/E13,4)</f>
        <v>2.41E-2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190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0.03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449.48449758266855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142.0795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1.4500000000000001E-2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78.479028600000007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4.8999999999999998E-3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25.4925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60.691000000000003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6.7000000000000002E-3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37.251300000000001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6.4581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32.6783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61.867800000000003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5.0330213664099999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106.31041755699999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354.42713892340998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95.057358659258554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77.687100000000001</v>
      </c>
      <c r="F145" s="32">
        <f>ROUND(E145/E13,3)</f>
        <v>0.13800000000000001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3.2000000000000002E-3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17.857700000000001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0.81171363636363647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4.1073000000000004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7.7759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0.63258795041400007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0.50306926670000007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31.688270853477636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8.4987942429027026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0.17399999999999999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155.48406737825928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50.559899999999999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5.5999999999999999E-3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34.942300000000003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15.617599999999999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2.2982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11.6288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22.015699999999999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1.7907810980999999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34.308785262299999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122.60216636039999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32.881901017859278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1826.4609934263694</v>
      </c>
      <c r="F180" s="49">
        <f>ROUND((F40+F71+F55+F97+F116+F123+F145+F162),2)</f>
        <v>2.96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3.73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6" zoomScale="110" zoomScaleNormal="110" workbookViewId="0">
      <selection activeCell="E43" sqref="E43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8.28515625" style="90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8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8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8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8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8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8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8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8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8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8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8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8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8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8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8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8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8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8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8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8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8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8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8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8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8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8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8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8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8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8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8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8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8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8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8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8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8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8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8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8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8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8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8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8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8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8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8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8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8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8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8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8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8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8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8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8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8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8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8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8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8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8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8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357</v>
      </c>
      <c r="D5" s="7">
        <v>14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85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39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3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0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2394.1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556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1361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400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2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78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384</v>
      </c>
      <c r="D22" s="12" t="s">
        <v>16</v>
      </c>
      <c r="E22" s="15">
        <v>1328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6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317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33" t="s">
        <v>16</v>
      </c>
      <c r="E26" s="18">
        <v>58900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51600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210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3398.9920391427568</v>
      </c>
      <c r="F40" s="32">
        <f>ROUND(E40/(E12+E13),3)</f>
        <v>1.42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0.30880000000000002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1442.0727999999999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65.548763636363631</v>
      </c>
      <c r="F43" s="14"/>
    </row>
    <row r="44" spans="1:7" x14ac:dyDescent="0.25">
      <c r="A44" s="558" t="s">
        <v>54</v>
      </c>
      <c r="B44" s="559"/>
      <c r="C44" s="560"/>
      <c r="D44" s="12" t="s">
        <v>51</v>
      </c>
      <c r="E44" s="33">
        <f>ROUND((E42+E43)*'БАЗА-1'!E44,4)</f>
        <v>331.67669999999998</v>
      </c>
      <c r="F44" s="34"/>
    </row>
    <row r="45" spans="1:7" x14ac:dyDescent="0.25">
      <c r="A45" s="558" t="str">
        <f>'БАЗА-1'!A45:C45</f>
        <v>Зв - загальновиробничі витрати   47,90%     Н=(Оз*55,12/100)</v>
      </c>
      <c r="B45" s="559"/>
      <c r="C45" s="560"/>
      <c r="D45" s="12" t="s">
        <v>51</v>
      </c>
      <c r="E45" s="33">
        <f>ROUND(E42*'БАЗА-1'!E45,4)</f>
        <v>627.9434</v>
      </c>
      <c r="F45" s="12"/>
    </row>
    <row r="46" spans="1:7" x14ac:dyDescent="0.25">
      <c r="A46" s="558" t="s">
        <v>56</v>
      </c>
      <c r="B46" s="559"/>
      <c r="C46" s="560"/>
      <c r="D46" s="12"/>
      <c r="E46" s="33">
        <f>E42*'БАЗА-1'!E46</f>
        <v>51.08427528176</v>
      </c>
      <c r="F46" s="12"/>
    </row>
    <row r="47" spans="1:7" ht="15" customHeight="1" x14ac:dyDescent="0.25">
      <c r="A47" s="558" t="s">
        <v>57</v>
      </c>
      <c r="B47" s="559"/>
      <c r="C47" s="560"/>
      <c r="D47" s="12" t="s">
        <v>51</v>
      </c>
      <c r="E47" s="33">
        <f>E42*E48</f>
        <v>161.83849467464</v>
      </c>
      <c r="F47" s="12"/>
    </row>
    <row r="48" spans="1:7" ht="15" customHeight="1" x14ac:dyDescent="0.25">
      <c r="A48" s="558" t="s">
        <v>58</v>
      </c>
      <c r="B48" s="559"/>
      <c r="C48" s="5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558" t="s">
        <v>60</v>
      </c>
      <c r="B49" s="559"/>
      <c r="C49" s="560"/>
      <c r="D49" s="12"/>
      <c r="E49" s="33">
        <f>SUM(E42:E47)</f>
        <v>2680.1644335927635</v>
      </c>
      <c r="F49" s="12"/>
    </row>
    <row r="50" spans="1:6" ht="15" customHeight="1" x14ac:dyDescent="0.25">
      <c r="A50" s="558" t="str">
        <f>'БАЗА-1'!A50:C50</f>
        <v>Н - накладні витрати  26,82 %</v>
      </c>
      <c r="B50" s="559"/>
      <c r="C50" s="560"/>
      <c r="D50" s="12"/>
      <c r="E50" s="33">
        <f>E49*'БАЗА-1'!E50</f>
        <v>718.82760554999334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29">
        <f>ROUND(F40*1.05*1.2,3)</f>
        <v>1.7889999999999999</v>
      </c>
    </row>
    <row r="52" spans="1:6" ht="1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455" t="s">
        <v>67</v>
      </c>
      <c r="B55" s="456"/>
      <c r="C55" s="457"/>
      <c r="D55" s="29" t="s">
        <v>51</v>
      </c>
      <c r="E55" s="34">
        <f>E65+E66</f>
        <v>6.4636520309993966</v>
      </c>
      <c r="F55" s="32">
        <f>ROUND(E55/E13,4)</f>
        <v>2.7000000000000001E-3</v>
      </c>
    </row>
    <row r="56" spans="1:6" x14ac:dyDescent="0.25">
      <c r="A56" s="555" t="s">
        <v>68</v>
      </c>
      <c r="B56" s="556"/>
      <c r="C56" s="557"/>
      <c r="D56" s="12" t="s">
        <v>11</v>
      </c>
      <c r="E56" s="38">
        <f>ROUND((E14+E15)*0.5*E57,4)</f>
        <v>5.9999999999999995E-4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2.7618376739999997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14">
        <f>E58/1.1*0.05</f>
        <v>0.12553807609090906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14">
        <f>(E58+E59)*'БАЗА-1'!E60</f>
        <v>0.63522266502000002</v>
      </c>
      <c r="F60" s="34"/>
    </row>
    <row r="61" spans="1:6" x14ac:dyDescent="0.25">
      <c r="A61" s="558" t="str">
        <f>'БАЗА-1'!A61:C61</f>
        <v>Зв - загальновиробничі витрати   47,90%     Н=(Оз*55,12/100)</v>
      </c>
      <c r="B61" s="559"/>
      <c r="C61" s="560"/>
      <c r="D61" s="12" t="s">
        <v>51</v>
      </c>
      <c r="E61" s="14">
        <f>E58*'БАЗА-1'!E61</f>
        <v>1.2040456843849081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14">
        <f>E58*'БАЗА-1'!E62</f>
        <v>9.7948161594596558E-2</v>
      </c>
      <c r="F62" s="12"/>
    </row>
    <row r="63" spans="1:6" x14ac:dyDescent="0.25">
      <c r="A63" s="558" t="s">
        <v>57</v>
      </c>
      <c r="B63" s="559"/>
      <c r="C63" s="560"/>
      <c r="D63" s="12" t="s">
        <v>51</v>
      </c>
      <c r="E63" s="14">
        <f>E58*E64</f>
        <v>0.272159769908982</v>
      </c>
      <c r="F63" s="12"/>
    </row>
    <row r="64" spans="1:6" ht="15" customHeight="1" x14ac:dyDescent="0.25">
      <c r="A64" s="558" t="s">
        <v>58</v>
      </c>
      <c r="B64" s="559"/>
      <c r="C64" s="5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/>
      <c r="E65" s="33">
        <f>SUM(E58:E63)</f>
        <v>5.0967520309993963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12"/>
      <c r="E66" s="33">
        <f>ROUND(E65*'БАЗА-1'!E66,4)</f>
        <v>1.3669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854.58390566875994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2.3E-2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141.51112939999999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6.4323240636363623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32.547559761999999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61.619216322774491</v>
      </c>
      <c r="F76" s="12"/>
    </row>
    <row r="77" spans="1:6" x14ac:dyDescent="0.25">
      <c r="A77" s="458" t="s">
        <v>56</v>
      </c>
      <c r="B77" s="459"/>
      <c r="C77" s="460"/>
      <c r="D77" s="12" t="s">
        <v>51</v>
      </c>
      <c r="E77" s="33">
        <f>E73*'БАЗА-1'!E77</f>
        <v>5.0128336434138392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99.769733072011391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12" t="s">
        <v>51</v>
      </c>
      <c r="E80" s="33">
        <f>SUM(E73:E78)</f>
        <v>346.89279626383609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93.036647957960838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2.1600000000000001E-2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149.71369999999999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6.8052000000000001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34.434199999999997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65.192700000000002</v>
      </c>
      <c r="F87" s="12"/>
    </row>
    <row r="88" spans="1:8" x14ac:dyDescent="0.25">
      <c r="A88" s="458" t="s">
        <v>56</v>
      </c>
      <c r="B88" s="459"/>
      <c r="C88" s="460"/>
      <c r="D88" s="12" t="s">
        <v>51</v>
      </c>
      <c r="E88" s="33">
        <f>E84*'БАЗА-1'!E88</f>
        <v>5.3034880515400005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65.5137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326.96298805154004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87.691473395423031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870.30220230860209</v>
      </c>
      <c r="F97" s="32">
        <f>ROUND(E97/E13,3)</f>
        <v>0.36399999999999999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8.9999999999999993E-3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46.215836999999993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2.1006999999999998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10.6296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20.124099999999999</v>
      </c>
      <c r="F103" s="14"/>
    </row>
    <row r="104" spans="1:6" x14ac:dyDescent="0.25">
      <c r="A104" s="458" t="s">
        <v>56</v>
      </c>
      <c r="B104" s="459"/>
      <c r="C104" s="460"/>
      <c r="D104" s="12" t="s">
        <v>51</v>
      </c>
      <c r="E104" s="33">
        <f>E100*'БАЗА-1'!E104</f>
        <v>1.6369649465399998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35.533999999999999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36</v>
      </c>
      <c r="F107" s="14"/>
    </row>
    <row r="108" spans="1:6" x14ac:dyDescent="0.25">
      <c r="A108" s="458" t="s">
        <v>60</v>
      </c>
      <c r="B108" s="459"/>
      <c r="C108" s="460"/>
      <c r="D108" s="12" t="s">
        <v>51</v>
      </c>
      <c r="E108" s="33">
        <f>SUM(E100:E105)+E107</f>
        <v>152.24120194654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12" t="s">
        <v>51</v>
      </c>
      <c r="E109" s="33">
        <f>(E108-E107)*'БАЗА-1'!E109</f>
        <v>31.175890362062027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317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0.45900000000000002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39.621949999999998</v>
      </c>
      <c r="F116" s="32">
        <f>ROUND(E116/E13,4)</f>
        <v>1.6500000000000001E-2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556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4">
        <f>ROUND(F116*1.05*1.2,3)</f>
        <v>2.1000000000000001E-2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1713.2797681870015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541.55809999999997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5.9299999999999999E-2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320.95216524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1.8599999999999998E-2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96.767300000000006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3.8600000000000002E-2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231.9479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2.5700000000000001E-2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142.88929999999999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24.616099999999999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124.5583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235.8186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f>E124*'БАЗА-1'!E136</f>
        <v>19.184143303237999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405.21868209259998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1350.9539253958378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362.32584279116367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202.99100000000001</v>
      </c>
      <c r="F145" s="32">
        <f>ROUND(E145/E13,3)</f>
        <v>8.5000000000000006E-2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8.3999999999999995E-3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46.876399999999997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2.1307454545454543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10.781599999999999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20.411799999999999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f>E147*'БАЗА-1'!E151</f>
        <v>1.6605411558479999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1.3205550643999999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83.18164167479344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22.309316297179599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78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29">
        <f>ROUND(F145*1.05*1.2,3)</f>
        <v>0.107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571" t="s">
        <v>48</v>
      </c>
      <c r="B161" s="572"/>
      <c r="C161" s="587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595.88683972981687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193.76900000000001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2.1399999999999999E-2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133.52950000000001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1.0800000000000001E-2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60.2395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8.8077000000000005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44.566899999999997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84.374300000000005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f>E163*'БАЗА-1'!E171</f>
        <v>6.8631042110000005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131.487186713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469.86819092400003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126.01864880581681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7682.1213570679365</v>
      </c>
      <c r="F180" s="49">
        <f>ROUND((F40+F71+F55+F97+F116+F123+F145+F162),2)</f>
        <v>3.21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4.04</v>
      </c>
    </row>
    <row r="185" spans="1:9" x14ac:dyDescent="0.25">
      <c r="B185" s="89"/>
      <c r="C185" s="89"/>
      <c r="D185" s="41"/>
      <c r="E185" s="52"/>
    </row>
    <row r="186" spans="1:9" x14ac:dyDescent="0.25">
      <c r="B186" s="89"/>
      <c r="C186" s="89"/>
      <c r="D186" s="41"/>
      <c r="E186" s="52"/>
    </row>
    <row r="188" spans="1:9" ht="30.75" customHeight="1" x14ac:dyDescent="0.25">
      <c r="A188" s="582" t="s">
        <v>137</v>
      </c>
      <c r="B188" s="582"/>
      <c r="C188" s="166"/>
      <c r="D188" s="529" t="s">
        <v>138</v>
      </c>
      <c r="E188" s="529"/>
    </row>
    <row r="189" spans="1:9" ht="15.75" x14ac:dyDescent="0.25">
      <c r="A189" s="167"/>
      <c r="B189" s="168"/>
      <c r="C189" s="168"/>
      <c r="D189" s="75"/>
      <c r="E189" s="75"/>
    </row>
    <row r="190" spans="1:9" ht="15.75" x14ac:dyDescent="0.25">
      <c r="A190" s="583" t="s">
        <v>139</v>
      </c>
      <c r="B190" s="583"/>
      <c r="C190" s="168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357</v>
      </c>
      <c r="D5" s="7" t="s">
        <v>189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148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63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501.2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3281.49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900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1100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1418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635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128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385</v>
      </c>
      <c r="D22" s="12" t="s">
        <v>16</v>
      </c>
      <c r="E22" s="15">
        <v>1150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7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379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3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1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3779.8377753717905</v>
      </c>
      <c r="F40" s="32">
        <f>ROUND(E40/(E12+E13),3)</f>
        <v>0.999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0.34339999999999998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1603.6522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72.893281818181819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368.84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698.30240000000003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56.808096263240003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179.97195289286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2980.4679309742814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799.36984439750904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1.2589999999999999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22.622932108497885</v>
      </c>
      <c r="F55" s="32">
        <f>ROUND(E55/E13,4)</f>
        <v>6.8999999999999999E-3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2.0999999999999999E-3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9.6664318589999993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0.43938326631818181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2.2232793275699998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4.2141598953471782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0.34281856558108798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0.95255919468143702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17.838632108497883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4.7843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8.9999999999999993E-3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1283.9064734494607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3.2899999999999999E-2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202.42244162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9.2010200736363625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46.557161572600002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88.14227030518613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7.1705316029702315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142.7140964377902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496.20752161218292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133.08285729638746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3.4099999999999998E-2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236.3535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10.7433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54.3613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102.92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8.3726336547000013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103.42659999999999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516.17733365469996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138.43876088619052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1100.7339981149698</v>
      </c>
      <c r="F97" s="32">
        <f>ROUND(E97/E13,3)</f>
        <v>0.33500000000000002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1.4500000000000001E-2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74.458848500000002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3.3845000000000001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17.125499999999999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32.422199999999997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2.6373324138700003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57.249200000000002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42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229.27758091387003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50.227847201099941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379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0.42199999999999999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78.388750000000002</v>
      </c>
      <c r="F116" s="32">
        <f>ROUND(E116/E13,4)</f>
        <v>2.3900000000000001E-2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1100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0.03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2706.9907582872884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855.66449999999998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2.9700000000000001E-2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160.74669996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2.93E-2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152.43450000000001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6.0999999999999999E-2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366.5498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4.0500000000000001E-2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225.17580000000001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38.893599999999999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196.80279999999999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372.59460000000001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30.31104213471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640.24753946699991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2134.5140816017097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572.47667668557847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333.30669999999998</v>
      </c>
      <c r="F145" s="32">
        <f>ROUND(E145/E13,3)</f>
        <v>0.10199999999999999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1.38E-2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77.011300000000006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3.5005136363636362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17.712599999999998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33.533700000000003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2.7280344291660001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2.1694853323000003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136.65563339782966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36.651040877297916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128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940.17280385773824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305.72309999999999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3.3799999999999997E-2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210.90170000000001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1.7000000000000001E-2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94.821399999999997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13.8965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70.316299999999998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133.1233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10.8284064789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207.45666402869998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741.34427050759996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198.82853335013831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10245.960191189746</v>
      </c>
      <c r="F180" s="49">
        <f>ROUND((F40+F71+F55+F97+F116+F123+F145+F162),2)</f>
        <v>2.77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0.57999999999999996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3.49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2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386</v>
      </c>
      <c r="D5" s="7">
        <v>23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181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58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35.4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3073.9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1050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1079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1336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204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387</v>
      </c>
      <c r="D22" s="12" t="s">
        <v>16</v>
      </c>
      <c r="E22" s="15">
        <v>1100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650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3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12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3131.5198420909446</v>
      </c>
      <c r="F40" s="32">
        <f>ROUND(E40/(E12+E13),3)</f>
        <v>1.0069999999999999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0.28449999999999998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1328.5936999999999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60.390622727272721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305.57659999999998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578.52949999999998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47.064368947540004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149.10315515431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2469.2579468291228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662.26189526182191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1.2689999999999999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23.700190780331116</v>
      </c>
      <c r="F55" s="32">
        <f>ROUND(E55/E13,4)</f>
        <v>7.7000000000000002E-3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2.2000000000000001E-3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10.126738138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0.46030627900000004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2.32914977174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4.4148341760779974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0.35914325918018741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0.99791915633293404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18.688090780331116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5.0121000000000002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0.01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1055.8665411418106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2.7099999999999999E-2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166.73702638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7.5789557445454534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38.349516067400003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72.60351140639952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5.9064257276745682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117.55477244571777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408.7302077717373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109.62144172437993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2.8000000000000001E-2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194.07329999999999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8.8215000000000003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44.636899999999997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84.509100000000004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6.8748913938600005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84.9251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423.84079139386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113.67410025183325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1686.2893834444897</v>
      </c>
      <c r="F97" s="32">
        <f>ROUND(E97/E13,3)</f>
        <v>0.54900000000000004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1.3299999999999999E-2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68.296736899999999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3.1044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15.708299999999999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29.739000000000001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2.4190704209980001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52.511299999999999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231.778807320998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46.071076123491665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650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0.69199999999999995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76.892237499999993</v>
      </c>
      <c r="F116" s="32">
        <f>ROUND(E116/E13,4)</f>
        <v>2.5000000000000001E-2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1079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3.2000000000000001E-2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2225.0954813074709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703.34010000000001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4.9200000000000001E-2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266.28746255999999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2.41E-2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125.3813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5.0200000000000002E-2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301.65249999999997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3.3300000000000003E-2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185.14449999999999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31.969799999999999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161.76820000000001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306.26580000000001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24.915105635598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526.27141646459995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1754.5304221001979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470.56505920727307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301.98059999999998</v>
      </c>
      <c r="F145" s="32">
        <f>ROUND(E145/E13,3)</f>
        <v>9.8000000000000004E-2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1.2500000000000001E-2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69.756600000000006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3.1707545454545456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16.044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30.374700000000001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2.4710452422120004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1.9651131786000002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123.78221296626656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33.198389517552691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0.123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773.5827329896963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251.55170000000001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2.7799999999999998E-2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173.46350000000001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1.4E-2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78.088200000000001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11.434200000000001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57.856900000000003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109.5351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8.9097096623000009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170.69719793090002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609.9848075932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163.59792539649624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9274.9270092547449</v>
      </c>
      <c r="F180" s="49">
        <f>ROUND((F40+F71+F55+F97+F116+F123+F145+F162),2)</f>
        <v>2.99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3.14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3.77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190"/>
  <sheetViews>
    <sheetView topLeftCell="A169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386</v>
      </c>
      <c r="D5" s="7">
        <v>64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46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27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766.6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65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364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387</v>
      </c>
      <c r="D22" s="12" t="s">
        <v>16</v>
      </c>
      <c r="E22" s="15">
        <v>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3" t="s">
        <v>16</v>
      </c>
      <c r="E26" s="18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1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538.24699644677526</v>
      </c>
      <c r="F40" s="32">
        <f>ROUND(E40/(E12+E13),3)</f>
        <v>0.70199999999999996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4.8899999999999999E-2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228.35929999999999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10.379968181818182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52.522599999999997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99.437899999999999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8.0894455150599995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25.627919309589998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424.41713300646813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113.82986344030718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0.88500000000000001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285.47794967691209</v>
      </c>
      <c r="F71" s="32">
        <f>ROUND(E71/(E12+E13),3)</f>
        <v>0.372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8.0000000000000002E-3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49.221262400000001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2.2373301090909088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11.320890351999999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21.432770894878086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1.7435943107526399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34.7025158511344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120.65836391785604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32.36057320276899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6.8999999999999999E-3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47.825200000000002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2.1739000000000002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10.9998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20.825399999999998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1.6941694498400002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20.928000000000001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104.44646944984001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28.01254310644709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0.46899999999999997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0</v>
      </c>
      <c r="F97" s="32">
        <f>ROUND(E97/E13,3)</f>
        <v>0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v>0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">
        <v>87</v>
      </c>
      <c r="B100" s="459"/>
      <c r="C100" s="460"/>
      <c r="D100" s="12" t="s">
        <v>51</v>
      </c>
      <c r="E100" s="33">
        <f>E98*'БАЗА-1'!E100</f>
        <v>0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0</v>
      </c>
      <c r="F102" s="14"/>
    </row>
    <row r="103" spans="1:6" x14ac:dyDescent="0.25">
      <c r="A103" s="458" t="s">
        <v>55</v>
      </c>
      <c r="B103" s="459"/>
      <c r="C103" s="460"/>
      <c r="D103" s="12" t="s">
        <v>51</v>
      </c>
      <c r="E103" s="33">
        <f>ROUND(E100*'БАЗА-1'!E103,4)</f>
        <v>0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0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0</v>
      </c>
      <c r="F108" s="14"/>
    </row>
    <row r="109" spans="1:6" x14ac:dyDescent="0.25">
      <c r="A109" s="458" t="s">
        <v>61</v>
      </c>
      <c r="B109" s="459"/>
      <c r="C109" s="460"/>
      <c r="D109" s="35" t="s">
        <v>51</v>
      </c>
      <c r="E109" s="33">
        <f>E108*'БАЗА-1'!E109</f>
        <v>0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0</v>
      </c>
      <c r="F123" s="44">
        <f>ROUND(E123/(E12+E13),3)</f>
        <v>0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v>0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0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0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5.8999999999999999E-3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30.695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1.24E-2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74.511799999999994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8.2000000000000007E-3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45.591099999999997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0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0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0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0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0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0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0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6" x14ac:dyDescent="0.25">
      <c r="A146" s="458" t="s">
        <v>115</v>
      </c>
      <c r="B146" s="459"/>
      <c r="C146" s="460"/>
      <c r="D146" s="12" t="s">
        <v>11</v>
      </c>
      <c r="E146" s="33">
        <f>ROUND(E21/E32,4)</f>
        <v>0</v>
      </c>
      <c r="F146" s="14"/>
    </row>
    <row r="147" spans="1:6" x14ac:dyDescent="0.25">
      <c r="A147" s="458" t="s">
        <v>116</v>
      </c>
      <c r="B147" s="459"/>
      <c r="C147" s="460"/>
      <c r="D147" s="12" t="s">
        <v>51</v>
      </c>
      <c r="E147" s="33">
        <f>ROUND(E146*'БАЗА-1'!E147,4)</f>
        <v>0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0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0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0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0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188.80202356966225</v>
      </c>
      <c r="F162" s="64">
        <f>ROUND(E162/(E12+E13),3)</f>
        <v>0.246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61.394200000000005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6.7999999999999996E-3</v>
      </c>
      <c r="F164" s="68"/>
    </row>
    <row r="165" spans="1:6" x14ac:dyDescent="0.25">
      <c r="A165" s="458" t="s">
        <v>125</v>
      </c>
      <c r="B165" s="459"/>
      <c r="C165" s="482"/>
      <c r="D165" s="66" t="s">
        <v>51</v>
      </c>
      <c r="E165" s="67">
        <f>ROUND(E164*'БАЗА-1'!E165,4)</f>
        <v>42.429900000000004</v>
      </c>
      <c r="F165" s="68"/>
    </row>
    <row r="166" spans="1:6" x14ac:dyDescent="0.25">
      <c r="A166" s="458" t="s">
        <v>126</v>
      </c>
      <c r="B166" s="459"/>
      <c r="C166" s="482"/>
      <c r="D166" s="66" t="s">
        <v>11</v>
      </c>
      <c r="E166" s="67">
        <f>ROUND((E12+E13)*'БАЗА-1'!E166,4)</f>
        <v>3.3999999999999998E-3</v>
      </c>
      <c r="F166" s="66"/>
    </row>
    <row r="167" spans="1:6" x14ac:dyDescent="0.25">
      <c r="A167" s="458" t="s">
        <v>127</v>
      </c>
      <c r="B167" s="459"/>
      <c r="C167" s="482"/>
      <c r="D167" s="66" t="s">
        <v>51</v>
      </c>
      <c r="E167" s="67">
        <f>ROUND(E166*'БАЗА-1'!E167,4)</f>
        <v>18.964300000000001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2.7906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14.120699999999999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26.7333</v>
      </c>
      <c r="F170" s="66"/>
    </row>
    <row r="171" spans="1:6" x14ac:dyDescent="0.25">
      <c r="A171" s="458" t="s">
        <v>56</v>
      </c>
      <c r="B171" s="459"/>
      <c r="C171" s="482"/>
      <c r="D171" s="35" t="s">
        <v>51</v>
      </c>
      <c r="E171" s="67">
        <f>E163*'БАЗА-1'!E171</f>
        <v>2.1745211698000002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41.660692053400005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82"/>
      <c r="D174" s="35" t="s">
        <v>51</v>
      </c>
      <c r="E174" s="67">
        <f>E163+SUM(E168:E172)</f>
        <v>148.87401322320002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82"/>
      <c r="D175" s="35" t="s">
        <v>51</v>
      </c>
      <c r="E175" s="67">
        <f>E174*'БАЗА-1'!E175</f>
        <v>39.928010346462244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1012.5269696933497</v>
      </c>
      <c r="F180" s="49">
        <f>ROUND((F40+F71+F55+F97+F116+F123+F145+F162),2)</f>
        <v>1.32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ROUND(F180*0.05,3)</f>
        <v>6.6000000000000003E-2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1.3860000000000001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0.28000000000000003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1.6660000000000001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9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200</v>
      </c>
      <c r="D5" s="7">
        <v>18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134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63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2979.93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300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504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1504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576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126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966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570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1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3902.0166002186288</v>
      </c>
      <c r="F40" s="32">
        <f>ROUND(E40/(E12+E13),3)</f>
        <v>1.3089999999999999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0.35449999999999998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1655.4884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75.249472727272732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380.76229999999998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720.87419999999997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58.644352179280006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185.78933782491998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3076.8080627314721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825.20853748715649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1.649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8.6182693746658607</v>
      </c>
      <c r="F55" s="32">
        <f>ROUND(E55/E13,3)</f>
        <v>3.0000000000000001E-3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8.0000000000000004E-4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3.6824502320000003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0.16738410145454546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0.84696355336000007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1.6053942458465444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0.13059754879279545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0.36287969321197605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6.7956693746658612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1.8226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ROUND(F55*1.05*1.2,4)</f>
        <v>3.8E-3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1011.797175381591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2.5899999999999999E-2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159.35383701999999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7.2433562281818169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36.651382514600002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69.388595772167804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5.6448865810616713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112.3493950680476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390.6314531840589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104.7673557439646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2.69E-2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186.44900000000001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8.4749999999999996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42.883299999999998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81.189099999999996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6.6048066658000009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81.588800000000006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407.19000666580001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109.20835978776756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1532.5985281149701</v>
      </c>
      <c r="F97" s="32">
        <f>ROUND(E97/E13,3)</f>
        <v>0.51400000000000001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1.4500000000000001E-2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74.458848500000002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3.3845000000000001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17.125499999999999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32.422199999999997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2.6373324138700003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57.249200000000002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247.27758091387003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50.227847201099941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570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0.64800000000000002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35.9163</v>
      </c>
      <c r="F116" s="32">
        <f>ROUND(E116/E13,4)</f>
        <v>1.21E-2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504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1.4999999999999999E-2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2132.5147570360537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674.07590000000005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2.4899999999999999E-2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134.76743532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2.3099999999999999E-2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120.17870000000001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4.8099999999999997E-2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289.03359999999998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3.1899999999999998E-2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177.36070000000001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30.639600000000002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155.03739999999999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293.52280000000002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23.878451200082001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504.3745958714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1681.528747071482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450.98600996457145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328.29469999999998</v>
      </c>
      <c r="F145" s="32">
        <f>ROUND(E145/E13,3)</f>
        <v>0.11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1.3599999999999999E-2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75.895099999999999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3.4497772727272729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17.4559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33.047600000000003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2.6884943612820003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2.1380408621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134.6749124961093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36.119811531456513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126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0.13900000000000001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740.26474052726599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240.7175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2.6599999999999999E-2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165.9759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1.34E-2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74.741600000000005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10.941700000000001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55.365000000000002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104.81740000000001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8.525973132499999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163.3453589975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583.71293213000001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156.551808397266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9692.0210706531761</v>
      </c>
      <c r="F180" s="49">
        <f>ROUND((F40+F71+F55+F97+F116+F123+F145+F162),2)</f>
        <v>3.25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3.41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0.68</v>
      </c>
      <c r="H183" s="73"/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4.09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200</v>
      </c>
      <c r="D5" s="7">
        <v>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71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34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1661.7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356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753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152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986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6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278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1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1805.1643258154588</v>
      </c>
      <c r="F40" s="32">
        <f>ROUND(E40/(E12+E13),3)</f>
        <v>1.0860000000000001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0.16400000000000001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765.86770000000001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34.81216818181818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176.14959999999999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333.49329999999998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27.130250578340004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85.950498260510003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1423.403517020668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381.76080879479082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1.3680000000000001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4.3091346873329304</v>
      </c>
      <c r="F55" s="32">
        <f>ROUND(E55/E13,4)</f>
        <v>2.5999999999999999E-3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4.0000000000000002E-4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1.8412251160000002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8.3692050727272732E-2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0.42348177668000003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0.80269712292327222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6.5298774396397724E-2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0.18143984660598803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3.3978346873329306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0.9113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593.99216548296181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1.6E-2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98.442524800000001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4.4746602181818176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22.641780703999999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42.865541789756172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3.4871886215052799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69.405031702268801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241.31672783571207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64.721146405537979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1.4999999999999999E-2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103.9678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4.7257999999999996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23.912600000000001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45.2727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3.6829761407600001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45.495600000000003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227.05747614075997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60.896815100951827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766.14028763812178</v>
      </c>
      <c r="F97" s="32">
        <f>ROUND(E97/E13,3)</f>
        <v>0.46100000000000002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7.7999999999999996E-3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40.053725399999998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1.8206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9.2124000000000006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17.440899999999999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1.4187029536679998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30.796099999999999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36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136.742428353668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27.019119284453758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278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0.58099999999999996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25.369450000000001</v>
      </c>
      <c r="F116" s="32">
        <f>ROUND(E116/E13,4)</f>
        <v>1.5299999999999999E-2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356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1189.1554091413234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375.88529999999997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2.5399999999999999E-2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137.47360871999999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1.29E-2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67.112799999999993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2.6800000000000001E-2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161.04159999999999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1.78E-2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98.966200000000001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17.085599999999999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86.453599999999994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163.6773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13.315353349494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281.25467218379998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937.67182553329394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251.48358360802942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177.9325</v>
      </c>
      <c r="F145" s="32">
        <f>ROUND(E145/E13,3)</f>
        <v>0.107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7.4000000000000003E-3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41.295900000000003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1.8770863636363637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9.4981000000000009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17.9818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1.4628585283380002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1.1633467989000001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73.279091690874367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19.653452391492504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0.13500000000000001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412.63758240055955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134.18049999999999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1.4800000000000001E-2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92.347499999999997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7.4999999999999997E-3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41.832999999999998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6.0991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30.861499999999999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58.427199999999999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4.7525391294999997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91.05180114849999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325.37264027799995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87.264942122559589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4974.7008551657591</v>
      </c>
      <c r="F180" s="49">
        <f>ROUND((F40+F71+F55+F97+F116+F123+F145+F162),2)</f>
        <v>2.99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3.14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3.77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200</v>
      </c>
      <c r="D5" s="7">
        <v>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103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2481.3000000000002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626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897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620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98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814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7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293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16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2628.4954078353521</v>
      </c>
      <c r="F40" s="32">
        <f>ROUND(E40/(E12+E13),3)</f>
        <v>1.0589999999999999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0.23880000000000001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1115.1781000000001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50.689913636363642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256.49099999999999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485.59879999999998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39.504292050020005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125.15231200403001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2072.6144176904136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555.88099014493844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1.3340000000000001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7.5410107028326276</v>
      </c>
      <c r="F55" s="32">
        <f>ROUND(E55/E13,4)</f>
        <v>3.0000000000000001E-3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6.9999999999999999E-4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3.2221439529999998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0.14646108877272726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0.74109310918999993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1.4047199651157263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0.114272855193696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0.31751973156047902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5.9462107028326274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1.5948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4.0000000000000001E-3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843.16288956124322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2.1600000000000001E-2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132.89740848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6.0407912945454543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30.566403950399998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57.86848141617083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4.7077046390321282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93.696792798062873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325.77758257821125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87.373547647476258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2.24E-2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155.2586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7.0571999999999999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35.709499999999998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67.607200000000006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5.4999116981200009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67.940100000000001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339.07251169812002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90.939247637435784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861.97174778035594</v>
      </c>
      <c r="F97" s="32">
        <f>ROUND(E97/E13,3)</f>
        <v>0.34699999999999998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1.1299999999999999E-2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58.026550899999997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2.6375999999999999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13.3461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25.266999999999999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2.055300432878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44.614899999999999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42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187.94745133287799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39.143106447477876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293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0.437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44.610324999999996</v>
      </c>
      <c r="F116" s="32">
        <f>ROUND(E116/E13,4)</f>
        <v>1.7999999999999999E-2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626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2.3E-2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1775.6823972608736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561.28319999999997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2.1000000000000001E-2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113.65928280000001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1.9199999999999998E-2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99.888800000000003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0.04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240.3605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2.6599999999999999E-2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147.89320000000001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25.512699999999999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129.0951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244.40780000000001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19.882884851135998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419.97790926719995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1400.1595941183359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375.52280314253767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255.61949999999999</v>
      </c>
      <c r="F145" s="32">
        <f>ROUND(E145/E13,3)</f>
        <v>0.10299999999999999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1.06E-2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59.153599999999997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2.6888000000000001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13.6053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25.7577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2.0954464787520002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1.6664160656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104.967262544352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28.152219814395206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98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618.0986656114369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200.99179999999998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2.2200000000000001E-2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138.52119999999999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1.12E-2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62.470599999999997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9.1359999999999992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46.228099999999998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87.519400000000005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7.1189285641999991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136.38841266859998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487.38264123279998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130.71602437863694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7035.1819437520935</v>
      </c>
      <c r="F180" s="49">
        <f>ROUND((F40+F71+F55+F97+F116+F123+F145+F162),2)</f>
        <v>2.84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3.58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200</v>
      </c>
      <c r="D5" s="7">
        <v>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87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34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1684.4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378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920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374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986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323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1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2410.5548055123172</v>
      </c>
      <c r="F40" s="32">
        <f>ROUND(E40/(E12+E13),3)</f>
        <v>1.431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0.219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1022.7136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46.486981818181818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235.22409999999999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445.3356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36.228811109120002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114.77536328768001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1900.7644562149817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509.79034929733552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1.8029999999999999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4.3091346873329304</v>
      </c>
      <c r="F55" s="32">
        <f>ROUND(E55/E13,4)</f>
        <v>2.5999999999999999E-3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4.0000000000000002E-4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1.8412251160000002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8.3692050727272732E-2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0.42348177668000003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0.80269712292327222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6.5298774396397724E-2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0.18143984660598803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3.3978346873329306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0.9113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601.65712527749849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1.6199999999999999E-2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99.67305635999999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4.53059347090909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22.924802962799998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43.401361062128125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3.5307784792740957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70.272594598547144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244.33318693365845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65.530160735607197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1.52E-2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105.3541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4.7888000000000002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24.231400000000001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45.876399999999997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3.7320847092200005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46.102200000000003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230.08498470922001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61.708792899012806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899.64763763812175</v>
      </c>
      <c r="F97" s="32">
        <f>ROUND(E97/E13,3)</f>
        <v>0.53400000000000003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7.7999999999999996E-3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40.053725399999998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1.8206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9.2124000000000006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17.440899999999999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1.4187029536679998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30.796099999999999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72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172.742428353668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27.019119284453758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323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0.67300000000000004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26.937224999999998</v>
      </c>
      <c r="F116" s="32">
        <f>ROUND(E116/E13,4)</f>
        <v>1.6E-2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378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0.02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1205.4002483457423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381.02019999999999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2.5399999999999999E-2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137.47360871999999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1.3100000000000001E-2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68.153300000000002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2.7199999999999998E-2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163.4452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1.8100000000000002E-2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100.6341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17.318999999999999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87.634600000000006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165.91329999999999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13.497251944396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285.09684056919997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950.48119251359594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254.91905583214643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177.9325</v>
      </c>
      <c r="F145" s="32">
        <f>ROUND(E145/E13,3)</f>
        <v>0.106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7.4000000000000003E-3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41.295900000000003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1.8770863636363637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9.4981000000000009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17.9818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1.4628585283380002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1.1633467989000001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73.279091690874367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19.653452391492504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0.13400000000000001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418.19038491199188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135.98609999999999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1.4999999999999999E-2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93.595399999999998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7.6E-3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42.390700000000002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6.1811999999999996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31.276800000000001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59.213500000000003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4.8164916759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92.27703977969999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329.75113145559999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88.43925345639191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5744.6290613730043</v>
      </c>
      <c r="F180" s="49">
        <f>ROUND((F40+F71+F55+F97+F116+F123+F145+F162),2)</f>
        <v>3.41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0.17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3.58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0" zoomScale="110" zoomScaleNormal="110" workbookViewId="0">
      <selection activeCell="C201" sqref="C201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200</v>
      </c>
      <c r="D5" s="7">
        <v>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71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34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1681.2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604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948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104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972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6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622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1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2177.2043959140365</v>
      </c>
      <c r="F40" s="32">
        <f>ROUND(E40/(E12+E13),3)</f>
        <v>1.2949999999999999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0.1978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923.71119999999996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41.986872727272726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212.45359999999999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402.22550000000001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32.721730291040004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103.66469024455999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1716.7635932628727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460.44080265116366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1.6319999999999999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6.4636520309993966</v>
      </c>
      <c r="F55" s="32">
        <f>ROUND(E55/E13,4)</f>
        <v>3.8E-3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5.9999999999999995E-4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2.7618376739999997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0.12553807609090906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0.63522266502000002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1.2040456843849081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9.7948161594596558E-2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0.272159769908982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5.0967520309993963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1.3669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599.73725302798937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1.6199999999999999E-2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99.67305635999999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4.53059347090909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22.924802962799998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43.401361062128125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3.5307784792740957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70.272594598547144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244.33318693365845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65.530160735607197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1.5100000000000001E-2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104.6609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4.7572999999999999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24.071999999999999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45.5745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3.7075286537800003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45.798900000000003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228.57112865377999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61.302776704943795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1511.5298076381218</v>
      </c>
      <c r="F97" s="32">
        <f>ROUND(E97/E13,3)</f>
        <v>0.89900000000000002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7.7999999999999996E-3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40.053725399999998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1.8206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9.2124000000000006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17.440899999999999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1.4187029536679998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30.796099999999999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36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136.742428353668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27.019119284453758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622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1.133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43.042549999999999</v>
      </c>
      <c r="F116" s="32">
        <f>ROUND(E116/E13,4)</f>
        <v>2.5600000000000001E-2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604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3.2000000000000001E-2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1203.1100076162768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380.29629999999997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2.5100000000000001E-2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135.84990468000001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1.2999999999999999E-2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67.633099999999999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2.7099999999999999E-2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162.8443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1.7999999999999999E-2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100.07810000000001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17.286100000000001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87.468100000000007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165.59800000000001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13.471608525274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284.55518528979997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948.67529381507393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254.43471380120283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177.9325</v>
      </c>
      <c r="F145" s="32">
        <f>ROUND(E145/E13,3)</f>
        <v>0.106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7.4000000000000003E-3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41.295900000000003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1.8770863636363637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9.4981000000000009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17.9818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1.4628585283380002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1.1633467989000001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73.279091690874367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19.653452391492504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0.13400000000000001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418.19038491199188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135.98609999999999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1.4999999999999999E-2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93.595399999999998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7.6E-3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42.390700000000002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6.1811999999999996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31.276800000000001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59.213500000000003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4.8164916759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92.27703977969999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329.75113145559999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88.43925345639191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6137.2105511394157</v>
      </c>
      <c r="F180" s="49">
        <f>ROUND((F40+F71+F55+F97+F116+F123+F145+F162),2)</f>
        <v>3.65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0.18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3.83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4.5999999999999996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204</v>
      </c>
      <c r="D5" s="7">
        <v>23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57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1319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510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676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178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56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575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4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155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1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1665.3741687077072</v>
      </c>
      <c r="F40" s="32">
        <f>ROUND(E40/(E12+E13),3)</f>
        <v>1.2629999999999999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0.15129999999999999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706.55970000000002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32.116350000000004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162.5087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307.66789999999997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25.029312124740002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79.294580860110003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1313.1765429848501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352.1976257228572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1.591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5.3863933591661626</v>
      </c>
      <c r="F55" s="31">
        <f>ROUND(E55/E13,4)</f>
        <v>4.1000000000000003E-3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5.0000000000000001E-4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2.301531395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0.10461506340909091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0.52935222085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1.0033714036540902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8.1623467995497148E-2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0.22679980825748502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4.2472933591661626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1.1391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471.36112611835085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1.2699999999999999E-2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78.138754059999997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3.5517615481818177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17.971913433799998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34.024523795618961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2.7679559683198161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55.090243913675856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191.54515271959644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51.372409959395767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1.1900000000000001E-2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82.481099999999998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3.7490999999999999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18.970600000000001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35.9163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2.9218269826200003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36.093200000000003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180.13212698261998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48.311436456738676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464.6885174892281</v>
      </c>
      <c r="F97" s="32">
        <f>ROUND(E97/E13,3)</f>
        <v>0.35199999999999998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6.4000000000000003E-3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32.864595200000004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1.4938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7.5587999999999997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14.310499999999999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1.1640639619840001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25.268599999999999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106.66035916198399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22.169508327244106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155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0.44400000000000001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36.343874999999997</v>
      </c>
      <c r="F116" s="32">
        <f>ROUND(E116/E13,4)</f>
        <v>2.76E-2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510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3.5000000000000003E-2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943.91065385152638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298.3648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1.4800000000000001E-2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80.102732640000013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1.0200000000000001E-2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53.065899999999999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2.1299999999999999E-2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127.992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1.41E-2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78.394499999999994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13.561999999999999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68.623900000000006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129.92140000000001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10.569268707904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223.25026814079999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744.291636848704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199.6190170028224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146.60650000000001</v>
      </c>
      <c r="F145" s="32">
        <f>ROUND(E145/E13,3)</f>
        <v>0.111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6.1000000000000004E-3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34.041200000000003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1.5473272727272729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7.8295000000000003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14.822800000000001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1.2058693413840003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0.9589746452000002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60.405671259311283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16.200801031747286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56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0.14000000000000001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327.62715812670649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106.53700000000001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1.18E-2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73.628399999999999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5.8999999999999999E-3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32.9086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4.8426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24.503499999999999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46.3902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3.7734340030000002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72.29355784900001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258.34029185200006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69.286866274706412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4061.2983926526849</v>
      </c>
      <c r="F180" s="49">
        <f>ROUND((F40+F71+F55+F97+F116+F123+F145+F162),2)</f>
        <v>3.08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3.23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3.88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207</v>
      </c>
      <c r="D5" s="7">
        <v>10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145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70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271.8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3464.4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668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1259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845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144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950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293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0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3662.0617958349985</v>
      </c>
      <c r="F40" s="32">
        <f>ROUND(E40/(E12+E13),3)</f>
        <v>0.98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0.3327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1553.684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70.622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357.34730000000002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676.54399999999998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55.0380127528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174.36420668919999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2887.5995194419997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774.46227639299877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1.2350000000000001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7.5410107028326276</v>
      </c>
      <c r="F55" s="32">
        <f>ROUND(E55/E13,4)</f>
        <v>2.2000000000000001E-3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6.9999999999999999E-4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3.2221439529999998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0.14646108877272726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0.74109310918999993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1.4047199651157263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0.114272855193696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0.31751973156047902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5.9462107028326274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1.5948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1268.5766851728847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3.2500000000000001E-2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199.9613785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9.0891535681818176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45.991117054999997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87.070631760442225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7.0833518874325998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140.97897064523349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490.1746034162901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131.464828636249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3.3700000000000001E-2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233.58099999999999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10.6173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53.723599999999998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101.7127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8.2744200602000006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102.21339999999999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510.12242006019994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136.81483306014562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970.59418010227705</v>
      </c>
      <c r="F97" s="32">
        <f>ROUND(E97/E13,3)</f>
        <v>0.28000000000000003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1.61E-2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82.674997300000001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3.758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19.0153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35.9998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2.928348404366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63.566299999999998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72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279.94274570436602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55.770244397910965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293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0.35299999999999998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47.603349999999999</v>
      </c>
      <c r="F116" s="32">
        <f>ROUND(E116/E13,4)</f>
        <v>1.37E-2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668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1.7000000000000001E-2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2673.7212958472323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845.14819999999997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2.4500000000000001E-2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132.60249660000002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2.9000000000000001E-2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150.87370000000001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6.0299999999999999E-2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362.34350000000001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0.04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222.39580000000001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38.415599999999998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194.38399999999999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368.0154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29.938512933835998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632.3787600572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2108.2804729910363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565.44082285619595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8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375.9117</v>
      </c>
      <c r="F145" s="32">
        <f>ROUND(E145/E13,3)</f>
        <v>0.109</v>
      </c>
    </row>
    <row r="146" spans="1:8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1.5599999999999999E-2</v>
      </c>
      <c r="F146" s="14"/>
    </row>
    <row r="147" spans="1:8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87.056200000000004</v>
      </c>
      <c r="F147" s="14"/>
    </row>
    <row r="148" spans="1:8" x14ac:dyDescent="0.25">
      <c r="A148" s="458" t="s">
        <v>53</v>
      </c>
      <c r="B148" s="459"/>
      <c r="C148" s="460"/>
      <c r="D148" s="12" t="s">
        <v>51</v>
      </c>
      <c r="E148" s="33">
        <f>E147/1.1*0.05</f>
        <v>3.9571000000000001</v>
      </c>
      <c r="F148" s="14"/>
    </row>
    <row r="149" spans="1:8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20.0229</v>
      </c>
      <c r="F149" s="34"/>
    </row>
    <row r="150" spans="1:8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37.907600000000002</v>
      </c>
      <c r="F150" s="12"/>
    </row>
    <row r="151" spans="1:8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3.0838631586840002</v>
      </c>
      <c r="F151" s="12"/>
    </row>
    <row r="152" spans="1:8" x14ac:dyDescent="0.25">
      <c r="A152" s="458" t="s">
        <v>57</v>
      </c>
      <c r="B152" s="459"/>
      <c r="C152" s="460"/>
      <c r="D152" s="12" t="s">
        <v>51</v>
      </c>
      <c r="E152" s="33">
        <f>E147*E153</f>
        <v>2.4524602102000004</v>
      </c>
      <c r="F152" s="12"/>
    </row>
    <row r="153" spans="1:8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8" x14ac:dyDescent="0.25">
      <c r="A154" s="458" t="s">
        <v>60</v>
      </c>
      <c r="B154" s="459"/>
      <c r="C154" s="460"/>
      <c r="D154" s="35" t="s">
        <v>51</v>
      </c>
      <c r="E154" s="33">
        <f>SUM(E147:E152)</f>
        <v>154.48012336888402</v>
      </c>
      <c r="F154" s="12"/>
    </row>
    <row r="155" spans="1:8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41.431569087534697</v>
      </c>
      <c r="F155" s="12"/>
    </row>
    <row r="156" spans="1:8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8" x14ac:dyDescent="0.25">
      <c r="A157" s="458" t="s">
        <v>118</v>
      </c>
      <c r="B157" s="459"/>
      <c r="C157" s="460"/>
      <c r="D157" s="12" t="s">
        <v>13</v>
      </c>
      <c r="E157" s="33">
        <f>E21</f>
        <v>144</v>
      </c>
      <c r="F157" s="12"/>
    </row>
    <row r="158" spans="1:8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0.13700000000000001</v>
      </c>
    </row>
    <row r="159" spans="1:8" x14ac:dyDescent="0.25">
      <c r="A159" s="36"/>
      <c r="B159" s="36"/>
      <c r="C159" s="36"/>
      <c r="D159" s="22"/>
      <c r="E159" s="51"/>
      <c r="F159" s="52"/>
    </row>
    <row r="160" spans="1:8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  <c r="H160" s="73"/>
    </row>
    <row r="161" spans="1:8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  <c r="H161" s="73"/>
    </row>
    <row r="162" spans="1:8" x14ac:dyDescent="0.25">
      <c r="A162" s="467" t="s">
        <v>122</v>
      </c>
      <c r="B162" s="468"/>
      <c r="C162" s="487"/>
      <c r="D162" s="61" t="s">
        <v>51</v>
      </c>
      <c r="E162" s="63">
        <f>E174+E175</f>
        <v>929.06654672795548</v>
      </c>
      <c r="F162" s="64">
        <f>ROUND(E162/(E12+E13),3)</f>
        <v>0.249</v>
      </c>
      <c r="H162" s="73"/>
    </row>
    <row r="163" spans="1:8" x14ac:dyDescent="0.25">
      <c r="A163" s="455" t="s">
        <v>123</v>
      </c>
      <c r="B163" s="456"/>
      <c r="C163" s="488"/>
      <c r="D163" s="61"/>
      <c r="E163" s="63">
        <f>E165+E167</f>
        <v>302.11160000000001</v>
      </c>
      <c r="F163" s="64"/>
      <c r="H163" s="73"/>
    </row>
    <row r="164" spans="1:8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3.3399999999999999E-2</v>
      </c>
      <c r="F164" s="68"/>
      <c r="H164" s="73"/>
    </row>
    <row r="165" spans="1:8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208.4058</v>
      </c>
      <c r="F165" s="68"/>
      <c r="H165" s="73"/>
    </row>
    <row r="166" spans="1:8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1.6799999999999999E-2</v>
      </c>
      <c r="F166" s="66"/>
      <c r="H166" s="73"/>
    </row>
    <row r="167" spans="1:8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93.705799999999996</v>
      </c>
      <c r="F167" s="66"/>
      <c r="H167" s="73"/>
    </row>
    <row r="168" spans="1:8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13.7323</v>
      </c>
      <c r="F168" s="66"/>
      <c r="H168" s="73"/>
    </row>
    <row r="169" spans="1:8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69.485699999999994</v>
      </c>
      <c r="F169" s="66"/>
      <c r="H169" s="73"/>
    </row>
    <row r="170" spans="1:8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131.55070000000001</v>
      </c>
      <c r="F170" s="66"/>
      <c r="H170" s="73"/>
    </row>
    <row r="171" spans="1:8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10.700490760399999</v>
      </c>
      <c r="F171" s="66"/>
      <c r="H171" s="73"/>
    </row>
    <row r="172" spans="1:8" x14ac:dyDescent="0.25">
      <c r="A172" s="458" t="s">
        <v>57</v>
      </c>
      <c r="B172" s="459"/>
      <c r="C172" s="482"/>
      <c r="D172" s="66" t="s">
        <v>51</v>
      </c>
      <c r="E172" s="67">
        <f>E163*E173</f>
        <v>205.0059831932</v>
      </c>
      <c r="F172" s="66"/>
    </row>
    <row r="173" spans="1:8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8" x14ac:dyDescent="0.25">
      <c r="A174" s="458" t="s">
        <v>60</v>
      </c>
      <c r="B174" s="459"/>
      <c r="C174" s="460"/>
      <c r="D174" s="35" t="s">
        <v>51</v>
      </c>
      <c r="E174" s="67">
        <f>E163+SUM(E168:E172)</f>
        <v>732.58677395359996</v>
      </c>
      <c r="F174" s="66"/>
    </row>
    <row r="175" spans="1:8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196.4797727743555</v>
      </c>
      <c r="F175" s="66"/>
    </row>
    <row r="176" spans="1:8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9935.0765643881823</v>
      </c>
      <c r="F180" s="49">
        <f>ROUND((F40+F71+F55+F97+F116+F123+F145+F162),2)</f>
        <v>2.69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2.82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0.56000000000000005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3.38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1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12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83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227.6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2086.3000000000002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620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667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986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225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659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7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131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2391.8426740241166</v>
      </c>
      <c r="F40" s="32">
        <f>ROUND(E40/(E12+E13),3)</f>
        <v>1.034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0.21729999999999999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1014.7747000000001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46.12612272727273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233.3982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441.87860000000001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35.947581927740003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113.88440991461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1886.0096145696227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505.83305945449365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1.3029999999999999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15.081921405665256</v>
      </c>
      <c r="F55" s="32">
        <f>ROUND(E55/E13,4)</f>
        <v>7.1999999999999998E-3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1.4E-3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6.4442879059999996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0.29292217754545452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1.4821862183799999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2.8094399302314526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0.22854571038739199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0.63503946312095805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11.892421405665255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3.1894999999999998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8.9999999999999993E-3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783.75673130144355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2.01E-2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123.66842178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5.6212918990909095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28.443737009399999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53.849836873381193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4.380780705766008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87.190071075975183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303.15413934361328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81.305940171957076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2.0799999999999999E-2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144.1687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6.5530999999999997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33.158799999999999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62.778199999999998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5.10706086254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63.087200000000003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314.85306086254002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84.443590923333232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476.54783096701544</v>
      </c>
      <c r="F97" s="32">
        <f>ROUND(E97/E13,3)</f>
        <v>0.22800000000000001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42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160.82439754535201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131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0.28699999999999998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47.532087499999996</v>
      </c>
      <c r="F116" s="32">
        <f>ROUND(E116/E13,4)</f>
        <v>2.2800000000000001E-2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667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2.9000000000000001E-2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1655.8864822484879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523.41639999999995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1.7000000000000001E-2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92.009895600000007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1.7899999999999999E-2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93.125500000000002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3.73E-2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224.1362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2.4799999999999999E-2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137.8854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23.791499999999999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120.3857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227.91890000000001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18.541492085271997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391.64422763439995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1305.6982197196719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350.18826252881598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8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0.1</v>
      </c>
    </row>
    <row r="146" spans="1:8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8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8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8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8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8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8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8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8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8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8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8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8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0.126</v>
      </c>
    </row>
    <row r="159" spans="1:8" x14ac:dyDescent="0.25">
      <c r="A159" s="36"/>
      <c r="B159" s="36"/>
      <c r="C159" s="36"/>
      <c r="D159" s="22"/>
      <c r="E159" s="51"/>
      <c r="F159" s="52"/>
    </row>
    <row r="160" spans="1:8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  <c r="H160" s="73"/>
    </row>
    <row r="161" spans="1:8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  <c r="H161" s="73"/>
    </row>
    <row r="162" spans="1:8" x14ac:dyDescent="0.25">
      <c r="A162" s="467" t="s">
        <v>122</v>
      </c>
      <c r="B162" s="468"/>
      <c r="C162" s="487"/>
      <c r="D162" s="61" t="s">
        <v>51</v>
      </c>
      <c r="E162" s="63">
        <f>E174+E175</f>
        <v>575.59349874899669</v>
      </c>
      <c r="F162" s="64">
        <f>ROUND(E162/(E12+E13),3)</f>
        <v>0.249</v>
      </c>
      <c r="H162" s="73"/>
    </row>
    <row r="163" spans="1:8" x14ac:dyDescent="0.25">
      <c r="A163" s="455" t="s">
        <v>123</v>
      </c>
      <c r="B163" s="456"/>
      <c r="C163" s="488"/>
      <c r="D163" s="61"/>
      <c r="E163" s="63">
        <f>E165+E167</f>
        <v>187.17009999999999</v>
      </c>
      <c r="F163" s="64"/>
      <c r="H163" s="73"/>
    </row>
    <row r="164" spans="1:8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2.07E-2</v>
      </c>
      <c r="F164" s="68"/>
      <c r="H164" s="73"/>
    </row>
    <row r="165" spans="1:8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129.1617</v>
      </c>
      <c r="F165" s="68"/>
      <c r="H165" s="73"/>
    </row>
    <row r="166" spans="1:8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1.04E-2</v>
      </c>
      <c r="F166" s="66"/>
      <c r="H166" s="73"/>
    </row>
    <row r="167" spans="1:8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58.008400000000002</v>
      </c>
      <c r="F167" s="66"/>
      <c r="H167" s="73"/>
    </row>
    <row r="168" spans="1:8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8.5076999999999998</v>
      </c>
      <c r="F168" s="66"/>
      <c r="H168" s="73"/>
    </row>
    <row r="169" spans="1:8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43.049100000000003</v>
      </c>
      <c r="F169" s="66"/>
      <c r="H169" s="73"/>
    </row>
    <row r="170" spans="1:8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81.500900000000001</v>
      </c>
      <c r="F170" s="66"/>
      <c r="H170" s="73"/>
    </row>
    <row r="171" spans="1:8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6.6293777718999998</v>
      </c>
      <c r="F171" s="66"/>
      <c r="H171" s="73"/>
    </row>
    <row r="172" spans="1:8" x14ac:dyDescent="0.25">
      <c r="A172" s="458" t="s">
        <v>57</v>
      </c>
      <c r="B172" s="459"/>
      <c r="C172" s="482"/>
      <c r="D172" s="66" t="s">
        <v>51</v>
      </c>
      <c r="E172" s="67">
        <f>E163*E173</f>
        <v>127.00932494769999</v>
      </c>
      <c r="F172" s="66"/>
    </row>
    <row r="173" spans="1:8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8" x14ac:dyDescent="0.25">
      <c r="A174" s="458" t="s">
        <v>60</v>
      </c>
      <c r="B174" s="459"/>
      <c r="C174" s="460"/>
      <c r="D174" s="35" t="s">
        <v>51</v>
      </c>
      <c r="E174" s="67">
        <f>E163+SUM(E168:E172)</f>
        <v>453.86650271960002</v>
      </c>
      <c r="F174" s="66"/>
    </row>
    <row r="175" spans="1:8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121.72699602939672</v>
      </c>
      <c r="F175" s="66"/>
    </row>
    <row r="176" spans="1:8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6154.243826195725</v>
      </c>
      <c r="F180" s="49">
        <f>ROUND((F40+F71+F55+F97+F116+F123+F145+F162),2)</f>
        <v>2.7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2.8400000000000003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0.56999999999999995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3.41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51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217.4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1134.0999999999999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355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738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254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58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850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4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217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2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1883.3147710307419</v>
      </c>
      <c r="F40" s="32">
        <f>ROUND(E40/(E12+E13),3)</f>
        <v>1.393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0.1711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799.02419999999995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36.319281818181814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183.7756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347.93110000000001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28.304793065640002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89.671529576459989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1485.0265044602818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398.28826657046011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1.7549999999999999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4.3091346873329304</v>
      </c>
      <c r="F55" s="32">
        <f>ROUND(E55/E13,4)</f>
        <v>3.8E-3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4.0000000000000002E-4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1.8412251160000002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8.3692050727272732E-2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0.42348177668000003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0.80269712292327222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6.5298774396397724E-2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0.18143984660598803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3.3978346873329306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0.9113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482.85869038390729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1.2999999999999999E-2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79.984551400000001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3.6356614272727272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18.396446821999998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34.82825270417689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2.8333407549730398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56.3915882580934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196.06984136651607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52.585931454499608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1.2200000000000001E-2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84.560500000000005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3.8437000000000001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19.448899999999998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36.821800000000003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2.9954880641000003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37.003100000000003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184.67348806410001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49.529429498791622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603.94611729684812</v>
      </c>
      <c r="F97" s="32">
        <f>ROUND(E97/E13,3)</f>
        <v>0.53300000000000003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6.7000000000000002E-3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34.405123099999997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1.5639000000000001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7.9131999999999998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14.981299999999999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1.2186294602019998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26.453099999999999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110.535252560202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23.208754736646174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217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0.67200000000000004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25.298187499999997</v>
      </c>
      <c r="F116" s="32">
        <f>ROUND(E116/E13,4)</f>
        <v>2.23E-2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355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2.8000000000000001E-2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967.16820944643086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305.71640000000002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2.1899999999999999E-2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118.53039492000001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1.95E-2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101.4496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3.0099999999999998E-2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180.87129999999999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0.02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111.1979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13.896100000000001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70.314800000000005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133.12260000000001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10.829691639272001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228.75107343440001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762.63066507367205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204.53754437275884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151.6182</v>
      </c>
      <c r="F145" s="32">
        <f>ROUND(E145/E13,3)</f>
        <v>0.13400000000000001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6.3E-3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35.157299999999999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1.5980590909090908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8.0861999999999998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15.3088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1.245405866886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0.9904162983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62.386181256095085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16.7319738128847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58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0.16900000000000001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336.81411515774369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109.52439999999999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1.21E-2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75.500299999999996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6.1000000000000004E-3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34.024099999999997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4.9783999999999997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25.1906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47.691000000000003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3.8792447235999994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74.320738778799992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265.58438350239999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71.22973165534367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4455.3274255030055</v>
      </c>
      <c r="F180" s="49">
        <f>ROUND((F40+F71+F55+F97+F116+F123+F145+F162),2)</f>
        <v>3.41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0.17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3.58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0.72</v>
      </c>
      <c r="H183" s="73"/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106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63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141.4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2453.3000000000002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310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828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126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1131.0999999999999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1802.9629031604361</v>
      </c>
      <c r="F40" s="32">
        <f>ROUND(E40/(E12+E13),3)</f>
        <v>0.69499999999999995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0.1638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764.93370000000004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34.769713636363633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175.9348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333.08659999999998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27.097164375540004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85.845678896310005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1421.6676569082138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381.29524625222228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0.876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3.2318760154996982</v>
      </c>
      <c r="F55" s="31">
        <f>ROUND(E55/E13,4)</f>
        <v>1.2999999999999999E-3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2.9999999999999997E-4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1.3809188369999998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6.2769038045454528E-2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0.31761133251000001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0.60202284219245406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4.8974080797298279E-2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0.136079884954491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2.5483760154996982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0.6835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881.48729459643505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2.2599999999999999E-2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139.05006627999998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6.3204575581818174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31.981515244399997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60.547577778030586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4.9256539278762075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98.034607279454661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340.85987806794321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91.418619297822374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2.3400000000000001E-2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162.18979999999999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7.3723000000000001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37.303699999999999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70.625399999999999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5.7454439131599999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70.973100000000002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354.20974391315997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94.999053317509507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297.50542811496996</v>
      </c>
      <c r="F97" s="32">
        <f>ROUND(E97/E13,3)</f>
        <v>0.121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1.4500000000000001E-2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74.458848500000002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3.3845000000000001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17.125499999999999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32.422199999999997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2.6373324138700003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57.249200000000002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247.27758091387003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50.227847201099941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0.152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22.091374999999999</v>
      </c>
      <c r="F116" s="32">
        <f>ROUND(E116/E13,4)</f>
        <v>8.9999999999999993E-3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310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1.0999999999999999E-2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1856.8342474918168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586.9348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2.92E-2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158.04052656000002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104.5711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4.19E-2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251.77770000000001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2.7799999999999998E-2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154.5651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26.678699999999999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134.995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255.57769999999999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20.791566616503999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439.17161636079999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1464.149382977304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392.68486451451292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328.29469999999998</v>
      </c>
      <c r="F145" s="32">
        <f>ROUND(E145/E13,3)</f>
        <v>0.13400000000000001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1.3599999999999999E-2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75.895099999999999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3.4497772727272729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17.4559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33.047600000000003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2.6884943612820003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2.1380408621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134.6749124961093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36.119811531456513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126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0.16900000000000001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645.86351137346219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210.02029999999999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2.3199999999999998E-2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144.76089999999999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1.17E-2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65.259399999999999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9.5464000000000002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48.304699999999997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91.450699999999998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7.4387090056999998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142.5149451131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509.27575411880002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136.58775725466216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5838.2713357526209</v>
      </c>
      <c r="F180" s="49">
        <f>ROUND((F40+F71+F55+F97+F116+F123+F145+F162),2)</f>
        <v>2.27</v>
      </c>
      <c r="H180" s="42"/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2.38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0.48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2.86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38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123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50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2521.5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200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588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676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1076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100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358</v>
      </c>
      <c r="D22" s="12" t="s">
        <v>16</v>
      </c>
      <c r="E22" s="15">
        <v>615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236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2643.9053419308784</v>
      </c>
      <c r="F40" s="32">
        <f>ROUND(E40/(E12+E13),3)</f>
        <v>1.0489999999999999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0.2402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1121.7159999999999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50.987090909090902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257.99470000000002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488.44569999999999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39.735891927200001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125.8860363308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8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2084.7654191670908</v>
      </c>
      <c r="F49" s="12"/>
    </row>
    <row r="50" spans="1:8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559.13992276378747</v>
      </c>
      <c r="F50" s="12"/>
    </row>
    <row r="51" spans="1:8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1.3220000000000001</v>
      </c>
    </row>
    <row r="52" spans="1:8" ht="15" customHeight="1" x14ac:dyDescent="0.25">
      <c r="A52" s="36"/>
      <c r="B52" s="36"/>
      <c r="C52" s="22"/>
      <c r="D52" s="37"/>
      <c r="E52" s="22"/>
    </row>
    <row r="53" spans="1:8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8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  <c r="H54" s="73"/>
    </row>
    <row r="55" spans="1:8" x14ac:dyDescent="0.25">
      <c r="A55" s="467" t="s">
        <v>67</v>
      </c>
      <c r="B55" s="468"/>
      <c r="C55" s="469"/>
      <c r="D55" s="29" t="s">
        <v>51</v>
      </c>
      <c r="E55" s="34">
        <f>E65+E66</f>
        <v>8.6182693746658607</v>
      </c>
      <c r="F55" s="32">
        <f>ROUND(E55/E13,4)</f>
        <v>3.3999999999999998E-3</v>
      </c>
    </row>
    <row r="56" spans="1:8" x14ac:dyDescent="0.25">
      <c r="A56" s="458" t="s">
        <v>68</v>
      </c>
      <c r="B56" s="459"/>
      <c r="C56" s="460"/>
      <c r="D56" s="12" t="s">
        <v>11</v>
      </c>
      <c r="E56" s="38">
        <f>ROUND((E14+E15)*0.5*E57,4)</f>
        <v>8.0000000000000004E-4</v>
      </c>
      <c r="F56" s="14"/>
    </row>
    <row r="57" spans="1:8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8" x14ac:dyDescent="0.25">
      <c r="A58" s="458" t="s">
        <v>70</v>
      </c>
      <c r="B58" s="459"/>
      <c r="C58" s="460"/>
      <c r="D58" s="12" t="s">
        <v>51</v>
      </c>
      <c r="E58" s="14">
        <f>E56*'БАЗА-1'!E58</f>
        <v>3.6824502320000003</v>
      </c>
      <c r="F58" s="14"/>
    </row>
    <row r="59" spans="1:8" x14ac:dyDescent="0.25">
      <c r="A59" s="458" t="s">
        <v>53</v>
      </c>
      <c r="B59" s="459"/>
      <c r="C59" s="460"/>
      <c r="D59" s="12" t="s">
        <v>51</v>
      </c>
      <c r="E59" s="14">
        <f>E58/1.1*0.05</f>
        <v>0.16738410145454546</v>
      </c>
      <c r="F59" s="14"/>
    </row>
    <row r="60" spans="1:8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0.84696355336000007</v>
      </c>
      <c r="F60" s="34"/>
    </row>
    <row r="61" spans="1:8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1.6053942458465444</v>
      </c>
      <c r="F61" s="12"/>
    </row>
    <row r="62" spans="1:8" x14ac:dyDescent="0.25">
      <c r="A62" s="458" t="s">
        <v>56</v>
      </c>
      <c r="B62" s="459"/>
      <c r="C62" s="460"/>
      <c r="D62" s="35" t="s">
        <v>51</v>
      </c>
      <c r="E62" s="14">
        <f>E58*'БАЗА-1'!E62</f>
        <v>0.13059754879279545</v>
      </c>
      <c r="F62" s="12"/>
    </row>
    <row r="63" spans="1:8" x14ac:dyDescent="0.25">
      <c r="A63" s="458" t="s">
        <v>57</v>
      </c>
      <c r="B63" s="459"/>
      <c r="C63" s="460"/>
      <c r="D63" s="12" t="s">
        <v>51</v>
      </c>
      <c r="E63" s="14">
        <f>E58*E64</f>
        <v>0.36287969321197605</v>
      </c>
      <c r="F63" s="12"/>
    </row>
    <row r="64" spans="1:8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6.7956693746658612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1.8226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4.0000000000000001E-3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856.57293690080758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2.1999999999999999E-2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135.3584716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6.1526578000000001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31.132448468000003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58.940119960914735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4.7948843545697599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95.431918590619603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331.81050077410413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88.991576307614721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2.2700000000000001E-2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157.33799999999999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7.1516999999999999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36.1877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68.512699999999995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5.5735727796000001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68.849999999999994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343.61367277960005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92.157187039488733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759.73831961876931</v>
      </c>
      <c r="F97" s="32">
        <f>ROUND(E97/E13,3)</f>
        <v>0.30099999999999999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1.15E-2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59.053569499999995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2.6842999999999999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13.5823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25.714200000000002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2.09167743169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45.404499999999999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208.53054693169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39.835892687079259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236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0.379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41.902349999999998</v>
      </c>
      <c r="F116" s="32">
        <f>ROUND(E116/E13,4)</f>
        <v>1.66E-2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588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2.1000000000000001E-2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1804.4505308936882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570.37660000000005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2.75E-2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148.83953700000001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1.95E-2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101.4496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4.07E-2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244.5669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2.7E-2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150.1172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25.926100000000002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131.1866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248.36750000000001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20.205009270868004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426.78200944360003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1422.8438187144679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381.60671217922027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260.63119999999998</v>
      </c>
      <c r="F145" s="32">
        <f>ROUND(E145/E13,3)</f>
        <v>0.10299999999999999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1.0800000000000001E-2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60.2697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2.7395318181818182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13.862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26.2437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2.1349830042539999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1.6978577187000001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106.94777254113582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28.683392595532627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100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625.57051458161482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203.42150000000001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2.2499999999999999E-2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140.39320000000001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1.1299999999999999E-2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63.028300000000002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9.2463999999999995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46.786900000000003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88.577399999999997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7.2049861085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138.03715120550001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493.27433731400004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132.29617726761481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7001.3894633004247</v>
      </c>
      <c r="F180" s="49">
        <f>ROUND((F40+F71+F55+F97+F116+F123+F145+F162),2)</f>
        <v>2.78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0.57999999999999996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39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901.1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211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515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118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40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385</v>
      </c>
      <c r="D22" s="12" t="s">
        <v>16</v>
      </c>
      <c r="E22" s="15">
        <v>600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158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1250.4064937152259</v>
      </c>
      <c r="F40" s="32">
        <f>ROUND(E40/(E12+E13),3)</f>
        <v>1.3879999999999999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0.11360000000000001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530.50350000000003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24.113795454545453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122.0158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231.0051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18.792662084700002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59.536444942050004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985.96730248129552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264.43919123393044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1.7490000000000001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2.1545173436664653</v>
      </c>
      <c r="F55" s="32">
        <f>ROUND(E55/E13,4)</f>
        <v>2.3999999999999998E-3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0.92061255800000008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4.1846025363636366E-2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0.21174088834000002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0.40134856146163611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3.2649387198198862E-2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9.0719923302994013E-2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1.6989173436664653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0.4556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335.29252980215915</v>
      </c>
      <c r="F71" s="32">
        <f>ROUND(E71/(E12+E13),3)</f>
        <v>0.372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9.4000000000000004E-3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57.834983319999999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2.6288628781818182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13.3020461636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25.183505801481751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2.0487233151343518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40.775456125082918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141.77357760348085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38.023673513253563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8.0999999999999996E-3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56.142600000000002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2.5518999999999998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12.912800000000001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24.447299999999998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1.9888066909200002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24.567599999999999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122.61100669092001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32.884271994504743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0.46899999999999997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435.70569048350774</v>
      </c>
      <c r="F97" s="32">
        <f>ROUND(E97/E13,3)</f>
        <v>0.48399999999999999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4.5999999999999999E-3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23.621427799999999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1.0737000000000001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5.4329000000000001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10.2857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0.83667097267599999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18.161799999999999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77.412198772675993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15.934351710831701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158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15.036387499999998</v>
      </c>
      <c r="F116" s="32">
        <f>ROUND(E116/E13,4)</f>
        <v>1.67E-2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211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2.1000000000000001E-2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644.85049745704293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203.83359999999999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1.55E-2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83.891375400000001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1.2999999999999999E-2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67.633099999999999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120.7812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1.3299999999999999E-2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73.946600000000004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9.2651000000000003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46.881700000000002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88.758300000000006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7.2205973697279999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152.51767586559998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508.47697323532799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136.37352422171497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104.0013</v>
      </c>
      <c r="F145" s="32">
        <f>ROUND(E145/E13,3)</f>
        <v>0.115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4.3E-3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23.996300000000002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1.0907409090909093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5.5190999999999999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10.4489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0.85004061186600011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0.67599976730000011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42.581081288256911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11.420246001510503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0.14499999999999999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223.83568565089735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72.786299999999997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8.0000000000000002E-3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49.9176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4.1000000000000003E-3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22.8687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3.3085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16.7409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31.693899999999999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2.5780179596999999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49.391109095099999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176.49872705479999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47.336958596097354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3011.2831019524992</v>
      </c>
      <c r="F180" s="49">
        <f>ROUND((F40+F71+F55+F97+F116+F123+F145+F162),2)</f>
        <v>3.34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0.17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3.51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4.21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40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188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90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4628.3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1066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1135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645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4675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388</v>
      </c>
      <c r="D22" s="12" t="s">
        <v>16</v>
      </c>
      <c r="E22" s="15">
        <v>1380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543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6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6495.2891677326015</v>
      </c>
      <c r="F40" s="32">
        <f>ROUND(E40/(E12+E13),3)</f>
        <v>1.403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0.59009999999999996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2755.7226999999998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125.26012272727272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633.81619999999998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1199.9657999999999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97.619272069339999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309.26456244701001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5121.6486572436215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1373.6405104889798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1.768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24.777549452164351</v>
      </c>
      <c r="F55" s="32">
        <f>ROUND(E55/E13,4)</f>
        <v>5.4000000000000003E-3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2.3E-3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10.587044417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0.48122929168181816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2.4350202159100003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4.6155084568088149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0.37546795277928685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1.043279117984431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19.537549452164349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5.24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7.0000000000000001E-3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1571.3458134339069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4.0300000000000002E-2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247.95210934000002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11.270550424545455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57.028985148200007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107.96758338294838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8.7833563404164252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174.81392360008954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607.81650823619987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163.01638750894881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4.1700000000000001E-2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289.03050000000002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13.1378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66.477000000000004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125.85809999999999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10.238674238100002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126.4777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631.21977423809994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169.29314345065839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1635.6482305857846</v>
      </c>
      <c r="F97" s="32">
        <f>ROUND(E97/E13,3)</f>
        <v>0.35299999999999998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2.07E-2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106.29642509999999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4.8316999999999997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24.4482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46.285499999999999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3.765019377042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81.728099999999998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387.35494447704195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71.704596108742649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543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0.44500000000000001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80.882937499999997</v>
      </c>
      <c r="F116" s="32">
        <f>ROUND(E116/E13,4)</f>
        <v>1.7500000000000002E-2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1135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2.1999999999999999E-2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3312.1310193023592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1046.9458999999999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6.1699999999999998E-2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333.94179756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3.5900000000000001E-2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186.7713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7.4700000000000003E-2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448.87329999999997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4.9599999999999998E-2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275.77080000000001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47.588200000000001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240.79750000000001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455.88709999999998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37.086990622682002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783.37308189139992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2611.6787725140821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700.45224678827685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469.8895</v>
      </c>
      <c r="F145" s="32">
        <f>ROUND(E145/E13,3)</f>
        <v>0.10199999999999999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1.95E-2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108.8202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4.9463727272727276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25.028600000000001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47.384500000000003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3.8548271771640001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3.0655738542000002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193.10007375863674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51.789439782066374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1149.2681684082206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373.71620000000001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4.1300000000000003E-2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257.69940000000003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2.0799999999999999E-2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116.0168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16.987100000000002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85.954700000000003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162.73009999999999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13.2366540878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253.59521784739999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906.21997193519996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243.04819647302062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14739.232386415037</v>
      </c>
      <c r="F180" s="49">
        <f>ROUND((F40+F71+F55+F97+F116+F123+F145+F162),2)</f>
        <v>3.18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3.3400000000000003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4.0100000000000007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 t="s">
        <v>389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83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31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1804.5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423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520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216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1514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3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358</v>
      </c>
      <c r="D22" s="12" t="s">
        <v>16</v>
      </c>
      <c r="E22" s="15">
        <v>550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6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210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23400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2118.8666032840461</v>
      </c>
      <c r="F40" s="32">
        <f>ROUND(E40/(E12+E13),3)</f>
        <v>1.1739999999999999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0.1925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898.9606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40.86184545454546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206.76089999999999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391.4479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31.844960086520004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100.88702198378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1670.7632275248454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448.10337575920067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1.4790000000000001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10.772786718332325</v>
      </c>
      <c r="F55" s="32">
        <f>ROUND(E55/E13,4)</f>
        <v>6.0000000000000001E-3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4.6030627900000001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0.20923012681818182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1.0587044417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2.0067428073081803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0.1632469359909943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0.45359961651497005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8.4945867183323251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2.2782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8.0000000000000002E-3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645.72674467771787</v>
      </c>
      <c r="F71" s="32">
        <f>ROUND(E71/(E12+E13),3)</f>
        <v>0.35799999999999998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1.7399999999999999E-2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107.05624571999999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4.8661929872727265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24.622936515599999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46.616276696359833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3.7923176258869917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75.477971976217304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262.43194152133685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70.384246716022545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1.6299999999999999E-2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112.97839999999999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5.1353999999999997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25.984999999999999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49.196399999999997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4.0021694372800001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49.438600000000001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246.73596943727998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66.174587003078486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0.45100000000000001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607.33007097367499</v>
      </c>
      <c r="F97" s="32">
        <f>ROUND(E97/E13,3)</f>
        <v>0.33700000000000002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7.1000000000000004E-3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36.459160300000001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1.6572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8.3856000000000002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15.8757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1.2913834578259999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28.032399999999999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36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127.70144375782601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24.594327215848935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210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0.42499999999999999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37.0565</v>
      </c>
      <c r="F116" s="32">
        <f>ROUND(E116/E13,4)</f>
        <v>2.0500000000000001E-2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520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2.5999999999999999E-2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1291.3468206438304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408.18740000000003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2.46E-2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133.14373128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3.0800000000000001E-2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160.23830000000001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4.02E-2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241.56229999999999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2.6700000000000002E-2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148.44919999999999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18.553899999999999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93.883099999999999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177.7431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14.459622293852002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305.42458930039999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1018.251711594252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273.09510904957841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166.6532</v>
      </c>
      <c r="F145" s="32">
        <f>ROUND(E145/E13,3)</f>
        <v>9.1999999999999998E-2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6.8999999999999999E-3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38.505600000000001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1.7502545454545455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8.8562999999999992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16.7668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1.3640154433920002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1.0847412576000002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68.327711246446555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18.325492156296967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0.11600000000000001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447.87440395276269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145.6387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1.61E-2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100.45910000000001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8.0999999999999996E-3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45.179600000000001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6.6199000000000003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33.496899999999997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63.416600000000003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5.1583771152999995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98.827072129900003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353.15754924520002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94.716854707562646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5325.6271302503637</v>
      </c>
      <c r="F180" s="49">
        <f>ROUND((F40+F71+F55+F97+F116+F123+F145+F162),2)</f>
        <v>2.95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3.72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184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99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317.10000000000002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4456.5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972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1023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1004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200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358</v>
      </c>
      <c r="D22" s="12" t="s">
        <v>16</v>
      </c>
      <c r="E22" s="15">
        <v>1020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458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3320.8418720576701</v>
      </c>
      <c r="F40" s="32">
        <f>ROUND(E40/(E12+E13),3)</f>
        <v>0.69599999999999995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0.30170000000000002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1408.9164000000001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64.041654545454548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324.05079999999998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613.50559999999996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49.909736336880009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158.11747458132001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2618.5416654636547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702.30020659401555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0.877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10.772786718332325</v>
      </c>
      <c r="F55" s="32">
        <f>ROUND(E55/E13,4)</f>
        <v>2.3999999999999998E-3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4.6030627900000001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0.20923012681818182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1.0587044417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2.0067428073081803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0.1632469359909943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0.45359961651497005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8.4945867183323251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2.2782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1621.1675290946553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4.1599999999999998E-2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255.95056448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11.634116567272727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58.868629830400003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111.45040865336605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9.0666904159137278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180.45308242589886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627.42349237285134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168.27498065439872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4.2999999999999997E-2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298.04109999999997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13.5473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68.549400000000006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129.7818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10.55786753462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130.42070000000001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650.89816753461992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174.57088853278506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1455.8648837591252</v>
      </c>
      <c r="F97" s="32">
        <f>ROUND(E97/E13,3)</f>
        <v>0.32700000000000001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2.2800000000000001E-2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117.0801204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5.3217999999999996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26.9284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50.981099999999998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4.146977864568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90.019400000000005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90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384.47779826456798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78.978945494557124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458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0.41199999999999998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69.267150000000001</v>
      </c>
      <c r="F116" s="32">
        <f>ROUND(E116/E13,4)</f>
        <v>1.55E-2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972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0.02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3416.1114366317797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1079.8135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4.5600000000000002E-2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246.80301408000003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3.6999999999999998E-2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192.4941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7.6999999999999999E-2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462.69400000000002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5.1200000000000002E-2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284.66669999999999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49.0822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248.3571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470.19909999999999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38.25129182773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807.96613212099999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2693.6693239487304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722.44211268304946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521.26260000000002</v>
      </c>
      <c r="F145" s="32">
        <f>ROUND(E145/E13,3)</f>
        <v>0.11700000000000001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2.1600000000000001E-2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120.5394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5.4790636363636365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27.7241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52.487499999999997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4.2699660085079998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3.3957154374000003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213.89574508227165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57.366838831065252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200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0.14699999999999999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1186.2203153902556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385.73219999999998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4.2599999999999999E-2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265.81099999999998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2.1499999999999998E-2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119.9212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17.533300000000001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88.718400000000003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167.9623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13.6622487918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261.74899907939999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935.35744787119984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250.86286751905578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11601.508573651818</v>
      </c>
      <c r="F180" s="49">
        <f>ROUND((F40+F71+F55+F97+F116+F123+F145+F162),2)</f>
        <v>2.46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2.58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3.1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9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52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109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50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2602.09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654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836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1512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100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358</v>
      </c>
      <c r="D22" s="12" t="s">
        <v>16</v>
      </c>
      <c r="E22" s="15">
        <v>670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295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2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3467.2362971304919</v>
      </c>
      <c r="F40" s="32">
        <f>ROUND(E40/(E12+E13),3)</f>
        <v>1.3320000000000001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0.315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1471.0264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66.864836363636357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338.33609999999999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640.55110000000002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52.109933398880003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165.08785007431999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2733.9762198368367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733.26007729365517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1.6779999999999999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7.5410107028326276</v>
      </c>
      <c r="F55" s="32">
        <f>ROUND(E55/E13,4)</f>
        <v>2.8999999999999998E-3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6.9999999999999999E-4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3.2221439529999998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0.14646108877272726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0.74109310918999993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1.4047199651157263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0.114272855193696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0.31751973156047902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5.9462107028326274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1.5948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4.0000000000000001E-3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883.40003131044284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2.2700000000000001E-2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139.66533206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6.3484241845454541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32.123026373800002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60.81548741421657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4.9474488567606159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98.468388727593847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342.36810761691646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91.82312646285699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2.3400000000000001E-2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162.18979999999999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7.3723000000000001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37.303699999999999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70.625399999999999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5.7454439131599999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70.973100000000002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354.20974391315997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94.999053317509507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887.58128961876923</v>
      </c>
      <c r="F97" s="32">
        <f>ROUND(E97/E13,3)</f>
        <v>0.34100000000000003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1.15E-2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59.053569499999995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2.6842999999999999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13.5823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25.714200000000002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2.09167743169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45.404499999999999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208.53054693169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39.835892687079259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295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0.43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46.605674999999998</v>
      </c>
      <c r="F116" s="32">
        <f>ROUND(E116/E13,4)</f>
        <v>1.7899999999999999E-2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654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2.3E-2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1862.1228458058956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588.60649999999998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2.9899999999999999E-2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161.82916932000001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2.0199999999999999E-2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105.09139999999999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4.2000000000000003E-2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252.37860000000001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2.7900000000000001E-2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155.12110000000001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26.7547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135.37950000000001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256.30560000000003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20.850784883869999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440.42245919899995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1468.3195440828699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393.8033017230257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260.63119999999998</v>
      </c>
      <c r="F145" s="32">
        <f>ROUND(E145/E13,3)</f>
        <v>0.1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1.0800000000000001E-2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60.2697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2.7395318181818182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13.862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26.2437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2.1349830042539999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1.6978577187000001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106.94777254113582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28.683392595532627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100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0.126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645.86351137346219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210.02029999999999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2.3199999999999998E-2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144.76089999999999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1.17E-2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65.259399999999999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9.5464000000000002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48.304699999999997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91.450699999999998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7.4387090056999998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142.5149451131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509.27575411880002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136.58775725466216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8060.9818609418944</v>
      </c>
      <c r="F180" s="49">
        <f>ROUND((F40+F71+F55+F97+F116+F123+F145+F162),2)</f>
        <v>3.1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3.2600000000000002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3.91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80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58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624.20000000000005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120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424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425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96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0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723.16645923365047</v>
      </c>
      <c r="F40" s="32">
        <f>ROUND(E40/(E12+E13),3)</f>
        <v>1.159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6.5699999999999995E-2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306.8141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13.946095454545455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70.5672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133.60069999999999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10.868644041220001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34.432611230829998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570.2293507265955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152.93710850705494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1.46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231.8308919006453</v>
      </c>
      <c r="F71" s="32">
        <f>ROUND(E71/(E12+E13),3)</f>
        <v>0.371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6.4999999999999997E-3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39.9922757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1.8178307136363636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9.198223410999999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17.414126352088445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1.4166703774865199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28.1957941290467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98.034920683258036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26.292965727249804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5.5999999999999999E-3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38.814700000000002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1.7643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8.9274000000000004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16.901800000000001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1.3749796957400002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16.984999999999999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84.768179695739988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22.734825794397466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0.46700000000000003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280.62057198064753</v>
      </c>
      <c r="F97" s="32">
        <f>ROUND(E97/E13,3)</f>
        <v>0.45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59.788118578022008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96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0.56699999999999995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446.693501795678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141.19730000000001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1.2200000000000001E-2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66.030630960000011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8.9999999999999993E-3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46.822899999999997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1.3899999999999999E-2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83.525300000000001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9.1999999999999998E-3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51.151000000000003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6.4180000000000001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32.4754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61.483600000000003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5.0017703312540007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105.65031493580001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352.22638526705407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94.467116528623905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0.13400000000000001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0.16900000000000001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155.48406737825928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50.559899999999999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5.5999999999999999E-3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34.942300000000003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15.617599999999999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2.2982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11.6288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22.015699999999999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1.7907810980999999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34.308785262299999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122.60216636039999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32.881901017859278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1921.7499922888805</v>
      </c>
      <c r="F180" s="49">
        <f>ROUND((F40+F71+F55+F97+F116+F123+F145+F162),2)</f>
        <v>3.08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3.23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3.88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68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84.4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1642.8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468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576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240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78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489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247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1"/>
    </row>
    <row r="39" spans="1:7" ht="40.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4">
        <f>E49+E50</f>
        <v>1515.6776730624911</v>
      </c>
      <c r="F40" s="32">
        <f>ROUND(E40/(E12+E13),3)</f>
        <v>0.878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0.13769999999999999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643.04870000000005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29.229486363636365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147.90119999999999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280.01240000000001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22.779485758540005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72.166976320810008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1195.1382484429864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320.53942461950464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1.1060000000000001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5.3863933591661626</v>
      </c>
      <c r="F55" s="32">
        <f>ROUND(E55/E13,4)</f>
        <v>3.3E-3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5.0000000000000001E-4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2.301531395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0.10461506340909091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0.52935222085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1.0033714036540902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8.1623467995497148E-2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0.22679980825748502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4.2472933591661626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1.1391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4.0000000000000001E-3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586.38286799745242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1.4999999999999999E-2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92.289867000000001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4.1949939545454544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21.22666941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40.186445427896416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3.2692393326612001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65.067217220876998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226.23443234598005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60.676074755191848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1.5599999999999999E-2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108.12649999999999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4.9147999999999996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24.8691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47.083599999999997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3.8302947613000002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47.315399999999997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236.13969476129995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63.332666134980649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707.71021614098186</v>
      </c>
      <c r="F97" s="32">
        <f>ROUND(E97/E13,3)</f>
        <v>0.43099999999999999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8.6999999999999994E-3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44.675309099999993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2.0306999999999999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10.2753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19.453299999999999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1.5823994483219996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34.349499999999999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142.36650854832197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30.136697592659953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247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0.54300000000000004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33.350850000000001</v>
      </c>
      <c r="F116" s="32">
        <f>ROUND(E116/E13,4)</f>
        <v>2.0299999999999999E-2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468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2.5999999999999999E-2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1236.0291543665687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390.70179999999999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75.772855200000009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1.34E-2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69.714100000000002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2.7900000000000001E-2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167.6515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1.8499999999999999E-2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102.85809999999999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17.7591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89.861400000000003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170.12909999999999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13.840212749163999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292.3410590428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974.63267179196396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261.3964825746047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202.99100000000001</v>
      </c>
      <c r="F145" s="32">
        <f>ROUND(E145/E13,3)</f>
        <v>0.124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8.3999999999999995E-3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46.876399999999997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2.1307454545454543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10.781599999999999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20.411799999999999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1.6605411558479999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1.3205550643999999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83.18164167479344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22.309316297179599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78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0.156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429.29638840177472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139.5976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1.54E-2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96.091300000000004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7.7999999999999996E-3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43.506300000000003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6.3452999999999999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32.107399999999998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60.786000000000001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4.9444073943999998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94.727720615199999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338.50842800959998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90.78796039217471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4716.8245433284346</v>
      </c>
      <c r="F180" s="49">
        <f>ROUND((F40+F71+F55+F97+F116+F123+F145+F162),2)</f>
        <v>2.76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0.57999999999999996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3.48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2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60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618.1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150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365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436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44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2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724.26723397130183</v>
      </c>
      <c r="F40" s="32">
        <f>ROUND(E40/(E12+E13),3)</f>
        <v>1.1719999999999999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6.5799999999999997E-2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307.28109999999998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13.967322727272725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70.674700000000001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133.804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10.88518714262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34.485020912929997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571.09733078282261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153.16990318847922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1">
        <f>ROUND(F40*1.05*1.2,3)</f>
        <v>1.4770000000000001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231.8308919006453</v>
      </c>
      <c r="F71" s="32">
        <f>ROUND(E71/(E12+E13),3)</f>
        <v>0.375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6.4999999999999997E-3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39.9922757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1.8178307136363636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9.198223410999999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17.414126352088445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1.4166703774865199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28.1957941290467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98.034920683258036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26.292965727249804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5.5999999999999999E-3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38.814700000000002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1.7643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8.9274000000000004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16.901800000000001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1.3749796957400002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16.984999999999999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84.768179695739988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22.734825794397466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1">
        <f>ROUND(F71*1.05*1.2,3)</f>
        <v>0.47299999999999998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167.94541198064752</v>
      </c>
      <c r="F97" s="32">
        <f>ROUND(E97/E13,3)</f>
        <v>0.27200000000000002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59.788118578022008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44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0.34300000000000003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442.3283474550139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139.8175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1.2500000000000001E-2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67.654335000000003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4.7999999999999996E-3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24.972200000000001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0.01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60.0901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6.6E-3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36.695300000000003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6.3552999999999997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32.158000000000001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60.882800000000003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4.9528923236499995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104.61788510499998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348.78437742864998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93.543970026363922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0.13600000000000001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0.17100000000000001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153.56511146848646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49.935900000000004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5.4999999999999997E-3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34.318300000000001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15.617599999999999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2.2698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11.485300000000001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21.744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1.7686796421000002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33.885353214300004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121.0890328564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32.476078612086475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1803.8914967760952</v>
      </c>
      <c r="F180" s="49">
        <f>ROUND((F40+F71+F55+F97+F116+F123+F145+F162),2)</f>
        <v>2.92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3.07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3.6799999999999997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64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616.20000000000005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216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292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435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788.10824169851435</v>
      </c>
      <c r="F40" s="32">
        <f>ROUND(E40/(E12+E13),3)</f>
        <v>1.2789999999999999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7.1599999999999997E-2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334.36660000000001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15.198481818181818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76.904300000000006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145.59829999999999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11.844669311720001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37.524726361580001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621.43707749148189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166.67116420703243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1.6120000000000001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229.91815518663748</v>
      </c>
      <c r="F71" s="32">
        <f>ROUND(E71/(E12+E13),3)</f>
        <v>0.373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6.4000000000000003E-3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39.377009919999999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1.7898640872727272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9.0567122815999994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17.146216715902469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1.394875448602112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27.762012680907517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96.526691134284818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25.888458562215188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5.5999999999999999E-3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38.814700000000002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1.7643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8.9274000000000004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16.901800000000001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1.3749796957400002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16.984999999999999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84.768179695739988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22.734825794397466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187.4468819806475</v>
      </c>
      <c r="F97" s="32">
        <f>ROUND(E97/E13,3)</f>
        <v>0.30399999999999999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59.788118578022008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0.38300000000000001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440.96868314955412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139.3877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1.2500000000000001E-2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67.654335000000003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4.7999999999999996E-3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24.972200000000001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9.9000000000000008E-3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59.489199999999997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6.6E-3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36.695300000000003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6.3357999999999999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32.059199999999997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60.695599999999999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4.9376670970459999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104.2962889742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347.71225607124597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93.256427078308164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0.13600000000000001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0.17100000000000001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153.56511146848646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49.935900000000004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5.4999999999999997E-3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34.318300000000001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15.617599999999999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2.2698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11.485300000000001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21.744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1.7686796421000002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33.885353214300004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121.0890328564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32.476078612086475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1883.9615734838401</v>
      </c>
      <c r="F180" s="49">
        <f>ROUND((F40+F71+F55+F97+F116+F123+F145+F162),2)</f>
        <v>3.06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3.21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3.85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2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208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100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323.7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4323.53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959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1928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682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200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390</v>
      </c>
      <c r="D22" s="12" t="s">
        <v>16</v>
      </c>
      <c r="E22" s="15">
        <v>1120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461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4941.0867350862536</v>
      </c>
      <c r="F40" s="32">
        <f>ROUND(E40/(E12+E13),3)</f>
        <v>1.0629999999999999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0.44890000000000002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2096.3292999999999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95.287695454545442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482.15570000000002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912.83619999999996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74.260788389059996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235.26328092058998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3896.1329647641951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1044.9537703220585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1.339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10.772786718332325</v>
      </c>
      <c r="F55" s="32">
        <f>ROUND(E55/E13,4)</f>
        <v>2.5000000000000001E-3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4.6030627900000001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0.20923012681818182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1.0587044417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2.0067428073081803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0.1632469359909943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0.45359961651497005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8.4945867183323251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2.2782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1579.0110268684434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4.0500000000000001E-2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249.1826409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11.326483677272726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57.312007406999996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108.50340265532031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8.8269461981852402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175.68148649636788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610.83296733414613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163.82540183901799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4.19E-2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290.41680000000002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13.200799999999999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66.795900000000003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126.4618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10.287782806560001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127.0844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634.24748280656001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170.1051748887194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1465.6412555975385</v>
      </c>
      <c r="F97" s="32">
        <f>ROUND(E97/E13,3)</f>
        <v>0.33900000000000002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2.3E-2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118.10713899999999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5.3685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27.1646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51.4283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4.18335486338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90.808999999999997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90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387.06089386337999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79.671731734158513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461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0.42699999999999999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68.340737500000003</v>
      </c>
      <c r="F116" s="32">
        <f>ROUND(E116/E13,4)</f>
        <v>1.5800000000000002E-2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959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0.02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3325.6778723776852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1051.2280000000001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5.0099999999999999E-2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271.15857468000002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3.5999999999999997E-2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187.29150000000001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7.4999999999999997E-2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450.67599999999999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4.9799999999999997E-2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276.88279999999997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47.782800000000002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241.7824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457.75170000000003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37.238679647440001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786.57714608800006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2622.3607257354402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703.31714664224501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521.26260000000002</v>
      </c>
      <c r="F145" s="32">
        <f>ROUND(E145/E13,3)</f>
        <v>0.121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2.1600000000000001E-2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120.5394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5.4790636363636365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27.7241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52.487499999999997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4.2699660085079998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3.3957154374000003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213.89574508227165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57.366838831065252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200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0.152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1154.8210614686257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375.52190000000002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4.1500000000000002E-2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258.94740000000002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2.0899999999999998E-2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116.5745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17.069199999999999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86.37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163.5163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13.300610176100001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254.8205243363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910.59853451239997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244.22252695622566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13066.614075616877</v>
      </c>
      <c r="F180" s="49">
        <f>ROUND((F40+F71+F55+F97+F116+F123+F145+F162),2)</f>
        <v>2.85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3.5900000000000003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82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436.2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140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200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68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300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158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509.62855091074607</v>
      </c>
      <c r="F40" s="32">
        <f>ROUND(E40/(E12+E13),3)</f>
        <v>1.1679999999999999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4.6300000000000001E-2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216.2175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9.8280681818181819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49.73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94.150800000000004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7.6593319635000006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24.265290020249999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401.85099016556819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107.77756074517787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1.472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1.0772586718332327</v>
      </c>
      <c r="F55" s="32">
        <f>ROUND(E55/E13,4)</f>
        <v>2.5000000000000001E-3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0.46030627900000004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2.0923012681818183E-2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0.10587044417000001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0.20067428073081806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1.6324693599099431E-2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4.5359961651497006E-2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0.84945867183323265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0.2278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162.85391453530531</v>
      </c>
      <c r="F71" s="32">
        <f>ROUND(E71/(E12+E13),3)</f>
        <v>0.373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4.5999999999999999E-3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28.302225879999998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1.2864648127272726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6.5095119523999996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12.323843264554899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1.002566728682768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19.953946614402277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69.378559252767218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18.607329591592169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3.8999999999999998E-3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27.031600000000001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1.2286999999999999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6.2172999999999998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11.770899999999999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0.95757280472000006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11.828799999999999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59.034872804720003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15.833152886225905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383.84245700572041</v>
      </c>
      <c r="F97" s="32">
        <f>ROUND(E97/E13,3)</f>
        <v>0.88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0.32739298930799998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35.248160389307998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158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1.109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9.9767499999999991</v>
      </c>
      <c r="F116" s="32">
        <f>ROUND(E116/E13,4)</f>
        <v>2.29E-2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140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2.9000000000000001E-2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312.15584562150218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98.670699999999997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8.6E-3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46.546182479999999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3.3999999999999998E-3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17.688600000000001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7.0000000000000001E-3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42.063099999999999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4.7000000000000002E-3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26.131499999999999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4.4850000000000003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22.694299999999998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42.965600000000002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3.4953089033859999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73.829956592199991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246.14086549558601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66.014980125916168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9.5000000000000001E-2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109.14133288524616</v>
      </c>
      <c r="F162" s="64">
        <f>ROUND(E162/(E12+E13),3)</f>
        <v>0.25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35.490300000000005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3.8999999999999998E-3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24.334800000000001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11.1555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1.6132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8.1628000000000007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15.453799999999999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1.2570309357000002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24.082901303100002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86.060032238800005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23.081300646446159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0.315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1530.0255096303533</v>
      </c>
      <c r="F180" s="49">
        <f>ROUND((F40+F71+F55+F97+F116+F123+F145+F162),2)</f>
        <v>3.51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0.18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3.69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4.43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1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84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80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1771.8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730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724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396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390</v>
      </c>
      <c r="D22" s="12" t="s">
        <v>16</v>
      </c>
      <c r="E22" s="15">
        <v>830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6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306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6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2007.6948672226877</v>
      </c>
      <c r="F40" s="32">
        <f>ROUND(E40/(E12+E13),3)</f>
        <v>1.133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0.18240000000000001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851.79430000000002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38.717922727272729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195.9127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370.90960000000001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30.174131642060004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95.593722650090001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1583.1023770194229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424.5924902032649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1.4279999999999999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8.6182693746658607</v>
      </c>
      <c r="F55" s="32">
        <f>ROUND(E55/E13,4)</f>
        <v>4.8999999999999998E-3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8.0000000000000004E-4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3.6824502320000003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0.16738410145454546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0.84696355336000007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1.6053942458465444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0.13059754879279545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0.36287969321197605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6.7956693746658612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1.8226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6.0000000000000001E-3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632.31657051815375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1.7000000000000001E-2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104.5951826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4.7543264818181816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24.056891998000001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45.544638151615935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3.70513791034936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73.742846183660603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256.39902332544409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68.76621805588411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1.6E-2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110.899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5.0408999999999997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25.506799999999998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48.290900000000001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3.9285083558000005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48.528599999999997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242.1947083558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64.956620781025563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820.259637141295</v>
      </c>
      <c r="F97" s="32">
        <f>ROUND(E97/E13,3)</f>
        <v>0.46300000000000002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7.4000000000000003E-3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37.999688200000001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1.7273000000000001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8.7399000000000004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16.546500000000002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1.3459489560440001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29.216799999999999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36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131.57613715604401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25.633519985251002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306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0.58299999999999996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52.021625</v>
      </c>
      <c r="F116" s="32">
        <f>ROUND(E116/E13,4)</f>
        <v>2.9399999999999999E-2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730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3.6999999999999998E-2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1267.9458313117566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400.79050000000001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3.7100000000000001E-2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200.79806628000003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1.37E-2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71.274799999999999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2.86E-2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171.8578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105.63800000000001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18.217700000000001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92.181799999999996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174.52209999999999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14.197594656190001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299.88988846299998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999.79958311918995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268.14624819256676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166.6532</v>
      </c>
      <c r="F145" s="32">
        <f>ROUND(E145/E13,3)</f>
        <v>9.4E-2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6.8999999999999999E-3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38.505600000000001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1.7502545454545455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8.8562999999999992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16.7668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1.3640154433920002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1.0847412576000002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68.327711246446555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18.325492156296967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0.11799999999999999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440.40255498258483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143.209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1.5800000000000002E-2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98.587199999999996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8.0000000000000002E-3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44.6218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6.5095000000000001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32.938099999999999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62.358600000000003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5.0723195710000004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97.178333593000005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347.26585316400002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93.136701818584797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5395.9125555511437</v>
      </c>
      <c r="F180" s="49">
        <f>ROUND((F40+F71+F55+F97+F116+F123+F145+F162),2)</f>
        <v>3.05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3.1999999999999997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3.84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6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 t="s">
        <v>219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225.8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117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184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22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14100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226.74629294312746</v>
      </c>
      <c r="F40" s="32">
        <f>ROUND(E40/(E12+E13),3)</f>
        <v>1.004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2.06E-2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96.200500000000005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4.3727499999999999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22.126100000000001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41.89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3.4078257521000004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10.79622617315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178.79340192525001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47.952891017877448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1.2649999999999999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1.0772586718332327</v>
      </c>
      <c r="F55" s="32">
        <f>ROUND(E55/E13,4)</f>
        <v>4.7999999999999996E-3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0.46030627900000004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2.0923012681818183E-2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0.10587044417000001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0.20067428073081806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1.6324693599099431E-2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4.5359961651497006E-2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0.84945867183323265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0.2278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6.0000000000000001E-3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84.299756926414958</v>
      </c>
      <c r="F71" s="32">
        <f>ROUND(E71/(E12+E13),3)</f>
        <v>0.373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2.3999999999999998E-3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14.766378719999999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0.67119903272727266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3.3962671055999998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6.4298312684634258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0.52307829322579191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10.410754755340319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36.197509175356807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9.7081719608306951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13.862399999999999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0.63009999999999999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3.1884000000000001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6.0364000000000004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0.49106443008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6.0660999999999996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30.274464430080002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8.1196113601474558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74.412045322860195</v>
      </c>
      <c r="F97" s="32">
        <f>ROUND(E97/E13,3)</f>
        <v>0.33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8.9999999999999998E-4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4.6215836999999995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0.21010000000000001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1.0629999999999999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2.0124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0.16369649465399999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3.5533999999999999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23.624180194653999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3.1176051282062023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0.41599999999999998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8.3377125000000003</v>
      </c>
      <c r="F116" s="32">
        <f>ROUND(E116/E13,4)</f>
        <v>3.6900000000000002E-2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117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4.5999999999999999E-2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161.5885505411747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51.077199999999998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5.7000000000000002E-3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30.850376760000003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1.8E-3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9.3645999999999994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3.5999999999999999E-3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21.632400000000001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2.3999999999999998E-3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13.3438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2.3216999999999999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11.7478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22.241299999999999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1.809357711256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38.218310591199995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127.415668302456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34.172882238718699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21.302700000000002</v>
      </c>
      <c r="F145" s="32">
        <f>ROUND(E145/E13,3)</f>
        <v>9.4E-2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8.9999999999999998E-4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5.0225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0.22829545454545452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1.1552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2.1869999999999998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0.17791613595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0.14148884750000001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8.9124004379954531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2.3903057974703805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0.11799999999999999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55.529908893023119</v>
      </c>
      <c r="F162" s="64">
        <f>ROUND(E162/(E12+E13),3)</f>
        <v>0.246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18.057099999999998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12.4794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5.5777000000000001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0.82079999999999997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4.1531000000000002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7.8627000000000002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0.63956442489999987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12.253132746699999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43.786397171600001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11.74351172142312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633.29422579843367</v>
      </c>
      <c r="F180" s="49">
        <f>ROUND((F40+F71+F55+F97+F116+F123+F145+F162),2)</f>
        <v>2.8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2.94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0.59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80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207</v>
      </c>
      <c r="D5" s="7">
        <v>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220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99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4968.07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820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854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972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1585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200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390</v>
      </c>
      <c r="D22" s="12" t="s">
        <v>16</v>
      </c>
      <c r="E22" s="15">
        <v>890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642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3842.5782864915477</v>
      </c>
      <c r="F40" s="32">
        <f>ROUND(E40/(E12+E13),3)</f>
        <v>0.77300000000000002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0.34910000000000002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1630.2708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74.103218181818178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374.96230000000003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709.89329999999995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57.751038873360002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182.95925988204002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3029.9399169372182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812.63836955432942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0.97399999999999998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19.391056092998184</v>
      </c>
      <c r="F55" s="32">
        <f>ROUND(E55/E13,4)</f>
        <v>3.8999999999999998E-3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1.8E-3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8.2855130219999999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0.37661422827272728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1.90566799506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3.6121370531547248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0.29384448478378972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0.81647930972694605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15.290256092998186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4.1007999999999996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1686.3259059424868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4.3200000000000002E-2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265.79481695999999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12.081582589090909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61.132807900799996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115.73696283234166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9.4154092780642564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187.39358559612575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651.5551651564225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174.74709529495252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4.48E-2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310.5172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14.1144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71.418999999999997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135.21449999999999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10.999823396240002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135.8802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678.14512339624002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181.87852209487156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1884.5616037591251</v>
      </c>
      <c r="F97" s="32">
        <f>ROUND(E97/E13,3)</f>
        <v>0.379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2.2800000000000001E-2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117.0801204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5.3217999999999996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26.9284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50.981099999999998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4.146977864568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90.019400000000005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414.47779826456798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78.978945494557124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642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0.47799999999999998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60.858174999999996</v>
      </c>
      <c r="F116" s="32">
        <f>ROUND(E116/E13,4)</f>
        <v>1.2200000000000001E-2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854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1.4999999999999999E-2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3555.2793916791306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1123.8036999999999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3.9800000000000002E-2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215.41140264000003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3.85E-2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200.2979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8.0100000000000005E-2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481.322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5.3199999999999997E-2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295.78649999999999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51.081699999999998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258.47480000000002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489.35449999999997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39.809599792725997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840.88162331019987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2803.405923102926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751.87346857620469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521.26260000000002</v>
      </c>
      <c r="F145" s="32">
        <f>ROUND(E145/E13,3)</f>
        <v>0.105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2.1600000000000001E-2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120.5394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5.4790636363636365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27.7241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52.487499999999997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4.2699660085079998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3.3957154374000003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213.89574508227165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57.366838831065252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200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0.13200000000000001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1236.1972044028739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401.98360000000002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4.4400000000000002E-2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277.04250000000002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2.24E-2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124.94110000000001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18.271999999999998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92.456199999999995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175.03870000000001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14.2378571284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272.77682533720002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974.76518246559999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261.43202193727393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12806.454223368162</v>
      </c>
      <c r="F180" s="49">
        <f>ROUND((F40+F71+F55+F97+F116+F123+F145+F162),2)</f>
        <v>2.58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2.71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3.25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2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</v>
      </c>
      <c r="D5" s="7">
        <v>18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452.71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242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441.5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74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3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553.65705736258167</v>
      </c>
      <c r="F40" s="32">
        <f>ROUND(E40/(E12+E13),3)</f>
        <v>1.2230000000000001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5.0299999999999997E-2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234.8972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10.677145454545453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54.026400000000002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102.2848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8.3210453922400003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26.36164363636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436.56823448314549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117.08882287943618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1.5409999999999999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4.7000000000000002E-3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201.8287370057204</v>
      </c>
      <c r="F97" s="32">
        <f>ROUND(E97/E13,3)</f>
        <v>0.44600000000000001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0.32739298930799998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35.248160389307998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74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0.56200000000000006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323.970995759777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102.4054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1.2699999999999999E-2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68.736804359999994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6.4999999999999997E-3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33.816499999999998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60.691000000000003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6.7000000000000002E-3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37.251300000000001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4.6547999999999998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23.5532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44.591900000000003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3.6276068414920002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76.624430928400002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255.45733776989198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68.513657989885033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9.0999999999999998E-2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0.115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1120.8061901280792</v>
      </c>
      <c r="F180" s="49">
        <f>ROUND((F40+F71+F55+F97+F116+F123+F145+F162),2)</f>
        <v>2.48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2.6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3.12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0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</v>
      </c>
      <c r="D5" s="7">
        <v>23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20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393.81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170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93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405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41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40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471.10379132688843</v>
      </c>
      <c r="F40" s="32">
        <f>ROUND(E40/(E12+E13),3)</f>
        <v>1.196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4.2799999999999998E-2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199.87280000000001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9.0851272727272736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45.970700000000001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87.033600000000007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7.0803340417600014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22.430984814640002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371.47354612912733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99.630245197761113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1.5069999999999999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145.61177449721836</v>
      </c>
      <c r="F71" s="32">
        <f>ROUND(E71/(E12+E13),3)</f>
        <v>0.37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4.1000000000000003E-3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25.225896980000002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1.1466316809090908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5.801956305400001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10.984295083625019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0.893592084260728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17.785039373706379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61.837411507901223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16.584793766419107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3.5000000000000001E-3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24.2592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1.1027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5.5796000000000001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10.563700000000001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0.85936275264000006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10.6157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52.980262752640002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14.209306470258047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0.46600000000000003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130.32334700572039</v>
      </c>
      <c r="F97" s="32">
        <f>ROUND(E97/E13,3)</f>
        <v>0.33100000000000002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0.32739298930799998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35.248160389307998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41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0.41699999999999998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281.82055906560532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89.081900000000005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1.1599999999999999E-2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62.783222879999997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5.7000000000000002E-3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29.654499999999999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8.8000000000000005E-3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52.879300000000001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5.7999999999999996E-3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32.247399999999999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4.0491999999999999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20.488800000000001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38.790199999999999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3.1556354439620002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66.655175347400004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222.22091079136203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59.599648274243293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0.105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0.13200000000000001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98.034948935463362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31.878799999999998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3.5000000000000001E-3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21.838899999999999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10.039899999999999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1.4490000000000001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7.3320999999999996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13.8812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1.1291152171999999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21.6322204676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77.302435684800002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20.732513250663359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1168.2438208308959</v>
      </c>
      <c r="F180" s="49">
        <f>ROUND((F40+F71+F55+F97+F116+F123+F145+F162),2)</f>
        <v>2.97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3.74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26" zoomScale="110" zoomScaleNormal="110" workbookViewId="0">
      <selection activeCell="E45" sqref="E45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</v>
      </c>
      <c r="D5" s="7">
        <v>27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22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419.54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76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260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420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4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449.08958926629271</v>
      </c>
      <c r="F40" s="32">
        <f>ROUND(E40/(E12+E13),3)</f>
        <v>1.07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4.0800000000000003E-2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190.53290000000001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8.660586363636364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43.822600000000001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82.9666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6.7494755561800011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21.382802395270001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354.11496431508641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94.974624951206266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1.3480000000000001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157.10882699027769</v>
      </c>
      <c r="F71" s="32">
        <f>ROUND(E71/(E12+E13),3)</f>
        <v>0.374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4.4000000000000003E-3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27.071694320000002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1.2305315600000002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6.2264896936000005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11.788023992182948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0.95897687091395212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19.086383718123919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66.362100154820823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17.798315261522944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3.8E-3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26.3385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1.1972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6.0579000000000001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11.469099999999999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0.93302029170000012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11.525499999999999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57.521220291699997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15.427191282233938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0.47099999999999997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29.483317005720401</v>
      </c>
      <c r="F97" s="32">
        <f>ROUND(E97/E13,3)</f>
        <v>7.0000000000000007E-2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0.32739298930799998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23.248160389307998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8.7999999999999995E-2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300.2338013841474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94.902199999999993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1.21E-2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65.489396280000008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6.1000000000000004E-3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31.735499999999998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9.2999999999999992E-3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55.883800000000001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6.1999999999999998E-3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34.471400000000003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4.3136999999999999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21.827500000000001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41.3247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3.3618136347559999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71.010191541199987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236.74010517595599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63.493696208191395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9.9000000000000005E-2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0.125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103.58831300484113</v>
      </c>
      <c r="F162" s="64">
        <f>ROUND(E162/(E12+E13),3)</f>
        <v>0.247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33.684600000000003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3.7000000000000002E-3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23.0869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10.5977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1.5310999999999999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7.7474999999999996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14.6675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1.1930748474000001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22.857594814200002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81.681369661600002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21.906943343241121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0.311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1080.8532476512796</v>
      </c>
      <c r="F180" s="49">
        <f>ROUND((F40+F71+F55+F97+F116+F123+F145+F162),2)</f>
        <v>2.58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2.71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3.25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190"/>
  <sheetViews>
    <sheetView topLeftCell="A29" zoomScale="110" zoomScaleNormal="110" workbookViewId="0">
      <selection activeCell="F40" sqref="F40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</v>
      </c>
      <c r="D5" s="7">
        <v>33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17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631.70000000000005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150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505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120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242" t="s">
        <v>16</v>
      </c>
      <c r="E26" s="243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244" t="s">
        <v>16</v>
      </c>
      <c r="E27" s="245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246" t="s">
        <v>16</v>
      </c>
      <c r="E28" s="245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4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591" t="s">
        <v>50</v>
      </c>
      <c r="B40" s="592"/>
      <c r="C40" s="593"/>
      <c r="D40" s="29" t="s">
        <v>51</v>
      </c>
      <c r="E40" s="31">
        <f>E49+E50</f>
        <v>162.90500708571929</v>
      </c>
      <c r="F40" s="32">
        <f>ROUND(E40/(E12+E13),3)</f>
        <v>0.25800000000000001</v>
      </c>
    </row>
    <row r="41" spans="1:7" x14ac:dyDescent="0.25">
      <c r="A41" s="588" t="s">
        <v>52</v>
      </c>
      <c r="B41" s="589"/>
      <c r="C41" s="590"/>
      <c r="D41" s="12" t="s">
        <v>11</v>
      </c>
      <c r="E41" s="33">
        <f>ROUND((E16*0.6+E17*0.3)/E27*0.9892,4)</f>
        <v>1.4800000000000001E-2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69.114900000000006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3.1415863636363639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15.8964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30.095700000000001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2.4483400405800002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7.756509501870001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248" t="s">
        <v>51</v>
      </c>
      <c r="E49" s="33">
        <f>SUM(E42:E47)</f>
        <v>128.45343590608638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248" t="s">
        <v>51</v>
      </c>
      <c r="E50" s="33">
        <f>E49*'БАЗА-1'!E50</f>
        <v>34.451571179632907</v>
      </c>
      <c r="F50" s="12"/>
    </row>
    <row r="51" spans="1:6" ht="15" customHeight="1" x14ac:dyDescent="0.25">
      <c r="A51" s="588" t="s">
        <v>62</v>
      </c>
      <c r="B51" s="589"/>
      <c r="C51" s="590"/>
      <c r="D51" s="12" t="s">
        <v>63</v>
      </c>
      <c r="E51" s="33"/>
      <c r="F51" s="32">
        <f>ROUND(F40+F40*0.05+F40*0.2,3)</f>
        <v>0.32300000000000001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594" t="s">
        <v>67</v>
      </c>
      <c r="B55" s="595"/>
      <c r="C55" s="596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588" t="s">
        <v>68</v>
      </c>
      <c r="B56" s="589"/>
      <c r="C56" s="590"/>
      <c r="D56" s="12" t="s">
        <v>11</v>
      </c>
      <c r="E56" s="38">
        <f>ROUND((E14+E15)*0.5*E57,4)</f>
        <v>0</v>
      </c>
      <c r="F56" s="14"/>
    </row>
    <row r="57" spans="1:6" x14ac:dyDescent="0.25">
      <c r="A57" s="588" t="s">
        <v>69</v>
      </c>
      <c r="B57" s="589"/>
      <c r="C57" s="590"/>
      <c r="D57" s="12" t="s">
        <v>59</v>
      </c>
      <c r="E57" s="39">
        <f>'[8]БАЗА-1'!E57</f>
        <v>1.9999999999999999E-6</v>
      </c>
      <c r="F57" s="14"/>
    </row>
    <row r="58" spans="1:6" x14ac:dyDescent="0.25">
      <c r="A58" s="588" t="s">
        <v>70</v>
      </c>
      <c r="B58" s="589"/>
      <c r="C58" s="590"/>
      <c r="D58" s="12" t="s">
        <v>51</v>
      </c>
      <c r="E58" s="14">
        <f>E56*'[8]БАЗА-1'!E58</f>
        <v>0</v>
      </c>
      <c r="F58" s="14"/>
    </row>
    <row r="59" spans="1:6" x14ac:dyDescent="0.25">
      <c r="A59" s="588" t="s">
        <v>53</v>
      </c>
      <c r="B59" s="589"/>
      <c r="C59" s="590"/>
      <c r="D59" s="12" t="s">
        <v>51</v>
      </c>
      <c r="E59" s="14">
        <f>E58/1.1*0.05</f>
        <v>0</v>
      </c>
      <c r="F59" s="14"/>
    </row>
    <row r="60" spans="1:6" x14ac:dyDescent="0.25">
      <c r="A60" s="588" t="s">
        <v>54</v>
      </c>
      <c r="B60" s="589"/>
      <c r="C60" s="590"/>
      <c r="D60" s="12" t="s">
        <v>51</v>
      </c>
      <c r="E60" s="14">
        <f>(E58+E59)*'[8]БАЗА-1'!E60</f>
        <v>0</v>
      </c>
      <c r="F60" s="34"/>
    </row>
    <row r="61" spans="1:6" x14ac:dyDescent="0.25">
      <c r="A61" s="588" t="s">
        <v>55</v>
      </c>
      <c r="B61" s="589"/>
      <c r="C61" s="590"/>
      <c r="D61" s="12" t="s">
        <v>51</v>
      </c>
      <c r="E61" s="14">
        <f>E58*'[8]БАЗА-1'!E61</f>
        <v>0</v>
      </c>
      <c r="F61" s="12"/>
    </row>
    <row r="62" spans="1:6" x14ac:dyDescent="0.25">
      <c r="A62" s="588" t="s">
        <v>56</v>
      </c>
      <c r="B62" s="589"/>
      <c r="C62" s="590"/>
      <c r="D62" s="248" t="s">
        <v>51</v>
      </c>
      <c r="E62" s="14">
        <f>E58*'[8]БАЗА-1'!E62</f>
        <v>0</v>
      </c>
      <c r="F62" s="12"/>
    </row>
    <row r="63" spans="1:6" x14ac:dyDescent="0.25">
      <c r="A63" s="588" t="s">
        <v>57</v>
      </c>
      <c r="B63" s="589"/>
      <c r="C63" s="590"/>
      <c r="D63" s="12" t="s">
        <v>51</v>
      </c>
      <c r="E63" s="14">
        <f>E58*E64</f>
        <v>0</v>
      </c>
      <c r="F63" s="12"/>
    </row>
    <row r="64" spans="1:6" ht="15" customHeight="1" x14ac:dyDescent="0.25">
      <c r="A64" s="588" t="s">
        <v>58</v>
      </c>
      <c r="B64" s="589"/>
      <c r="C64" s="590"/>
      <c r="D64" s="12" t="s">
        <v>59</v>
      </c>
      <c r="E64" s="33">
        <f>'[8]БАЗА-1'!E64</f>
        <v>0.13936399999999999</v>
      </c>
      <c r="F64" s="12"/>
    </row>
    <row r="65" spans="1:6" ht="15" customHeight="1" x14ac:dyDescent="0.25">
      <c r="A65" s="588" t="s">
        <v>60</v>
      </c>
      <c r="B65" s="589"/>
      <c r="C65" s="590"/>
      <c r="D65" s="248" t="s">
        <v>51</v>
      </c>
      <c r="E65" s="33">
        <f>SUM(E58:E63)</f>
        <v>0</v>
      </c>
      <c r="F65" s="12"/>
    </row>
    <row r="66" spans="1:6" ht="15" customHeight="1" x14ac:dyDescent="0.25">
      <c r="A66" s="588" t="s">
        <v>61</v>
      </c>
      <c r="B66" s="589"/>
      <c r="C66" s="590"/>
      <c r="D66" s="248" t="s">
        <v>51</v>
      </c>
      <c r="E66" s="33">
        <f>ROUND(E65*'[8]БАЗА-1'!E66,4)</f>
        <v>0</v>
      </c>
      <c r="F66" s="12"/>
    </row>
    <row r="67" spans="1:6" ht="15" customHeight="1" x14ac:dyDescent="0.25">
      <c r="A67" s="588" t="s">
        <v>62</v>
      </c>
      <c r="B67" s="589"/>
      <c r="C67" s="59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594" t="s">
        <v>73</v>
      </c>
      <c r="B71" s="595"/>
      <c r="C71" s="596"/>
      <c r="D71" s="29" t="s">
        <v>51</v>
      </c>
      <c r="E71" s="34">
        <f>E80+E81+E91+E92</f>
        <v>235.66324273166504</v>
      </c>
      <c r="F71" s="32">
        <f>ROUND(E71/(E12+E13),3)</f>
        <v>0.373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6.6E-3</v>
      </c>
      <c r="F72" s="14"/>
    </row>
    <row r="73" spans="1:6" x14ac:dyDescent="0.25">
      <c r="A73" s="458" t="s">
        <v>322</v>
      </c>
      <c r="B73" s="459"/>
      <c r="C73" s="460"/>
      <c r="D73" s="12" t="s">
        <v>51</v>
      </c>
      <c r="E73" s="33">
        <f>E72*'БАЗА-1'!E73</f>
        <v>40.607541480000002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1.8457973400000001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9.3397345404000003</v>
      </c>
      <c r="F75" s="34"/>
    </row>
    <row r="76" spans="1:6" x14ac:dyDescent="0.25">
      <c r="A76" s="458" t="s">
        <v>323</v>
      </c>
      <c r="B76" s="459"/>
      <c r="C76" s="460"/>
      <c r="D76" s="12" t="s">
        <v>51</v>
      </c>
      <c r="E76" s="33">
        <f>E73*'БАЗА-1'!E76</f>
        <v>17.682035988274421</v>
      </c>
      <c r="F76" s="12"/>
    </row>
    <row r="77" spans="1:6" x14ac:dyDescent="0.25">
      <c r="A77" s="458" t="s">
        <v>56</v>
      </c>
      <c r="B77" s="459"/>
      <c r="C77" s="460"/>
      <c r="D77" s="248" t="s">
        <v>51</v>
      </c>
      <c r="E77" s="33">
        <f>E73*'БАЗА-1'!E77</f>
        <v>1.4384653063709281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28.629575577185879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248" t="s">
        <v>51</v>
      </c>
      <c r="E80" s="33">
        <f>SUM(E73:E78)</f>
        <v>99.543150232231227</v>
      </c>
      <c r="F80" s="12"/>
    </row>
    <row r="81" spans="1:8" x14ac:dyDescent="0.25">
      <c r="A81" s="458" t="s">
        <v>321</v>
      </c>
      <c r="B81" s="459"/>
      <c r="C81" s="460"/>
      <c r="D81" s="248" t="s">
        <v>51</v>
      </c>
      <c r="E81" s="33">
        <f>E80*'БАЗА-1'!E81</f>
        <v>26.697472892284413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5.7000000000000002E-3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324</v>
      </c>
      <c r="B84" s="459"/>
      <c r="C84" s="460"/>
      <c r="D84" s="12" t="s">
        <v>51</v>
      </c>
      <c r="E84" s="33">
        <f>ROUND(E82*'БАЗА-1'!E84,4)</f>
        <v>39.507800000000003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1.7958000000000001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9.0868000000000002</v>
      </c>
      <c r="F86" s="12"/>
    </row>
    <row r="87" spans="1:8" x14ac:dyDescent="0.25">
      <c r="A87" s="458" t="s">
        <v>377</v>
      </c>
      <c r="B87" s="459"/>
      <c r="C87" s="460"/>
      <c r="D87" s="12" t="s">
        <v>51</v>
      </c>
      <c r="E87" s="33">
        <f>ROUND(E84*'БАЗА-1'!E87,4)</f>
        <v>17.203600000000002</v>
      </c>
      <c r="F87" s="12"/>
    </row>
    <row r="88" spans="1:8" x14ac:dyDescent="0.25">
      <c r="A88" s="458" t="s">
        <v>56</v>
      </c>
      <c r="B88" s="459"/>
      <c r="C88" s="460"/>
      <c r="D88" s="248" t="s">
        <v>51</v>
      </c>
      <c r="E88" s="33">
        <f>E84*'БАЗА-1'!E88</f>
        <v>1.3995322087600002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17.2883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248" t="s">
        <v>51</v>
      </c>
      <c r="E91" s="33">
        <f>SUM(E84:E89)</f>
        <v>86.281832208759994</v>
      </c>
      <c r="F91" s="12"/>
    </row>
    <row r="92" spans="1:8" x14ac:dyDescent="0.25">
      <c r="A92" s="458" t="s">
        <v>321</v>
      </c>
      <c r="B92" s="459"/>
      <c r="C92" s="460"/>
      <c r="D92" s="248" t="s">
        <v>51</v>
      </c>
      <c r="E92" s="33">
        <f>E91*'БАЗА-1'!E92</f>
        <v>23.140787398389431</v>
      </c>
      <c r="F92" s="12"/>
    </row>
    <row r="93" spans="1:8" x14ac:dyDescent="0.25">
      <c r="A93" s="588" t="s">
        <v>81</v>
      </c>
      <c r="B93" s="589"/>
      <c r="C93" s="590"/>
      <c r="D93" s="12" t="s">
        <v>63</v>
      </c>
      <c r="E93" s="33"/>
      <c r="F93" s="29">
        <f>ROUND(F71*1.05*1.2,3)</f>
        <v>0.47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594" t="s">
        <v>84</v>
      </c>
      <c r="B97" s="595"/>
      <c r="C97" s="596"/>
      <c r="D97" s="29" t="s">
        <v>51</v>
      </c>
      <c r="E97" s="34">
        <f>E108+E109+(E110*E111)</f>
        <v>291.88090063906088</v>
      </c>
      <c r="F97" s="32">
        <f>ROUND(E97/E13,3)</f>
        <v>0.46200000000000002</v>
      </c>
    </row>
    <row r="98" spans="1:6" x14ac:dyDescent="0.25">
      <c r="A98" s="588" t="s">
        <v>85</v>
      </c>
      <c r="B98" s="589"/>
      <c r="C98" s="590"/>
      <c r="D98" s="12" t="s">
        <v>11</v>
      </c>
      <c r="E98" s="33">
        <f>ROUND(E10/E31*E99,4)</f>
        <v>3.8999999999999998E-3</v>
      </c>
      <c r="F98" s="32"/>
    </row>
    <row r="99" spans="1:6" x14ac:dyDescent="0.25">
      <c r="A99" s="588" t="s">
        <v>86</v>
      </c>
      <c r="B99" s="589"/>
      <c r="C99" s="590"/>
      <c r="D99" s="12" t="s">
        <v>59</v>
      </c>
      <c r="E99" s="33">
        <v>0.33333000000000002</v>
      </c>
      <c r="F99" s="32"/>
    </row>
    <row r="100" spans="1:6" x14ac:dyDescent="0.25">
      <c r="A100" s="458" t="s">
        <v>325</v>
      </c>
      <c r="B100" s="459"/>
      <c r="C100" s="460"/>
      <c r="D100" s="12" t="s">
        <v>51</v>
      </c>
      <c r="E100" s="33">
        <f>E98*'БАЗА-1'!E100</f>
        <v>20.026862699999999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0.9103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4.6062000000000003</v>
      </c>
      <c r="F102" s="14"/>
    </row>
    <row r="103" spans="1:6" x14ac:dyDescent="0.25">
      <c r="A103" s="458" t="s">
        <v>378</v>
      </c>
      <c r="B103" s="459"/>
      <c r="C103" s="460"/>
      <c r="D103" s="12" t="s">
        <v>51</v>
      </c>
      <c r="E103" s="33">
        <f>ROUND(E100*'БАЗА-1'!E103,4)</f>
        <v>8.7204999999999995</v>
      </c>
      <c r="F103" s="14"/>
    </row>
    <row r="104" spans="1:6" x14ac:dyDescent="0.25">
      <c r="A104" s="458" t="s">
        <v>56</v>
      </c>
      <c r="B104" s="459"/>
      <c r="C104" s="460"/>
      <c r="D104" s="248" t="s">
        <v>51</v>
      </c>
      <c r="E104" s="33">
        <f>E100*'БАЗА-1'!E104</f>
        <v>0.70935147683399991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15.398099999999999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'[8]БАЗА-1'!E107*E23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248" t="s">
        <v>51</v>
      </c>
      <c r="E108" s="33">
        <f>SUM(E100:E105)+E107</f>
        <v>110.37131417683401</v>
      </c>
      <c r="F108" s="14"/>
    </row>
    <row r="109" spans="1:6" x14ac:dyDescent="0.25">
      <c r="A109" s="458" t="s">
        <v>321</v>
      </c>
      <c r="B109" s="459"/>
      <c r="C109" s="460"/>
      <c r="D109" s="248" t="s">
        <v>51</v>
      </c>
      <c r="E109" s="33">
        <f>(E108-E107)*'БАЗА-1'!E109</f>
        <v>13.50958646222688</v>
      </c>
      <c r="F109" s="14"/>
    </row>
    <row r="110" spans="1:6" x14ac:dyDescent="0.25">
      <c r="A110" s="588" t="s">
        <v>89</v>
      </c>
      <c r="B110" s="589"/>
      <c r="C110" s="590"/>
      <c r="D110" s="12" t="s">
        <v>90</v>
      </c>
      <c r="E110" s="33">
        <f>E24</f>
        <v>120</v>
      </c>
      <c r="F110" s="14"/>
    </row>
    <row r="111" spans="1:6" x14ac:dyDescent="0.25">
      <c r="A111" s="588" t="s">
        <v>91</v>
      </c>
      <c r="B111" s="589"/>
      <c r="C111" s="590"/>
      <c r="D111" s="12" t="s">
        <v>51</v>
      </c>
      <c r="E111" s="249">
        <f>'[8]БАЗА-1'!E111</f>
        <v>1.4</v>
      </c>
      <c r="F111" s="34"/>
    </row>
    <row r="112" spans="1:6" x14ac:dyDescent="0.25">
      <c r="A112" s="588" t="s">
        <v>81</v>
      </c>
      <c r="B112" s="589"/>
      <c r="C112" s="590"/>
      <c r="D112" s="12" t="s">
        <v>63</v>
      </c>
      <c r="E112" s="33"/>
      <c r="F112" s="32">
        <f>ROUND(F97*1.05*1.2,3)</f>
        <v>0.58199999999999996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'[8]БАЗА-1'!E118</f>
        <v>0.43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594" t="s">
        <v>100</v>
      </c>
      <c r="B123" s="595"/>
      <c r="C123" s="596"/>
      <c r="D123" s="46" t="s">
        <v>51</v>
      </c>
      <c r="E123" s="47">
        <f>E139+E140</f>
        <v>0</v>
      </c>
      <c r="F123" s="44">
        <f>ROUND(E123/(E12+E13),3)</f>
        <v>0</v>
      </c>
    </row>
    <row r="124" spans="1:6" x14ac:dyDescent="0.25">
      <c r="A124" s="597" t="s">
        <v>101</v>
      </c>
      <c r="B124" s="598"/>
      <c r="C124" s="599"/>
      <c r="D124" s="48" t="s">
        <v>51</v>
      </c>
      <c r="E124" s="49">
        <v>0</v>
      </c>
      <c r="F124" s="47"/>
    </row>
    <row r="125" spans="1:6" x14ac:dyDescent="0.25">
      <c r="A125" s="588" t="s">
        <v>102</v>
      </c>
      <c r="B125" s="589"/>
      <c r="C125" s="590"/>
      <c r="D125" s="12" t="s">
        <v>11</v>
      </c>
      <c r="E125" s="50">
        <v>0</v>
      </c>
      <c r="F125" s="49"/>
    </row>
    <row r="126" spans="1:6" x14ac:dyDescent="0.25">
      <c r="A126" s="597" t="s">
        <v>103</v>
      </c>
      <c r="B126" s="598"/>
      <c r="C126" s="599"/>
      <c r="D126" s="48" t="s">
        <v>51</v>
      </c>
      <c r="E126" s="50">
        <f>E125*'[8]БАЗА-1'!E126</f>
        <v>0</v>
      </c>
      <c r="F126" s="49"/>
    </row>
    <row r="127" spans="1:6" x14ac:dyDescent="0.25">
      <c r="A127" s="588" t="s">
        <v>104</v>
      </c>
      <c r="B127" s="589"/>
      <c r="C127" s="590"/>
      <c r="D127" s="12" t="s">
        <v>11</v>
      </c>
      <c r="E127" s="50">
        <v>0</v>
      </c>
      <c r="F127" s="49"/>
    </row>
    <row r="128" spans="1:6" x14ac:dyDescent="0.25">
      <c r="A128" s="597" t="s">
        <v>105</v>
      </c>
      <c r="B128" s="598"/>
      <c r="C128" s="599"/>
      <c r="D128" s="48" t="s">
        <v>51</v>
      </c>
      <c r="E128" s="50">
        <f>ROUND(E127*'[8]БАЗА-1'!E128,4)</f>
        <v>0</v>
      </c>
      <c r="F128" s="49"/>
    </row>
    <row r="129" spans="1:6" x14ac:dyDescent="0.25">
      <c r="A129" s="588" t="s">
        <v>106</v>
      </c>
      <c r="B129" s="589"/>
      <c r="C129" s="590"/>
      <c r="D129" s="12" t="s">
        <v>11</v>
      </c>
      <c r="E129" s="50">
        <v>0</v>
      </c>
      <c r="F129" s="49"/>
    </row>
    <row r="130" spans="1:6" x14ac:dyDescent="0.25">
      <c r="A130" s="597" t="s">
        <v>107</v>
      </c>
      <c r="B130" s="598"/>
      <c r="C130" s="599"/>
      <c r="D130" s="48" t="s">
        <v>51</v>
      </c>
      <c r="E130" s="50">
        <f>ROUND(E129*'[8]БАЗА-1'!E130,4)</f>
        <v>0</v>
      </c>
      <c r="F130" s="49"/>
    </row>
    <row r="131" spans="1:6" x14ac:dyDescent="0.25">
      <c r="A131" s="588" t="s">
        <v>108</v>
      </c>
      <c r="B131" s="589"/>
      <c r="C131" s="590"/>
      <c r="D131" s="12" t="s">
        <v>11</v>
      </c>
      <c r="E131" s="50">
        <v>0</v>
      </c>
      <c r="F131" s="49"/>
    </row>
    <row r="132" spans="1:6" x14ac:dyDescent="0.25">
      <c r="A132" s="597" t="s">
        <v>109</v>
      </c>
      <c r="B132" s="598"/>
      <c r="C132" s="599"/>
      <c r="D132" s="48" t="s">
        <v>51</v>
      </c>
      <c r="E132" s="50">
        <f>ROUND(E131*'[8]БАЗА-1'!E132,4)</f>
        <v>0</v>
      </c>
      <c r="F132" s="49"/>
    </row>
    <row r="133" spans="1:6" x14ac:dyDescent="0.25">
      <c r="A133" s="588" t="s">
        <v>110</v>
      </c>
      <c r="B133" s="589"/>
      <c r="C133" s="590"/>
      <c r="D133" s="12" t="s">
        <v>51</v>
      </c>
      <c r="E133" s="50">
        <v>0</v>
      </c>
      <c r="F133" s="49"/>
    </row>
    <row r="134" spans="1:6" x14ac:dyDescent="0.25">
      <c r="A134" s="588" t="s">
        <v>54</v>
      </c>
      <c r="B134" s="589"/>
      <c r="C134" s="590"/>
      <c r="D134" s="12" t="s">
        <v>51</v>
      </c>
      <c r="E134" s="50">
        <v>0</v>
      </c>
      <c r="F134" s="49"/>
    </row>
    <row r="135" spans="1:6" x14ac:dyDescent="0.25">
      <c r="A135" s="588" t="str">
        <f>'БАЗА-1'!A135:C135</f>
        <v>Зв - загальновиробничі витрати   47,90%     Н=(Оз*55,12/100)</v>
      </c>
      <c r="B135" s="589"/>
      <c r="C135" s="590"/>
      <c r="D135" s="12" t="s">
        <v>51</v>
      </c>
      <c r="E135" s="50">
        <v>0</v>
      </c>
      <c r="F135" s="49"/>
    </row>
    <row r="136" spans="1:6" x14ac:dyDescent="0.25">
      <c r="A136" s="588" t="s">
        <v>56</v>
      </c>
      <c r="B136" s="589"/>
      <c r="C136" s="590"/>
      <c r="D136" s="248" t="s">
        <v>51</v>
      </c>
      <c r="E136" s="50">
        <v>0</v>
      </c>
      <c r="F136" s="49"/>
    </row>
    <row r="137" spans="1:6" x14ac:dyDescent="0.25">
      <c r="A137" s="588" t="s">
        <v>111</v>
      </c>
      <c r="B137" s="589"/>
      <c r="C137" s="590"/>
      <c r="D137" s="12" t="s">
        <v>51</v>
      </c>
      <c r="E137" s="50">
        <v>0</v>
      </c>
      <c r="F137" s="49"/>
    </row>
    <row r="138" spans="1:6" x14ac:dyDescent="0.25">
      <c r="A138" s="588" t="s">
        <v>58</v>
      </c>
      <c r="B138" s="589"/>
      <c r="C138" s="590"/>
      <c r="D138" s="12" t="s">
        <v>59</v>
      </c>
      <c r="E138" s="33">
        <v>0</v>
      </c>
      <c r="F138" s="49"/>
    </row>
    <row r="139" spans="1:6" x14ac:dyDescent="0.25">
      <c r="A139" s="588" t="s">
        <v>60</v>
      </c>
      <c r="B139" s="589"/>
      <c r="C139" s="590"/>
      <c r="D139" s="248" t="s">
        <v>51</v>
      </c>
      <c r="E139" s="33">
        <v>0</v>
      </c>
      <c r="F139" s="49"/>
    </row>
    <row r="140" spans="1:6" x14ac:dyDescent="0.25">
      <c r="A140" s="588" t="str">
        <f>'БАЗА-1'!A140:C140</f>
        <v>Н - накладні витрати  26,82 %</v>
      </c>
      <c r="B140" s="589"/>
      <c r="C140" s="590"/>
      <c r="D140" s="248" t="s">
        <v>51</v>
      </c>
      <c r="E140" s="33">
        <f>E139*'[8]БАЗА-1'!E140</f>
        <v>0</v>
      </c>
      <c r="F140" s="49"/>
    </row>
    <row r="141" spans="1:6" x14ac:dyDescent="0.25">
      <c r="A141" s="588" t="s">
        <v>81</v>
      </c>
      <c r="B141" s="589"/>
      <c r="C141" s="590"/>
      <c r="D141" s="12" t="s">
        <v>63</v>
      </c>
      <c r="E141" s="49"/>
      <c r="F141" s="44">
        <f>ROUND(F123*1.05*1.2,3)</f>
        <v>0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9" x14ac:dyDescent="0.25">
      <c r="A145" s="594" t="s">
        <v>114</v>
      </c>
      <c r="B145" s="595"/>
      <c r="C145" s="596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9" x14ac:dyDescent="0.25">
      <c r="A146" s="588" t="s">
        <v>115</v>
      </c>
      <c r="B146" s="589"/>
      <c r="C146" s="590"/>
      <c r="D146" s="12" t="s">
        <v>11</v>
      </c>
      <c r="E146" s="33">
        <f>ROUND(E21/E32,4)</f>
        <v>0</v>
      </c>
      <c r="F146" s="14"/>
    </row>
    <row r="147" spans="1:9" x14ac:dyDescent="0.25">
      <c r="A147" s="588" t="s">
        <v>116</v>
      </c>
      <c r="B147" s="589"/>
      <c r="C147" s="590"/>
      <c r="D147" s="12" t="s">
        <v>51</v>
      </c>
      <c r="E147" s="33">
        <f>ROUND(E146*'[8]БАЗА-1'!E147,4)</f>
        <v>0</v>
      </c>
      <c r="F147" s="14"/>
    </row>
    <row r="148" spans="1:9" x14ac:dyDescent="0.25">
      <c r="A148" s="588" t="s">
        <v>53</v>
      </c>
      <c r="B148" s="589"/>
      <c r="C148" s="590"/>
      <c r="D148" s="12" t="s">
        <v>51</v>
      </c>
      <c r="E148" s="33">
        <f>E147/1.1*0.05</f>
        <v>0</v>
      </c>
      <c r="F148" s="14"/>
    </row>
    <row r="149" spans="1:9" x14ac:dyDescent="0.25">
      <c r="A149" s="588" t="s">
        <v>54</v>
      </c>
      <c r="B149" s="589"/>
      <c r="C149" s="590"/>
      <c r="D149" s="12" t="s">
        <v>51</v>
      </c>
      <c r="E149" s="33">
        <f>ROUND((E147+E148)*'[8]БАЗА-1'!E149,4)</f>
        <v>0</v>
      </c>
      <c r="F149" s="34"/>
    </row>
    <row r="150" spans="1:9" x14ac:dyDescent="0.25">
      <c r="A150" s="588" t="s">
        <v>55</v>
      </c>
      <c r="B150" s="589"/>
      <c r="C150" s="590"/>
      <c r="D150" s="12" t="s">
        <v>51</v>
      </c>
      <c r="E150" s="33">
        <f>ROUND(E147*'[8]БАЗА-1'!E150,4)</f>
        <v>0</v>
      </c>
      <c r="F150" s="12"/>
    </row>
    <row r="151" spans="1:9" x14ac:dyDescent="0.25">
      <c r="A151" s="588" t="s">
        <v>56</v>
      </c>
      <c r="B151" s="589"/>
      <c r="C151" s="590"/>
      <c r="D151" s="248" t="s">
        <v>51</v>
      </c>
      <c r="E151" s="33">
        <f>E147*'[8]БАЗА-1'!E151</f>
        <v>0</v>
      </c>
      <c r="F151" s="12"/>
    </row>
    <row r="152" spans="1:9" x14ac:dyDescent="0.25">
      <c r="A152" s="588" t="s">
        <v>57</v>
      </c>
      <c r="B152" s="589"/>
      <c r="C152" s="590"/>
      <c r="D152" s="12" t="s">
        <v>51</v>
      </c>
      <c r="E152" s="33">
        <f>E147*E153</f>
        <v>0</v>
      </c>
      <c r="F152" s="12"/>
    </row>
    <row r="153" spans="1:9" x14ac:dyDescent="0.25">
      <c r="A153" s="588" t="s">
        <v>58</v>
      </c>
      <c r="B153" s="589"/>
      <c r="C153" s="590"/>
      <c r="D153" s="12" t="s">
        <v>59</v>
      </c>
      <c r="E153" s="33">
        <f>'[8]БАЗА-1'!E153</f>
        <v>3.2395E-2</v>
      </c>
      <c r="F153" s="12"/>
    </row>
    <row r="154" spans="1:9" x14ac:dyDescent="0.25">
      <c r="A154" s="588" t="s">
        <v>60</v>
      </c>
      <c r="B154" s="589"/>
      <c r="C154" s="590"/>
      <c r="D154" s="248" t="s">
        <v>51</v>
      </c>
      <c r="E154" s="33">
        <f>SUM(E147:E152)</f>
        <v>0</v>
      </c>
      <c r="F154" s="12"/>
    </row>
    <row r="155" spans="1:9" x14ac:dyDescent="0.25">
      <c r="A155" s="588" t="s">
        <v>61</v>
      </c>
      <c r="B155" s="589"/>
      <c r="C155" s="590"/>
      <c r="D155" s="248" t="s">
        <v>51</v>
      </c>
      <c r="E155" s="33">
        <f>E154*'[8]БАЗА-1'!E155</f>
        <v>0</v>
      </c>
      <c r="F155" s="12"/>
    </row>
    <row r="156" spans="1:9" x14ac:dyDescent="0.25">
      <c r="A156" s="250" t="s">
        <v>117</v>
      </c>
      <c r="B156" s="251"/>
      <c r="C156" s="252"/>
      <c r="D156" s="12" t="s">
        <v>51</v>
      </c>
      <c r="E156" s="33">
        <f>'[8]БАЗА-1'!E156</f>
        <v>0.16666600000000001</v>
      </c>
      <c r="F156" s="12"/>
    </row>
    <row r="157" spans="1:9" x14ac:dyDescent="0.25">
      <c r="A157" s="588" t="s">
        <v>118</v>
      </c>
      <c r="B157" s="589"/>
      <c r="C157" s="590"/>
      <c r="D157" s="12" t="s">
        <v>13</v>
      </c>
      <c r="E157" s="33">
        <f>E21</f>
        <v>0</v>
      </c>
      <c r="F157" s="12"/>
    </row>
    <row r="158" spans="1:9" x14ac:dyDescent="0.25">
      <c r="A158" s="588" t="s">
        <v>62</v>
      </c>
      <c r="B158" s="589"/>
      <c r="C158" s="590"/>
      <c r="D158" s="12" t="s">
        <v>63</v>
      </c>
      <c r="E158" s="33"/>
      <c r="F158" s="31">
        <f>ROUND(F145*1.05*1.2,3)</f>
        <v>0</v>
      </c>
    </row>
    <row r="159" spans="1:9" x14ac:dyDescent="0.25">
      <c r="A159" s="36"/>
      <c r="B159" s="36"/>
      <c r="C159" s="36"/>
      <c r="D159" s="22"/>
      <c r="E159" s="51"/>
      <c r="F159" s="52"/>
    </row>
    <row r="160" spans="1:9" s="8" customFormat="1" ht="15.75" customHeight="1" x14ac:dyDescent="0.25">
      <c r="A160" s="253" t="s">
        <v>119</v>
      </c>
      <c r="B160" s="600" t="s">
        <v>121</v>
      </c>
      <c r="C160" s="600"/>
      <c r="D160" s="600"/>
      <c r="E160" s="600"/>
      <c r="F160" s="254"/>
      <c r="H160" s="2"/>
      <c r="I160" s="2"/>
    </row>
    <row r="161" spans="1:9" s="8" customFormat="1" ht="25.5" x14ac:dyDescent="0.25">
      <c r="A161" s="601" t="s">
        <v>48</v>
      </c>
      <c r="B161" s="602"/>
      <c r="C161" s="603"/>
      <c r="D161" s="255" t="s">
        <v>7</v>
      </c>
      <c r="E161" s="256" t="s">
        <v>8</v>
      </c>
      <c r="F161" s="257" t="s">
        <v>66</v>
      </c>
      <c r="H161" s="2"/>
      <c r="I161" s="2"/>
    </row>
    <row r="162" spans="1:9" s="8" customFormat="1" x14ac:dyDescent="0.25">
      <c r="A162" s="594" t="s">
        <v>122</v>
      </c>
      <c r="B162" s="595"/>
      <c r="C162" s="604"/>
      <c r="D162" s="256" t="s">
        <v>51</v>
      </c>
      <c r="E162" s="258">
        <f>E174+E175</f>
        <v>155.48406737825928</v>
      </c>
      <c r="F162" s="259">
        <f>ROUND(E162/(E12+E13),3)</f>
        <v>0.246</v>
      </c>
      <c r="H162" s="2"/>
      <c r="I162" s="2"/>
    </row>
    <row r="163" spans="1:9" s="8" customFormat="1" x14ac:dyDescent="0.25">
      <c r="A163" s="591" t="s">
        <v>123</v>
      </c>
      <c r="B163" s="592"/>
      <c r="C163" s="605"/>
      <c r="D163" s="256"/>
      <c r="E163" s="258">
        <f>E165+E167</f>
        <v>50.559899999999999</v>
      </c>
      <c r="F163" s="259"/>
      <c r="H163" s="2"/>
      <c r="I163" s="2"/>
    </row>
    <row r="164" spans="1:9" s="8" customFormat="1" x14ac:dyDescent="0.25">
      <c r="A164" s="588" t="s">
        <v>124</v>
      </c>
      <c r="B164" s="589"/>
      <c r="C164" s="606"/>
      <c r="D164" s="260" t="s">
        <v>11</v>
      </c>
      <c r="E164" s="261">
        <f>ROUND((E12+E13)*'БАЗА-1'!E164,4)</f>
        <v>5.5999999999999999E-3</v>
      </c>
      <c r="F164" s="262"/>
      <c r="H164" s="2"/>
      <c r="I164" s="2"/>
    </row>
    <row r="165" spans="1:9" s="8" customFormat="1" x14ac:dyDescent="0.25">
      <c r="A165" s="458" t="s">
        <v>336</v>
      </c>
      <c r="B165" s="459"/>
      <c r="C165" s="482"/>
      <c r="D165" s="260" t="s">
        <v>51</v>
      </c>
      <c r="E165" s="261">
        <f>ROUND(E164*'БАЗА-1'!E165,4)</f>
        <v>34.942300000000003</v>
      </c>
      <c r="F165" s="262"/>
      <c r="H165" s="2"/>
      <c r="I165" s="2"/>
    </row>
    <row r="166" spans="1:9" s="8" customFormat="1" x14ac:dyDescent="0.25">
      <c r="A166" s="458" t="s">
        <v>337</v>
      </c>
      <c r="B166" s="459"/>
      <c r="C166" s="482"/>
      <c r="D166" s="260" t="s">
        <v>11</v>
      </c>
      <c r="E166" s="261">
        <f>ROUND((E12+E13)*'БАЗА-1'!E166,4)</f>
        <v>2.8E-3</v>
      </c>
      <c r="F166" s="260"/>
      <c r="H166" s="2"/>
      <c r="I166" s="2"/>
    </row>
    <row r="167" spans="1:9" s="8" customFormat="1" x14ac:dyDescent="0.25">
      <c r="A167" s="458" t="s">
        <v>338</v>
      </c>
      <c r="B167" s="459"/>
      <c r="C167" s="482"/>
      <c r="D167" s="260" t="s">
        <v>51</v>
      </c>
      <c r="E167" s="261">
        <f>ROUND(E166*'БАЗА-1'!E167,4)</f>
        <v>15.617599999999999</v>
      </c>
      <c r="F167" s="260"/>
      <c r="H167" s="2"/>
      <c r="I167" s="2"/>
    </row>
    <row r="168" spans="1:9" s="8" customFormat="1" x14ac:dyDescent="0.25">
      <c r="A168" s="458" t="s">
        <v>53</v>
      </c>
      <c r="B168" s="459"/>
      <c r="C168" s="482"/>
      <c r="D168" s="260" t="s">
        <v>51</v>
      </c>
      <c r="E168" s="261">
        <f>ROUND(E163/1.1*0.05,4)</f>
        <v>2.2982</v>
      </c>
      <c r="F168" s="260"/>
      <c r="H168" s="2"/>
      <c r="I168" s="2"/>
    </row>
    <row r="169" spans="1:9" s="8" customFormat="1" x14ac:dyDescent="0.25">
      <c r="A169" s="458" t="s">
        <v>54</v>
      </c>
      <c r="B169" s="459"/>
      <c r="C169" s="482"/>
      <c r="D169" s="260" t="s">
        <v>51</v>
      </c>
      <c r="E169" s="261">
        <f>ROUND((E163+E168)*'БАЗА-1'!E169,4)</f>
        <v>11.6288</v>
      </c>
      <c r="F169" s="260"/>
      <c r="H169" s="2"/>
      <c r="I169" s="2"/>
    </row>
    <row r="170" spans="1:9" s="8" customFormat="1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260" t="s">
        <v>51</v>
      </c>
      <c r="E170" s="261">
        <f>ROUND(E163*'БАЗА-1'!E170,4)</f>
        <v>22.015699999999999</v>
      </c>
      <c r="F170" s="260"/>
      <c r="H170" s="2"/>
      <c r="I170" s="2"/>
    </row>
    <row r="171" spans="1:9" s="8" customFormat="1" x14ac:dyDescent="0.25">
      <c r="A171" s="458" t="s">
        <v>56</v>
      </c>
      <c r="B171" s="459"/>
      <c r="C171" s="460"/>
      <c r="D171" s="248" t="s">
        <v>51</v>
      </c>
      <c r="E171" s="261">
        <f>E163*'БАЗА-1'!E171</f>
        <v>1.7907810980999999</v>
      </c>
      <c r="F171" s="260"/>
      <c r="H171" s="2"/>
      <c r="I171" s="2"/>
    </row>
    <row r="172" spans="1:9" s="8" customFormat="1" x14ac:dyDescent="0.25">
      <c r="A172" s="458" t="s">
        <v>57</v>
      </c>
      <c r="B172" s="459"/>
      <c r="C172" s="482"/>
      <c r="D172" s="260" t="s">
        <v>51</v>
      </c>
      <c r="E172" s="261">
        <f>E163*E173</f>
        <v>34.308785262299999</v>
      </c>
      <c r="F172" s="260"/>
      <c r="H172" s="2"/>
      <c r="I172" s="2"/>
    </row>
    <row r="173" spans="1:9" s="8" customFormat="1" x14ac:dyDescent="0.25">
      <c r="A173" s="458" t="s">
        <v>58</v>
      </c>
      <c r="B173" s="459"/>
      <c r="C173" s="482"/>
      <c r="D173" s="260" t="s">
        <v>59</v>
      </c>
      <c r="E173" s="261">
        <f>'БАЗА-1'!E173</f>
        <v>0.67857699999999999</v>
      </c>
      <c r="F173" s="260"/>
      <c r="H173" s="2"/>
      <c r="I173" s="2"/>
    </row>
    <row r="174" spans="1:9" s="8" customFormat="1" x14ac:dyDescent="0.25">
      <c r="A174" s="458" t="s">
        <v>60</v>
      </c>
      <c r="B174" s="459"/>
      <c r="C174" s="460"/>
      <c r="D174" s="248" t="s">
        <v>51</v>
      </c>
      <c r="E174" s="261">
        <f>E163+SUM(E168:E172)</f>
        <v>122.60216636039999</v>
      </c>
      <c r="F174" s="260"/>
      <c r="H174" s="2"/>
      <c r="I174" s="2"/>
    </row>
    <row r="175" spans="1:9" s="8" customFormat="1" x14ac:dyDescent="0.25">
      <c r="A175" s="458" t="str">
        <f>'БАЗА-1'!A175:C175</f>
        <v>Н - накладні витрати  26,82 %</v>
      </c>
      <c r="B175" s="459"/>
      <c r="C175" s="460"/>
      <c r="D175" s="248" t="s">
        <v>51</v>
      </c>
      <c r="E175" s="261">
        <f>E174*'БАЗА-1'!E175</f>
        <v>32.881901017859278</v>
      </c>
      <c r="F175" s="260"/>
      <c r="H175" s="2"/>
      <c r="I175" s="2"/>
    </row>
    <row r="176" spans="1:9" x14ac:dyDescent="0.25">
      <c r="A176" s="588" t="s">
        <v>81</v>
      </c>
      <c r="B176" s="589"/>
      <c r="C176" s="606"/>
      <c r="D176" s="260" t="s">
        <v>63</v>
      </c>
      <c r="E176" s="261"/>
      <c r="F176" s="256">
        <f>ROUND(F162*1.05*1.2,3)</f>
        <v>0.31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597" t="s">
        <v>406</v>
      </c>
      <c r="C180" s="598"/>
      <c r="D180" s="599"/>
      <c r="E180" s="49">
        <f>E40+E55+E71+E97+E116+E123+E145+E162</f>
        <v>845.93321783470446</v>
      </c>
      <c r="F180" s="49">
        <f>ROUND((F40+F71+F55+F97+F116+F123+F145+F162),2)</f>
        <v>1.34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7.0000000000000007E-2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1.4100000000000001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0.28000000000000003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1.6900000000000002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190"/>
  <sheetViews>
    <sheetView topLeftCell="A160" zoomScale="110" zoomScaleNormal="110" workbookViewId="0">
      <selection activeCell="F40" sqref="F40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</v>
      </c>
      <c r="D5" s="362" t="s">
        <v>412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364" t="s">
        <v>11</v>
      </c>
      <c r="E9" s="12">
        <v>45</v>
      </c>
      <c r="F9" s="13">
        <v>1</v>
      </c>
    </row>
    <row r="10" spans="1:7" x14ac:dyDescent="0.25">
      <c r="A10" s="446" t="s">
        <v>12</v>
      </c>
      <c r="B10" s="446"/>
      <c r="C10" s="446"/>
      <c r="D10" s="364" t="s">
        <v>13</v>
      </c>
      <c r="E10" s="12">
        <v>21</v>
      </c>
      <c r="F10" s="13">
        <v>2</v>
      </c>
    </row>
    <row r="11" spans="1:7" x14ac:dyDescent="0.25">
      <c r="A11" s="446" t="s">
        <v>14</v>
      </c>
      <c r="B11" s="446"/>
      <c r="C11" s="446"/>
      <c r="D11" s="364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797.7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210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0</v>
      </c>
      <c r="F21" s="13">
        <v>13</v>
      </c>
    </row>
    <row r="22" spans="1:6" ht="15" customHeight="1" x14ac:dyDescent="0.25">
      <c r="A22" s="442" t="s">
        <v>28</v>
      </c>
      <c r="B22" s="442"/>
      <c r="C22" s="368" t="s">
        <v>29</v>
      </c>
      <c r="D22" s="12" t="s">
        <v>16</v>
      </c>
      <c r="E22" s="15">
        <v>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242" t="s">
        <v>16</v>
      </c>
      <c r="E26" s="243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244" t="s">
        <v>16</v>
      </c>
      <c r="E27" s="245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246" t="s">
        <v>16</v>
      </c>
      <c r="E28" s="245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363"/>
      <c r="C35" s="363"/>
      <c r="D35" s="363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363"/>
      <c r="C37" s="363"/>
      <c r="D37" s="363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4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591" t="s">
        <v>50</v>
      </c>
      <c r="B40" s="592"/>
      <c r="C40" s="593"/>
      <c r="D40" s="29" t="s">
        <v>51</v>
      </c>
      <c r="E40" s="31">
        <f>E49+E50</f>
        <v>456.79463196901372</v>
      </c>
      <c r="F40" s="32">
        <f>ROUND(E40/(E12+E13),3)</f>
        <v>0.57299999999999995</v>
      </c>
    </row>
    <row r="41" spans="1:7" x14ac:dyDescent="0.25">
      <c r="A41" s="588" t="s">
        <v>52</v>
      </c>
      <c r="B41" s="589"/>
      <c r="C41" s="590"/>
      <c r="D41" s="12" t="s">
        <v>11</v>
      </c>
      <c r="E41" s="33">
        <f>ROUND((E16*0.6+E17*0.3)/E27*0.9892,4)</f>
        <v>4.1500000000000002E-2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193.80189999999999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8.8091772727272719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44.574399999999997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84.390100000000004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6.8652772659800005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21.749670169969999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248" t="s">
        <v>51</v>
      </c>
      <c r="E49" s="33">
        <f>SUM(E42:E47)</f>
        <v>360.19052470867729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248" t="s">
        <v>51</v>
      </c>
      <c r="E50" s="33">
        <f>E49*'БАЗА-1'!E50</f>
        <v>96.604107260336434</v>
      </c>
      <c r="F50" s="12"/>
    </row>
    <row r="51" spans="1:6" ht="15" customHeight="1" x14ac:dyDescent="0.25">
      <c r="A51" s="588" t="s">
        <v>62</v>
      </c>
      <c r="B51" s="589"/>
      <c r="C51" s="590"/>
      <c r="D51" s="12" t="s">
        <v>63</v>
      </c>
      <c r="E51" s="33"/>
      <c r="F51" s="32">
        <f>ROUND(F40*1.05*1.2,3)</f>
        <v>0.72199999999999998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594" t="s">
        <v>67</v>
      </c>
      <c r="B55" s="595"/>
      <c r="C55" s="596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588" t="s">
        <v>68</v>
      </c>
      <c r="B56" s="589"/>
      <c r="C56" s="590"/>
      <c r="D56" s="12" t="s">
        <v>11</v>
      </c>
      <c r="E56" s="38">
        <f>ROUND((E14+E15)*0.5*E57,4)</f>
        <v>0</v>
      </c>
      <c r="F56" s="14"/>
    </row>
    <row r="57" spans="1:6" x14ac:dyDescent="0.25">
      <c r="A57" s="588" t="s">
        <v>69</v>
      </c>
      <c r="B57" s="589"/>
      <c r="C57" s="590"/>
      <c r="D57" s="12" t="s">
        <v>59</v>
      </c>
      <c r="E57" s="39">
        <f>'[8]БАЗА-1'!E57</f>
        <v>1.9999999999999999E-6</v>
      </c>
      <c r="F57" s="14"/>
    </row>
    <row r="58" spans="1:6" x14ac:dyDescent="0.25">
      <c r="A58" s="588" t="s">
        <v>70</v>
      </c>
      <c r="B58" s="589"/>
      <c r="C58" s="590"/>
      <c r="D58" s="12" t="s">
        <v>51</v>
      </c>
      <c r="E58" s="14">
        <f>E56*'[8]БАЗА-1'!E58</f>
        <v>0</v>
      </c>
      <c r="F58" s="14"/>
    </row>
    <row r="59" spans="1:6" x14ac:dyDescent="0.25">
      <c r="A59" s="588" t="s">
        <v>53</v>
      </c>
      <c r="B59" s="589"/>
      <c r="C59" s="590"/>
      <c r="D59" s="12" t="s">
        <v>51</v>
      </c>
      <c r="E59" s="14">
        <f>E58/1.1*0.05</f>
        <v>0</v>
      </c>
      <c r="F59" s="14"/>
    </row>
    <row r="60" spans="1:6" x14ac:dyDescent="0.25">
      <c r="A60" s="588" t="s">
        <v>54</v>
      </c>
      <c r="B60" s="589"/>
      <c r="C60" s="590"/>
      <c r="D60" s="12" t="s">
        <v>51</v>
      </c>
      <c r="E60" s="14">
        <f>(E58+E59)*'[8]БАЗА-1'!E60</f>
        <v>0</v>
      </c>
      <c r="F60" s="34"/>
    </row>
    <row r="61" spans="1:6" x14ac:dyDescent="0.25">
      <c r="A61" s="588" t="s">
        <v>55</v>
      </c>
      <c r="B61" s="589"/>
      <c r="C61" s="590"/>
      <c r="D61" s="12" t="s">
        <v>51</v>
      </c>
      <c r="E61" s="14">
        <f>E58*'[8]БАЗА-1'!E61</f>
        <v>0</v>
      </c>
      <c r="F61" s="12"/>
    </row>
    <row r="62" spans="1:6" x14ac:dyDescent="0.25">
      <c r="A62" s="588" t="s">
        <v>56</v>
      </c>
      <c r="B62" s="589"/>
      <c r="C62" s="590"/>
      <c r="D62" s="248" t="s">
        <v>51</v>
      </c>
      <c r="E62" s="14">
        <f>E58*'[8]БАЗА-1'!E62</f>
        <v>0</v>
      </c>
      <c r="F62" s="12"/>
    </row>
    <row r="63" spans="1:6" x14ac:dyDescent="0.25">
      <c r="A63" s="588" t="s">
        <v>57</v>
      </c>
      <c r="B63" s="589"/>
      <c r="C63" s="590"/>
      <c r="D63" s="12" t="s">
        <v>51</v>
      </c>
      <c r="E63" s="14">
        <f>E58*E64</f>
        <v>0</v>
      </c>
      <c r="F63" s="12"/>
    </row>
    <row r="64" spans="1:6" ht="15" customHeight="1" x14ac:dyDescent="0.25">
      <c r="A64" s="588" t="s">
        <v>58</v>
      </c>
      <c r="B64" s="589"/>
      <c r="C64" s="590"/>
      <c r="D64" s="12" t="s">
        <v>59</v>
      </c>
      <c r="E64" s="33">
        <f>'[8]БАЗА-1'!E64</f>
        <v>0.13936399999999999</v>
      </c>
      <c r="F64" s="12"/>
    </row>
    <row r="65" spans="1:6" ht="15" customHeight="1" x14ac:dyDescent="0.25">
      <c r="A65" s="588" t="s">
        <v>60</v>
      </c>
      <c r="B65" s="589"/>
      <c r="C65" s="590"/>
      <c r="D65" s="248" t="s">
        <v>51</v>
      </c>
      <c r="E65" s="33">
        <f>SUM(E58:E63)</f>
        <v>0</v>
      </c>
      <c r="F65" s="12"/>
    </row>
    <row r="66" spans="1:6" ht="15" customHeight="1" x14ac:dyDescent="0.25">
      <c r="A66" s="588" t="s">
        <v>61</v>
      </c>
      <c r="B66" s="589"/>
      <c r="C66" s="590"/>
      <c r="D66" s="248" t="s">
        <v>51</v>
      </c>
      <c r="E66" s="33">
        <f>ROUND(E65*'[8]БАЗА-1'!E66,4)</f>
        <v>0</v>
      </c>
      <c r="F66" s="12"/>
    </row>
    <row r="67" spans="1:6" ht="15" customHeight="1" x14ac:dyDescent="0.25">
      <c r="A67" s="588" t="s">
        <v>62</v>
      </c>
      <c r="B67" s="589"/>
      <c r="C67" s="59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594" t="s">
        <v>73</v>
      </c>
      <c r="B71" s="595"/>
      <c r="C71" s="596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">
        <v>322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">
        <v>323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248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248" t="s">
        <v>51</v>
      </c>
      <c r="E80" s="33">
        <f>SUM(E73:E78)</f>
        <v>0</v>
      </c>
      <c r="F80" s="12"/>
    </row>
    <row r="81" spans="1:8" x14ac:dyDescent="0.25">
      <c r="A81" s="458" t="s">
        <v>321</v>
      </c>
      <c r="B81" s="459"/>
      <c r="C81" s="460"/>
      <c r="D81" s="248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324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">
        <v>377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248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248" t="s">
        <v>51</v>
      </c>
      <c r="E91" s="33">
        <f>SUM(E84:E89)</f>
        <v>0</v>
      </c>
      <c r="F91" s="12"/>
    </row>
    <row r="92" spans="1:8" x14ac:dyDescent="0.25">
      <c r="A92" s="458" t="s">
        <v>321</v>
      </c>
      <c r="B92" s="459"/>
      <c r="C92" s="460"/>
      <c r="D92" s="248" t="s">
        <v>51</v>
      </c>
      <c r="E92" s="33">
        <f>E91*'БАЗА-1'!E92</f>
        <v>0</v>
      </c>
      <c r="F92" s="12"/>
    </row>
    <row r="93" spans="1:8" x14ac:dyDescent="0.25">
      <c r="A93" s="588" t="s">
        <v>81</v>
      </c>
      <c r="B93" s="589"/>
      <c r="C93" s="590"/>
      <c r="D93" s="12" t="s">
        <v>63</v>
      </c>
      <c r="E93" s="33"/>
      <c r="F93" s="29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594" t="s">
        <v>84</v>
      </c>
      <c r="B97" s="595"/>
      <c r="C97" s="596"/>
      <c r="D97" s="29" t="s">
        <v>51</v>
      </c>
      <c r="E97" s="34">
        <f>E108+E109+(E110*E111)</f>
        <v>0</v>
      </c>
      <c r="F97" s="32">
        <f>ROUND(E97/E13,3)</f>
        <v>0</v>
      </c>
    </row>
    <row r="98" spans="1:6" x14ac:dyDescent="0.25">
      <c r="A98" s="588" t="s">
        <v>85</v>
      </c>
      <c r="B98" s="589"/>
      <c r="C98" s="590"/>
      <c r="D98" s="12" t="s">
        <v>11</v>
      </c>
      <c r="E98" s="33">
        <v>0</v>
      </c>
      <c r="F98" s="32"/>
    </row>
    <row r="99" spans="1:6" x14ac:dyDescent="0.25">
      <c r="A99" s="588" t="s">
        <v>86</v>
      </c>
      <c r="B99" s="589"/>
      <c r="C99" s="590"/>
      <c r="D99" s="12" t="s">
        <v>59</v>
      </c>
      <c r="E99" s="33">
        <v>0.33333000000000002</v>
      </c>
      <c r="F99" s="32"/>
    </row>
    <row r="100" spans="1:6" x14ac:dyDescent="0.25">
      <c r="A100" s="458" t="s">
        <v>325</v>
      </c>
      <c r="B100" s="459"/>
      <c r="C100" s="460"/>
      <c r="D100" s="12" t="s">
        <v>51</v>
      </c>
      <c r="E100" s="33">
        <f>E98*'БАЗА-1'!E100</f>
        <v>0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0</v>
      </c>
      <c r="F102" s="14"/>
    </row>
    <row r="103" spans="1:6" x14ac:dyDescent="0.25">
      <c r="A103" s="458" t="s">
        <v>378</v>
      </c>
      <c r="B103" s="459"/>
      <c r="C103" s="460"/>
      <c r="D103" s="12" t="s">
        <v>51</v>
      </c>
      <c r="E103" s="33">
        <f>ROUND(E100*'БАЗА-1'!E103,4)</f>
        <v>0</v>
      </c>
      <c r="F103" s="14"/>
    </row>
    <row r="104" spans="1:6" x14ac:dyDescent="0.25">
      <c r="A104" s="458" t="s">
        <v>56</v>
      </c>
      <c r="B104" s="459"/>
      <c r="C104" s="460"/>
      <c r="D104" s="248" t="s">
        <v>51</v>
      </c>
      <c r="E104" s="33">
        <f>E100*'БАЗА-1'!E104</f>
        <v>0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0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'[8]БАЗА-1'!E107*E23</f>
        <v>0</v>
      </c>
      <c r="F107" s="14"/>
    </row>
    <row r="108" spans="1:6" x14ac:dyDescent="0.25">
      <c r="A108" s="458" t="s">
        <v>60</v>
      </c>
      <c r="B108" s="459"/>
      <c r="C108" s="460"/>
      <c r="D108" s="248" t="s">
        <v>51</v>
      </c>
      <c r="E108" s="33">
        <f>SUM(E100:E105)+E107</f>
        <v>0</v>
      </c>
      <c r="F108" s="14"/>
    </row>
    <row r="109" spans="1:6" x14ac:dyDescent="0.25">
      <c r="A109" s="458" t="s">
        <v>321</v>
      </c>
      <c r="B109" s="459"/>
      <c r="C109" s="460"/>
      <c r="D109" s="248" t="s">
        <v>51</v>
      </c>
      <c r="E109" s="33">
        <f>(E108-E107)*'БАЗА-1'!E109</f>
        <v>0</v>
      </c>
      <c r="F109" s="14"/>
    </row>
    <row r="110" spans="1:6" x14ac:dyDescent="0.25">
      <c r="A110" s="588" t="s">
        <v>89</v>
      </c>
      <c r="B110" s="589"/>
      <c r="C110" s="590"/>
      <c r="D110" s="12" t="s">
        <v>90</v>
      </c>
      <c r="E110" s="33">
        <f>E24</f>
        <v>0</v>
      </c>
      <c r="F110" s="14"/>
    </row>
    <row r="111" spans="1:6" x14ac:dyDescent="0.25">
      <c r="A111" s="588" t="s">
        <v>91</v>
      </c>
      <c r="B111" s="589"/>
      <c r="C111" s="590"/>
      <c r="D111" s="12" t="s">
        <v>51</v>
      </c>
      <c r="E111" s="249">
        <f>'[8]БАЗА-1'!E111</f>
        <v>1.4</v>
      </c>
      <c r="F111" s="34"/>
    </row>
    <row r="112" spans="1:6" x14ac:dyDescent="0.25">
      <c r="A112" s="588" t="s">
        <v>81</v>
      </c>
      <c r="B112" s="589"/>
      <c r="C112" s="590"/>
      <c r="D112" s="12" t="s">
        <v>63</v>
      </c>
      <c r="E112" s="33"/>
      <c r="F112" s="32">
        <f>ROUND(F97*1.05*1.2,3)</f>
        <v>0</v>
      </c>
    </row>
    <row r="113" spans="1:6" ht="12.75" customHeight="1" x14ac:dyDescent="0.25"/>
    <row r="114" spans="1:6" ht="15.75" x14ac:dyDescent="0.25">
      <c r="A114" s="362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'[8]БАЗА-1'!E118</f>
        <v>0.43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594" t="s">
        <v>100</v>
      </c>
      <c r="B123" s="595"/>
      <c r="C123" s="596"/>
      <c r="D123" s="365" t="s">
        <v>51</v>
      </c>
      <c r="E123" s="47">
        <f>E139+E140</f>
        <v>0</v>
      </c>
      <c r="F123" s="44">
        <f>ROUND(E123/(E12+E13),3)</f>
        <v>0</v>
      </c>
    </row>
    <row r="124" spans="1:6" x14ac:dyDescent="0.25">
      <c r="A124" s="597" t="s">
        <v>101</v>
      </c>
      <c r="B124" s="598"/>
      <c r="C124" s="599"/>
      <c r="D124" s="48" t="s">
        <v>51</v>
      </c>
      <c r="E124" s="49">
        <v>0</v>
      </c>
      <c r="F124" s="47"/>
    </row>
    <row r="125" spans="1:6" x14ac:dyDescent="0.25">
      <c r="A125" s="588" t="s">
        <v>102</v>
      </c>
      <c r="B125" s="589"/>
      <c r="C125" s="590"/>
      <c r="D125" s="12" t="s">
        <v>11</v>
      </c>
      <c r="E125" s="50">
        <v>0</v>
      </c>
      <c r="F125" s="49"/>
    </row>
    <row r="126" spans="1:6" x14ac:dyDescent="0.25">
      <c r="A126" s="597" t="s">
        <v>103</v>
      </c>
      <c r="B126" s="598"/>
      <c r="C126" s="599"/>
      <c r="D126" s="48" t="s">
        <v>51</v>
      </c>
      <c r="E126" s="50">
        <f>E125*'[8]БАЗА-1'!E126</f>
        <v>0</v>
      </c>
      <c r="F126" s="49"/>
    </row>
    <row r="127" spans="1:6" x14ac:dyDescent="0.25">
      <c r="A127" s="588" t="s">
        <v>104</v>
      </c>
      <c r="B127" s="589"/>
      <c r="C127" s="590"/>
      <c r="D127" s="12" t="s">
        <v>11</v>
      </c>
      <c r="E127" s="50">
        <v>0</v>
      </c>
      <c r="F127" s="49"/>
    </row>
    <row r="128" spans="1:6" x14ac:dyDescent="0.25">
      <c r="A128" s="597" t="s">
        <v>105</v>
      </c>
      <c r="B128" s="598"/>
      <c r="C128" s="599"/>
      <c r="D128" s="48" t="s">
        <v>51</v>
      </c>
      <c r="E128" s="50">
        <f>ROUND(E127*'[8]БАЗА-1'!E128,4)</f>
        <v>0</v>
      </c>
      <c r="F128" s="49"/>
    </row>
    <row r="129" spans="1:6" x14ac:dyDescent="0.25">
      <c r="A129" s="588" t="s">
        <v>106</v>
      </c>
      <c r="B129" s="589"/>
      <c r="C129" s="590"/>
      <c r="D129" s="12" t="s">
        <v>11</v>
      </c>
      <c r="E129" s="50">
        <v>0</v>
      </c>
      <c r="F129" s="49"/>
    </row>
    <row r="130" spans="1:6" x14ac:dyDescent="0.25">
      <c r="A130" s="597" t="s">
        <v>107</v>
      </c>
      <c r="B130" s="598"/>
      <c r="C130" s="599"/>
      <c r="D130" s="48" t="s">
        <v>51</v>
      </c>
      <c r="E130" s="50">
        <f>ROUND(E129*'[8]БАЗА-1'!E130,4)</f>
        <v>0</v>
      </c>
      <c r="F130" s="49"/>
    </row>
    <row r="131" spans="1:6" x14ac:dyDescent="0.25">
      <c r="A131" s="588" t="s">
        <v>108</v>
      </c>
      <c r="B131" s="589"/>
      <c r="C131" s="590"/>
      <c r="D131" s="12" t="s">
        <v>11</v>
      </c>
      <c r="E131" s="50">
        <v>0</v>
      </c>
      <c r="F131" s="49"/>
    </row>
    <row r="132" spans="1:6" x14ac:dyDescent="0.25">
      <c r="A132" s="597" t="s">
        <v>109</v>
      </c>
      <c r="B132" s="598"/>
      <c r="C132" s="599"/>
      <c r="D132" s="48" t="s">
        <v>51</v>
      </c>
      <c r="E132" s="50">
        <f>ROUND(E131*'[8]БАЗА-1'!E132,4)</f>
        <v>0</v>
      </c>
      <c r="F132" s="49"/>
    </row>
    <row r="133" spans="1:6" x14ac:dyDescent="0.25">
      <c r="A133" s="588" t="s">
        <v>110</v>
      </c>
      <c r="B133" s="589"/>
      <c r="C133" s="590"/>
      <c r="D133" s="12" t="s">
        <v>51</v>
      </c>
      <c r="E133" s="50">
        <v>0</v>
      </c>
      <c r="F133" s="49"/>
    </row>
    <row r="134" spans="1:6" x14ac:dyDescent="0.25">
      <c r="A134" s="588" t="s">
        <v>54</v>
      </c>
      <c r="B134" s="589"/>
      <c r="C134" s="590"/>
      <c r="D134" s="12" t="s">
        <v>51</v>
      </c>
      <c r="E134" s="50">
        <v>0</v>
      </c>
      <c r="F134" s="49"/>
    </row>
    <row r="135" spans="1:6" x14ac:dyDescent="0.25">
      <c r="A135" s="588" t="str">
        <f>'БАЗА-1'!A135:C135</f>
        <v>Зв - загальновиробничі витрати   47,90%     Н=(Оз*55,12/100)</v>
      </c>
      <c r="B135" s="589"/>
      <c r="C135" s="590"/>
      <c r="D135" s="12" t="s">
        <v>51</v>
      </c>
      <c r="E135" s="50">
        <v>0</v>
      </c>
      <c r="F135" s="49"/>
    </row>
    <row r="136" spans="1:6" x14ac:dyDescent="0.25">
      <c r="A136" s="588" t="s">
        <v>56</v>
      </c>
      <c r="B136" s="589"/>
      <c r="C136" s="590"/>
      <c r="D136" s="248" t="s">
        <v>51</v>
      </c>
      <c r="E136" s="50">
        <v>0</v>
      </c>
      <c r="F136" s="49"/>
    </row>
    <row r="137" spans="1:6" x14ac:dyDescent="0.25">
      <c r="A137" s="588" t="s">
        <v>111</v>
      </c>
      <c r="B137" s="589"/>
      <c r="C137" s="590"/>
      <c r="D137" s="12" t="s">
        <v>51</v>
      </c>
      <c r="E137" s="50">
        <v>0</v>
      </c>
      <c r="F137" s="49"/>
    </row>
    <row r="138" spans="1:6" x14ac:dyDescent="0.25">
      <c r="A138" s="588" t="s">
        <v>58</v>
      </c>
      <c r="B138" s="589"/>
      <c r="C138" s="590"/>
      <c r="D138" s="12" t="s">
        <v>59</v>
      </c>
      <c r="E138" s="33">
        <v>0</v>
      </c>
      <c r="F138" s="49"/>
    </row>
    <row r="139" spans="1:6" x14ac:dyDescent="0.25">
      <c r="A139" s="588" t="s">
        <v>60</v>
      </c>
      <c r="B139" s="589"/>
      <c r="C139" s="590"/>
      <c r="D139" s="248" t="s">
        <v>51</v>
      </c>
      <c r="E139" s="33">
        <v>0</v>
      </c>
      <c r="F139" s="49"/>
    </row>
    <row r="140" spans="1:6" x14ac:dyDescent="0.25">
      <c r="A140" s="588" t="str">
        <f>'БАЗА-1'!A140:C140</f>
        <v>Н - накладні витрати  26,82 %</v>
      </c>
      <c r="B140" s="589"/>
      <c r="C140" s="590"/>
      <c r="D140" s="248" t="s">
        <v>51</v>
      </c>
      <c r="E140" s="33">
        <f>E139*'[8]БАЗА-1'!E140</f>
        <v>0</v>
      </c>
      <c r="F140" s="49"/>
    </row>
    <row r="141" spans="1:6" x14ac:dyDescent="0.25">
      <c r="A141" s="588" t="s">
        <v>81</v>
      </c>
      <c r="B141" s="589"/>
      <c r="C141" s="590"/>
      <c r="D141" s="12" t="s">
        <v>63</v>
      </c>
      <c r="E141" s="49"/>
      <c r="F141" s="44">
        <f>ROUND(F123*1.05*1.2,3)</f>
        <v>0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9" x14ac:dyDescent="0.25">
      <c r="A145" s="594" t="s">
        <v>114</v>
      </c>
      <c r="B145" s="595"/>
      <c r="C145" s="596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9" x14ac:dyDescent="0.25">
      <c r="A146" s="588" t="s">
        <v>115</v>
      </c>
      <c r="B146" s="589"/>
      <c r="C146" s="590"/>
      <c r="D146" s="12" t="s">
        <v>11</v>
      </c>
      <c r="E146" s="33">
        <f>ROUND(E21/E32,4)</f>
        <v>0</v>
      </c>
      <c r="F146" s="14"/>
    </row>
    <row r="147" spans="1:9" x14ac:dyDescent="0.25">
      <c r="A147" s="588" t="s">
        <v>116</v>
      </c>
      <c r="B147" s="589"/>
      <c r="C147" s="590"/>
      <c r="D147" s="12" t="s">
        <v>51</v>
      </c>
      <c r="E147" s="33">
        <f>ROUND(E146*'[8]БАЗА-1'!E147,4)</f>
        <v>0</v>
      </c>
      <c r="F147" s="14"/>
    </row>
    <row r="148" spans="1:9" x14ac:dyDescent="0.25">
      <c r="A148" s="588" t="s">
        <v>53</v>
      </c>
      <c r="B148" s="589"/>
      <c r="C148" s="590"/>
      <c r="D148" s="12" t="s">
        <v>51</v>
      </c>
      <c r="E148" s="33">
        <f>E147/1.1*0.05</f>
        <v>0</v>
      </c>
      <c r="F148" s="14"/>
    </row>
    <row r="149" spans="1:9" x14ac:dyDescent="0.25">
      <c r="A149" s="588" t="s">
        <v>54</v>
      </c>
      <c r="B149" s="589"/>
      <c r="C149" s="590"/>
      <c r="D149" s="12" t="s">
        <v>51</v>
      </c>
      <c r="E149" s="33">
        <f>ROUND((E147+E148)*'[8]БАЗА-1'!E149,4)</f>
        <v>0</v>
      </c>
      <c r="F149" s="34"/>
    </row>
    <row r="150" spans="1:9" x14ac:dyDescent="0.25">
      <c r="A150" s="588" t="s">
        <v>55</v>
      </c>
      <c r="B150" s="589"/>
      <c r="C150" s="590"/>
      <c r="D150" s="12" t="s">
        <v>51</v>
      </c>
      <c r="E150" s="33">
        <f>ROUND(E147*'[8]БАЗА-1'!E150,4)</f>
        <v>0</v>
      </c>
      <c r="F150" s="12"/>
    </row>
    <row r="151" spans="1:9" x14ac:dyDescent="0.25">
      <c r="A151" s="588" t="s">
        <v>56</v>
      </c>
      <c r="B151" s="589"/>
      <c r="C151" s="590"/>
      <c r="D151" s="248" t="s">
        <v>51</v>
      </c>
      <c r="E151" s="33">
        <f>E147*'[8]БАЗА-1'!E151</f>
        <v>0</v>
      </c>
      <c r="F151" s="12"/>
    </row>
    <row r="152" spans="1:9" x14ac:dyDescent="0.25">
      <c r="A152" s="588" t="s">
        <v>57</v>
      </c>
      <c r="B152" s="589"/>
      <c r="C152" s="590"/>
      <c r="D152" s="12" t="s">
        <v>51</v>
      </c>
      <c r="E152" s="33">
        <f>E147*E153</f>
        <v>0</v>
      </c>
      <c r="F152" s="12"/>
    </row>
    <row r="153" spans="1:9" x14ac:dyDescent="0.25">
      <c r="A153" s="588" t="s">
        <v>58</v>
      </c>
      <c r="B153" s="589"/>
      <c r="C153" s="590"/>
      <c r="D153" s="12" t="s">
        <v>59</v>
      </c>
      <c r="E153" s="33">
        <f>'[8]БАЗА-1'!E153</f>
        <v>3.2395E-2</v>
      </c>
      <c r="F153" s="12"/>
    </row>
    <row r="154" spans="1:9" x14ac:dyDescent="0.25">
      <c r="A154" s="588" t="s">
        <v>60</v>
      </c>
      <c r="B154" s="589"/>
      <c r="C154" s="590"/>
      <c r="D154" s="248" t="s">
        <v>51</v>
      </c>
      <c r="E154" s="33">
        <f>SUM(E147:E152)</f>
        <v>0</v>
      </c>
      <c r="F154" s="12"/>
    </row>
    <row r="155" spans="1:9" x14ac:dyDescent="0.25">
      <c r="A155" s="588" t="s">
        <v>61</v>
      </c>
      <c r="B155" s="589"/>
      <c r="C155" s="590"/>
      <c r="D155" s="248" t="s">
        <v>51</v>
      </c>
      <c r="E155" s="33">
        <f>E154*'[8]БАЗА-1'!E155</f>
        <v>0</v>
      </c>
      <c r="F155" s="12"/>
    </row>
    <row r="156" spans="1:9" x14ac:dyDescent="0.25">
      <c r="A156" s="369" t="s">
        <v>117</v>
      </c>
      <c r="B156" s="370"/>
      <c r="C156" s="371"/>
      <c r="D156" s="12" t="s">
        <v>51</v>
      </c>
      <c r="E156" s="33">
        <f>'[8]БАЗА-1'!E156</f>
        <v>0.16666600000000001</v>
      </c>
      <c r="F156" s="12"/>
    </row>
    <row r="157" spans="1:9" x14ac:dyDescent="0.25">
      <c r="A157" s="588" t="s">
        <v>118</v>
      </c>
      <c r="B157" s="589"/>
      <c r="C157" s="590"/>
      <c r="D157" s="12" t="s">
        <v>13</v>
      </c>
      <c r="E157" s="33">
        <f>E21</f>
        <v>0</v>
      </c>
      <c r="F157" s="12"/>
    </row>
    <row r="158" spans="1:9" x14ac:dyDescent="0.25">
      <c r="A158" s="588" t="s">
        <v>62</v>
      </c>
      <c r="B158" s="589"/>
      <c r="C158" s="590"/>
      <c r="D158" s="12" t="s">
        <v>63</v>
      </c>
      <c r="E158" s="33"/>
      <c r="F158" s="31">
        <f>ROUND(F145*1.05*1.2,3)</f>
        <v>0</v>
      </c>
    </row>
    <row r="159" spans="1:9" x14ac:dyDescent="0.25">
      <c r="A159" s="36"/>
      <c r="B159" s="36"/>
      <c r="C159" s="36"/>
      <c r="D159" s="22"/>
      <c r="E159" s="51"/>
      <c r="F159" s="52"/>
    </row>
    <row r="160" spans="1:9" s="8" customFormat="1" ht="15.75" customHeight="1" x14ac:dyDescent="0.25">
      <c r="A160" s="253" t="s">
        <v>119</v>
      </c>
      <c r="B160" s="600" t="s">
        <v>121</v>
      </c>
      <c r="C160" s="600"/>
      <c r="D160" s="600"/>
      <c r="E160" s="600"/>
      <c r="F160" s="254"/>
      <c r="H160" s="2"/>
      <c r="I160" s="2"/>
    </row>
    <row r="161" spans="1:9" s="8" customFormat="1" ht="25.5" x14ac:dyDescent="0.25">
      <c r="A161" s="601" t="s">
        <v>48</v>
      </c>
      <c r="B161" s="602"/>
      <c r="C161" s="603"/>
      <c r="D161" s="255" t="s">
        <v>7</v>
      </c>
      <c r="E161" s="256" t="s">
        <v>8</v>
      </c>
      <c r="F161" s="257" t="s">
        <v>66</v>
      </c>
      <c r="H161" s="2"/>
      <c r="I161" s="2"/>
    </row>
    <row r="162" spans="1:9" s="8" customFormat="1" x14ac:dyDescent="0.25">
      <c r="A162" s="594" t="s">
        <v>122</v>
      </c>
      <c r="B162" s="595"/>
      <c r="C162" s="604"/>
      <c r="D162" s="256" t="s">
        <v>51</v>
      </c>
      <c r="E162" s="258">
        <f>E174+E175</f>
        <v>0</v>
      </c>
      <c r="F162" s="259">
        <f>ROUND(E162/(E12+E13),3)</f>
        <v>0</v>
      </c>
      <c r="H162" s="2"/>
      <c r="I162" s="2"/>
    </row>
    <row r="163" spans="1:9" s="8" customFormat="1" x14ac:dyDescent="0.25">
      <c r="A163" s="591" t="s">
        <v>123</v>
      </c>
      <c r="B163" s="592"/>
      <c r="C163" s="605"/>
      <c r="D163" s="256"/>
      <c r="E163" s="258">
        <f>E165+E167</f>
        <v>0</v>
      </c>
      <c r="F163" s="259"/>
      <c r="H163" s="2"/>
      <c r="I163" s="2"/>
    </row>
    <row r="164" spans="1:9" s="8" customFormat="1" x14ac:dyDescent="0.25">
      <c r="A164" s="588" t="s">
        <v>124</v>
      </c>
      <c r="B164" s="589"/>
      <c r="C164" s="606"/>
      <c r="D164" s="260" t="s">
        <v>11</v>
      </c>
      <c r="E164" s="261">
        <v>0</v>
      </c>
      <c r="F164" s="262"/>
      <c r="H164" s="2"/>
      <c r="I164" s="2"/>
    </row>
    <row r="165" spans="1:9" s="8" customFormat="1" x14ac:dyDescent="0.25">
      <c r="A165" s="458" t="s">
        <v>336</v>
      </c>
      <c r="B165" s="459"/>
      <c r="C165" s="482"/>
      <c r="D165" s="260" t="s">
        <v>51</v>
      </c>
      <c r="E165" s="261">
        <f>ROUND(E164*'БАЗА-1'!E165,4)</f>
        <v>0</v>
      </c>
      <c r="F165" s="262"/>
      <c r="H165" s="2"/>
      <c r="I165" s="2"/>
    </row>
    <row r="166" spans="1:9" s="8" customFormat="1" x14ac:dyDescent="0.25">
      <c r="A166" s="458" t="s">
        <v>337</v>
      </c>
      <c r="B166" s="459"/>
      <c r="C166" s="482"/>
      <c r="D166" s="260" t="s">
        <v>11</v>
      </c>
      <c r="E166" s="261">
        <v>0</v>
      </c>
      <c r="F166" s="260"/>
      <c r="H166" s="2"/>
      <c r="I166" s="2"/>
    </row>
    <row r="167" spans="1:9" s="8" customFormat="1" x14ac:dyDescent="0.25">
      <c r="A167" s="458" t="s">
        <v>338</v>
      </c>
      <c r="B167" s="459"/>
      <c r="C167" s="482"/>
      <c r="D167" s="260" t="s">
        <v>51</v>
      </c>
      <c r="E167" s="261">
        <f>ROUND(E166*'БАЗА-1'!E167,4)</f>
        <v>0</v>
      </c>
      <c r="F167" s="260"/>
      <c r="H167" s="2"/>
      <c r="I167" s="2"/>
    </row>
    <row r="168" spans="1:9" s="8" customFormat="1" x14ac:dyDescent="0.25">
      <c r="A168" s="458" t="s">
        <v>53</v>
      </c>
      <c r="B168" s="459"/>
      <c r="C168" s="482"/>
      <c r="D168" s="260" t="s">
        <v>51</v>
      </c>
      <c r="E168" s="261">
        <f>ROUND(E163/1.1*0.05,4)</f>
        <v>0</v>
      </c>
      <c r="F168" s="260"/>
      <c r="H168" s="2"/>
      <c r="I168" s="2"/>
    </row>
    <row r="169" spans="1:9" s="8" customFormat="1" x14ac:dyDescent="0.25">
      <c r="A169" s="458" t="s">
        <v>54</v>
      </c>
      <c r="B169" s="459"/>
      <c r="C169" s="482"/>
      <c r="D169" s="260" t="s">
        <v>51</v>
      </c>
      <c r="E169" s="261">
        <f>ROUND((E163+E168)*'БАЗА-1'!E169,4)</f>
        <v>0</v>
      </c>
      <c r="F169" s="260"/>
      <c r="H169" s="2"/>
      <c r="I169" s="2"/>
    </row>
    <row r="170" spans="1:9" s="8" customFormat="1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260" t="s">
        <v>51</v>
      </c>
      <c r="E170" s="261">
        <f>ROUND(E163*'БАЗА-1'!E170,4)</f>
        <v>0</v>
      </c>
      <c r="F170" s="260"/>
      <c r="H170" s="2"/>
      <c r="I170" s="2"/>
    </row>
    <row r="171" spans="1:9" s="8" customFormat="1" x14ac:dyDescent="0.25">
      <c r="A171" s="458" t="s">
        <v>56</v>
      </c>
      <c r="B171" s="459"/>
      <c r="C171" s="460"/>
      <c r="D171" s="248" t="s">
        <v>51</v>
      </c>
      <c r="E171" s="261">
        <f>E163*'БАЗА-1'!E171</f>
        <v>0</v>
      </c>
      <c r="F171" s="260"/>
      <c r="H171" s="2"/>
      <c r="I171" s="2"/>
    </row>
    <row r="172" spans="1:9" s="8" customFormat="1" x14ac:dyDescent="0.25">
      <c r="A172" s="458" t="s">
        <v>57</v>
      </c>
      <c r="B172" s="459"/>
      <c r="C172" s="482"/>
      <c r="D172" s="260" t="s">
        <v>51</v>
      </c>
      <c r="E172" s="261">
        <f>E163*E173</f>
        <v>0</v>
      </c>
      <c r="F172" s="260"/>
      <c r="H172" s="2"/>
      <c r="I172" s="2"/>
    </row>
    <row r="173" spans="1:9" s="8" customFormat="1" x14ac:dyDescent="0.25">
      <c r="A173" s="458" t="s">
        <v>58</v>
      </c>
      <c r="B173" s="459"/>
      <c r="C173" s="482"/>
      <c r="D173" s="260" t="s">
        <v>59</v>
      </c>
      <c r="E173" s="261">
        <f>'БАЗА-1'!E173</f>
        <v>0.67857699999999999</v>
      </c>
      <c r="F173" s="260"/>
      <c r="H173" s="2"/>
      <c r="I173" s="2"/>
    </row>
    <row r="174" spans="1:9" s="8" customFormat="1" x14ac:dyDescent="0.25">
      <c r="A174" s="458" t="s">
        <v>60</v>
      </c>
      <c r="B174" s="459"/>
      <c r="C174" s="460"/>
      <c r="D174" s="248" t="s">
        <v>51</v>
      </c>
      <c r="E174" s="261">
        <f>E163+SUM(E168:E172)</f>
        <v>0</v>
      </c>
      <c r="F174" s="260"/>
      <c r="H174" s="2"/>
      <c r="I174" s="2"/>
    </row>
    <row r="175" spans="1:9" s="8" customFormat="1" x14ac:dyDescent="0.25">
      <c r="A175" s="458" t="str">
        <f>'БАЗА-1'!A175:C175</f>
        <v>Н - накладні витрати  26,82 %</v>
      </c>
      <c r="B175" s="459"/>
      <c r="C175" s="460"/>
      <c r="D175" s="248" t="s">
        <v>51</v>
      </c>
      <c r="E175" s="261">
        <f>E174*'БАЗА-1'!E175</f>
        <v>0</v>
      </c>
      <c r="F175" s="260"/>
      <c r="H175" s="2"/>
      <c r="I175" s="2"/>
    </row>
    <row r="176" spans="1:9" x14ac:dyDescent="0.25">
      <c r="A176" s="588" t="s">
        <v>81</v>
      </c>
      <c r="B176" s="589"/>
      <c r="C176" s="606"/>
      <c r="D176" s="260" t="s">
        <v>63</v>
      </c>
      <c r="E176" s="261"/>
      <c r="F176" s="256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362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597" t="s">
        <v>406</v>
      </c>
      <c r="C180" s="598"/>
      <c r="D180" s="599"/>
      <c r="E180" s="49">
        <f>E40+E55+E71+E97+E116+E123+E145+E162</f>
        <v>456.79463196901372</v>
      </c>
      <c r="F180" s="49">
        <f>ROUND((F40+F71+F55+F97+F116+F123+F145+F162),2)</f>
        <v>0.56999999999999995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0.03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0.6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0.12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0.72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366"/>
      <c r="D188" s="529" t="s">
        <v>138</v>
      </c>
      <c r="E188" s="529"/>
    </row>
    <row r="189" spans="1:9" ht="15.75" x14ac:dyDescent="0.25">
      <c r="A189" s="5"/>
      <c r="B189" s="367"/>
      <c r="C189" s="367"/>
      <c r="D189" s="367"/>
      <c r="E189" s="367"/>
    </row>
    <row r="190" spans="1:9" ht="15.75" x14ac:dyDescent="0.25">
      <c r="A190" s="520" t="s">
        <v>139</v>
      </c>
      <c r="B190" s="520"/>
      <c r="C190" s="367"/>
      <c r="D190" s="367" t="s">
        <v>140</v>
      </c>
      <c r="E190" s="367"/>
    </row>
  </sheetData>
  <mergeCells count="173">
    <mergeCell ref="A1:F1"/>
    <mergeCell ref="A2:F2"/>
    <mergeCell ref="A4:F4"/>
    <mergeCell ref="A5:B5"/>
    <mergeCell ref="A7:E7"/>
    <mergeCell ref="A8:C8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8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</v>
      </c>
      <c r="D5" s="7">
        <v>57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603.70000000000005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236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176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469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57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6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705.555102483101</v>
      </c>
      <c r="F40" s="32">
        <f>ROUND(E40/(E12+E13),3)</f>
        <v>1.169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6.4100000000000004E-2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299.34219999999999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13.606463636363635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68.848699999999994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130.34710000000001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10.603957961240001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33.594067539859999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556.34248913746364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149.21261334563735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1.4730000000000001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224.1659321061087</v>
      </c>
      <c r="F71" s="32">
        <f>ROUND(E71/(E12+E13),3)</f>
        <v>0.371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6.3E-3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38.761744139999998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1.7618974609090907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8.9152011521999999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16.878307079716492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1.3730805197177038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27.328231232768339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95.018461585311627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25.483951397180579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5.4000000000000003E-3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37.428400000000003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1.7013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8.6084999999999994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16.298200000000001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1.3258711272800003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16.378399999999999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81.74067112728001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21.922847996336497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0.46700000000000003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196.11420198064752</v>
      </c>
      <c r="F97" s="32">
        <f>ROUND(E97/E13,3)</f>
        <v>0.32500000000000001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59.788118578022008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57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432.02317416995902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136.56010000000001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1.35E-2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73.066681799999998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8.6999999999999994E-3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45.262099999999997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1.34E-2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80.520799999999994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8.8999999999999999E-3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49.4831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6.2072000000000003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31.408799999999999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59.464399999999998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4.8375022511979999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102.1805485846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340.658550835798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91.364623334161024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0.13900000000000001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0.17499999999999999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149.93139168682697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48.754300000000001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5.4000000000000003E-3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33.694400000000002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2.7000000000000001E-3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15.059900000000001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2.2161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11.2135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21.229500000000002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1.7268285516999999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33.083546631099999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118.22377518280001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31.707616504026962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1791.7443024266433</v>
      </c>
      <c r="F180" s="49">
        <f>ROUND((F40+F71+F55+F97+F116+F123+F145+F162),2)</f>
        <v>2.97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3.74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</v>
      </c>
      <c r="D5" s="7">
        <v>59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17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752.2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310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327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64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414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381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4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6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781.50412504336066</v>
      </c>
      <c r="F40" s="32">
        <f>ROUND(E40/(E12+E13),3)</f>
        <v>1.0389999999999999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7.0999999999999994E-2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331.56470000000002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15.071122727272726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76.259900000000002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144.37819999999999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11.745414245740001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37.210279491610002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616.22961646462272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165.27450857873794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1.3089999999999999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3.2318760154996982</v>
      </c>
      <c r="F55" s="32">
        <f>ROUND(E55/E13,4)</f>
        <v>4.3E-3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2.9999999999999997E-4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1.3809188369999998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6.2769038045454528E-2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0.31761133251000001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0.60202284219245406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4.8974080797298279E-2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0.136079884954491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2.5483760154996982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0.6835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268.25644184783766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7.1999999999999998E-3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44.299136159999996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2.0135970981818181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10.188801316799999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19.289493805390276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1.5692348796773758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31.232264266020955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108.59252752607043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29.124515882492087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6.7999999999999996E-3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47.132100000000001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2.1423999999999999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10.840400000000001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20.523599999999998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1.6696169368200002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20.624700000000001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102.93281693682002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27.606581502455128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907.44313063906088</v>
      </c>
      <c r="F97" s="32">
        <f>ROUND(E97/E13,3)</f>
        <v>1.206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3.8999999999999998E-3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20.026862699999999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0.9103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4.6062000000000003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8.7204999999999995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0.70935147683399991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15.398099999999999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68.371314176834005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13.50958646222688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381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1.52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22.091374999999999</v>
      </c>
      <c r="F116" s="32">
        <f>ROUND(E116/E13,4)</f>
        <v>2.9399999999999999E-2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310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3.6999999999999998E-2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538.2937054088452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170.1516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1.1900000000000001E-2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64.406926920000004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1.09E-2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56.707700000000003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1.6799999999999999E-2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100.95140000000001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1.11E-2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61.714799999999997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7.7340999999999998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39.134900000000002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74.0916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6.0274468753680006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127.31525409359999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424.45490096896799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113.83880443987721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88.966099999999997</v>
      </c>
      <c r="F145" s="32">
        <f>ROUND(E145/E13,3)</f>
        <v>0.11799999999999999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3.7000000000000002E-3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20.6479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0.93854090909090893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4.7489999999999997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8.9908999999999999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0.73142749297800003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0.58167199089999999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36.639440392968908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9.8266979133942609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0.14899999999999999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186.88353866886217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60.770299999999999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6.7000000000000002E-3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41.805999999999997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3.3999999999999998E-3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18.964300000000001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2.7623000000000002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13.9772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26.4617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2.1524232557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41.237327863099999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147.3612511188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39.52228755006216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2796.6702926234661</v>
      </c>
      <c r="F180" s="49">
        <f>ROUND((F40+F71+F55+F97+F116+F123+F145+F162),2)</f>
        <v>3.72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0.19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F180+F181</f>
        <v>3.91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4.6900000000000004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</v>
      </c>
      <c r="D5" s="7">
        <v>61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131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50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/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1813.7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576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246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848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107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100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662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63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6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1963.666487591132</v>
      </c>
      <c r="F40" s="32">
        <f>ROUND(E40/(E12+E13),3)</f>
        <v>1.083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0.1784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833.1146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37.868845454545458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191.6164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362.7756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29.512418213320004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93.497369033980007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1548.3852327018453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415.28125488928652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1.365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9.6955280464990921</v>
      </c>
      <c r="F55" s="32">
        <f>ROUND(E55/E13,4)</f>
        <v>5.3E-3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8.9999999999999998E-4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4.142756511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0.18830711413636364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0.95283399752999998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1.8060685265773624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0.14692224239189486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0.40823965486347302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7.6451280464990932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2.0503999999999998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7.0000000000000001E-3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615.12295725359297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1.5800000000000002E-2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97.211993240000012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4.4187269654545451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22.358758445200003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42.329722517384226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3.4435987637364645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68.537468805990443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238.30026873776569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63.912132075468755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1.6299999999999999E-2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112.97839999999999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5.1353999999999997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25.984999999999999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49.196399999999997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4.0021694372800001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49.438600000000001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246.73596943727998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66.174587003078486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354.87672961876922</v>
      </c>
      <c r="F97" s="32">
        <f>ROUND(E97/E13,3)</f>
        <v>0.19600000000000001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1.15E-2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59.053569499999995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2.6842999999999999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13.5823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25.714200000000002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2.09167743169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45.404499999999999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178.53054693169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39.835892687079259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0.247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17.530574999999999</v>
      </c>
      <c r="F116" s="32">
        <f>ROUND(E116/E13,4)</f>
        <v>9.7000000000000003E-3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246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1.2E-2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1297.9305485378889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410.26850000000002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1.7100000000000001E-2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92.55113028000001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1.41E-2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73.355900000000005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2.93E-2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176.0641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1.9400000000000001E-2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107.86199999999999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18.648499999999999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94.361699999999999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178.64930000000001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14.53334313863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306.98176405100003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1023.44310718963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274.48744134825876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260.63119999999998</v>
      </c>
      <c r="F145" s="32">
        <f>ROUND(E145/E13,3)</f>
        <v>0.14399999999999999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1.0800000000000001E-2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60.2697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2.7395318181818182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13.862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26.2437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2.1349830042539999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1.6978577187000001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106.94777254113582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28.683392595532627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100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0.18099999999999999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451.50881211236765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146.82050000000001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1.6199999999999999E-2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101.0831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8.2000000000000007E-3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45.737400000000001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6.6737000000000002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33.768700000000003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63.931199999999997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5.2002352895000001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99.6290144285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356.02334971800002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95.485462394367602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4970.9628381602506</v>
      </c>
      <c r="F180" s="49">
        <f>ROUND((F40+F71+F55+F97+F116+F123+F145+F162),2)</f>
        <v>2.74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2.8800000000000003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0.57999999999999996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3.4600000000000004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80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224</v>
      </c>
      <c r="D5" s="7">
        <v>33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/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630.1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190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294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511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59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66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734.17354801913029</v>
      </c>
      <c r="F40" s="32">
        <f>ROUND(E40/(E12+E13),3)</f>
        <v>1.165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6.6699999999999995E-2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311.48399999999998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14.158363636363635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71.641300000000001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135.63419999999999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11.034071512800001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34.956696829199998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578.90863197836359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155.26491604076668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1.468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235.66324273166504</v>
      </c>
      <c r="F71" s="32">
        <f>ROUND(E71/(E12+E13),3)</f>
        <v>0.374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6.6E-3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40.607541480000002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1.8457973400000001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9.3397345404000003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17.682035988274421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1.4384653063709281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28.629575577185879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99.543150232231227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26.697472892284413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5.7000000000000002E-3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39.507800000000003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1.7958000000000001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9.0868000000000002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17.203600000000002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1.3995322087600002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17.2883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86.281832208759994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23.140787398389431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0.47099999999999997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200.44786198064753</v>
      </c>
      <c r="F97" s="32">
        <f>ROUND(E97/E13,3)</f>
        <v>0.318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59.788118578022008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59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0.40100000000000002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450.91570224419945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142.53190000000001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1.32E-2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71.442977760000005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9.1000000000000004E-3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47.3431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1.4E-2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84.126199999999997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9.2999999999999992E-3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51.707000000000001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6.4786999999999999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32.782299999999999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62.064799999999998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5.0490471749620003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106.6489240474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355.55567122236198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95.360031021837486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0.13300000000000001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0.16800000000000001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155.48406737825928</v>
      </c>
      <c r="F162" s="64">
        <f>ROUND(E162/(E12+E13),3)</f>
        <v>0.247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50.559899999999999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5.5999999999999999E-3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34.942300000000003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15.617599999999999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2.2982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11.6288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22.015699999999999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1.7907810980999999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34.308785262299999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122.60216636039999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32.881901017859278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0.311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1860.6389223539018</v>
      </c>
      <c r="F180" s="49">
        <f>ROUND((F40+F71+F55+F97+F116+F123+F145+F162),2)</f>
        <v>2.95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3.72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7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226</v>
      </c>
      <c r="D5" s="7">
        <v>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263.8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108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258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52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6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318.1050982889974</v>
      </c>
      <c r="F40" s="32">
        <f>ROUND(E40/(E12+E13),3)</f>
        <v>1.206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2.8899999999999999E-2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134.96080000000001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6.1345818181818181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31.041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58.768000000000001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4.7808783713600009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15.146151229040001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250.83141141858181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67.273686870415617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1.52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1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154.15847700572041</v>
      </c>
      <c r="F97" s="32">
        <f>ROUND(E97/E13,3)</f>
        <v>0.58399999999999996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0.32739298930799998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35.248160389307998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0.73599999999999999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188.78227198031604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59.673000000000002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7.4000000000000003E-3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40.051366320000007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3.8E-3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19.7697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5.8999999999999999E-3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35.453200000000002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3.8999999999999998E-3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21.683599999999998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2.7124000000000001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13.7248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25.984300000000001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2.1138551585400003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44.650083557999999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148.85843871654001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39.923833263776032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0.157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0.19800000000000001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1.1999999999999999E-3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702.39524727503385</v>
      </c>
      <c r="F180" s="49">
        <f>ROUND((F40+F71+F55+F97+F116+F123+F145+F162),2)</f>
        <v>2.66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2.79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0.56000000000000005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3.35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2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228</v>
      </c>
      <c r="D5" s="7">
        <v>11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7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43.1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325.39999999999998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178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48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299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64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6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440.28392313583595</v>
      </c>
      <c r="F40" s="32">
        <f>ROUND(E40/(E12+E13),3)</f>
        <v>1.1950000000000001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0.04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186.797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8.4907727272727271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42.963299999999997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81.339799999999997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6.6171342874000008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20.963536161099999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347.1715431757728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93.112379960063166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1.506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136.03395116867398</v>
      </c>
      <c r="F71" s="32">
        <f>ROUND(E71/(E12+E13),3)</f>
        <v>0.36899999999999999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3.8E-3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23.380099640000001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1.0627318018181817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5.3774229171999997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10.180566175067092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0.828207297607504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16.483695029288839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57.312722860981623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15.37127227131527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3.3E-3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22.872900000000001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1.0397000000000001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5.2607999999999997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9.9600000000000009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0.81025418418000006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10.009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49.952654184180005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13.397301852197078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0.46500000000000002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176.88468198730703</v>
      </c>
      <c r="F97" s="32">
        <f>ROUND(E97/E13,3)</f>
        <v>0.54400000000000004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1.6000000000000001E-3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8.2161488000000009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0.3735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1.8896999999999999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3.5775999999999999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0.29101599049600002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6.3171999999999997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32.665164790496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5.5423971968110273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64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0.68500000000000005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263.70794184258358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83.3566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8.6E-3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46.546182479999999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5.3E-3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27.573499999999999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8.2000000000000007E-3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49.273899999999998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5.4000000000000003E-3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30.023399999999999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3.7888999999999999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19.172000000000001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36.297199999999997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2.9528225312680001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62.371242523599996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207.93876505486799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55.769176787715594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26.314399999999999</v>
      </c>
      <c r="F145" s="32">
        <f>ROUND(E145/E13,3)</f>
        <v>8.1000000000000003E-2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1.1000000000000001E-3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6.1386000000000003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0.27902727272727273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1.4118999999999999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2.673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0.21745266145200001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0.17293050060000001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10.892910434779274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2.9214785786078012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0.10199999999999999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92.482182695058327</v>
      </c>
      <c r="F162" s="64">
        <f>ROUND(E162/(E12+E13),3)</f>
        <v>0.251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30.073100000000004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3.3E-3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20.591000000000001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1.6999999999999999E-3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9.4821000000000009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1.367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6.9168000000000003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13.095000000000001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1.0651591289000002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20.4069139787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72.923973107600006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19.558209587458322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0.316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1135.7070808294588</v>
      </c>
      <c r="F180" s="49">
        <f>ROUND((F40+F71+F55+F97+F116+F123+F145+F162),2)</f>
        <v>3.16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3.3200000000000003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3.9800000000000004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4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228</v>
      </c>
      <c r="D5" s="7">
        <v>17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390.3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130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188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304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6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487.61462698034626</v>
      </c>
      <c r="F40" s="32">
        <f>ROUND(E40/(E12+E13),3)</f>
        <v>1.2490000000000001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4.4299999999999999E-2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206.8777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9.4035318181818166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47.581899999999997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90.0839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7.3284770203400011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23.217118823509999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384.49262766203185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103.12199931831441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1.5740000000000001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145.61177449721836</v>
      </c>
      <c r="F71" s="32">
        <f>ROUND(E71/(E12+E13),3)</f>
        <v>0.373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4.1000000000000003E-3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25.225896980000002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1.1466316809090908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5.801956305400001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10.984295083625019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0.893592084260728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17.785039373706379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61.837411507901223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16.584793766419107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3.5000000000000001E-3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24.2592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1.1027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5.5796000000000001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10.563700000000001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0.85936275264000006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10.6157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52.980262752640002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14.209306470258047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1">
        <f>ROUND(F71*1.05*1.2,3)</f>
        <v>0.47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43.650147005720399</v>
      </c>
      <c r="F97" s="32">
        <f>ROUND(E97/E13,3)</f>
        <v>0.112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0.32739298930799998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35.248160389307998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0.14099999999999999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279.30871907230829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88.287899999999993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8.6999999999999994E-3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47.087417160000001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5.5999999999999999E-3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29.1342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8.6999999999999994E-3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52.278399999999998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5.7999999999999996E-3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32.247399999999999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4.0130999999999997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20.3062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38.444499999999998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3.1275088038419998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66.061068023399997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220.24027682724198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59.068442245066301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0.106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0.13400000000000001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98.034948935463362</v>
      </c>
      <c r="F162" s="64">
        <f>ROUND(E162/(E12+E13),3)</f>
        <v>0.251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31.878799999999998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3.5000000000000001E-3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21.838899999999999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10.039899999999999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1.4490000000000001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7.3320999999999996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13.8812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1.1291152171999999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21.6322204676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77.302435684800002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20.732513250663359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0.316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1095.5696164910566</v>
      </c>
      <c r="F180" s="49">
        <f>ROUND((F40+F71+F55+F97+F116+F123+F145+F162),2)</f>
        <v>2.81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2.95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0.59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3.54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228</v>
      </c>
      <c r="D5" s="270" t="s">
        <v>391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90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38.4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1720.1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495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564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660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392</v>
      </c>
      <c r="D22" s="12" t="s">
        <v>16</v>
      </c>
      <c r="E22" s="15">
        <v>500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9400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7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1947.1557787579541</v>
      </c>
      <c r="F40" s="32">
        <f>ROUND(E40/(E12+E13),3)</f>
        <v>1.107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0.1769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826.10969999999998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37.550440909090909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190.0052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359.72539999999998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29.264275234740001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92.71123502511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1535.3662511689408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411.78952758901323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1.395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5.3863933591661626</v>
      </c>
      <c r="F55" s="32">
        <f>ROUND(E55/E13,4)</f>
        <v>3.0999999999999999E-3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5.0000000000000001E-4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2.301531395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0.10461506340909091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0.52935222085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1.0033714036540902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8.1623467995497148E-2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0.22679980825748502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4.2472933591661626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1.1391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4.0000000000000001E-3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595.96081814599688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1.5299999999999999E-2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94.135664339999991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4.2788938336363627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21.651202798199996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40.990174336454338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3.3346241193144235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66.368561565294527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230.75912099289962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61.889596250295675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1.5800000000000002E-2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109.5128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4.9779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25.187999999999999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47.6873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3.8794033297600001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47.921999999999997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239.16740332975999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64.144697573041626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177.41709230860204</v>
      </c>
      <c r="F97" s="32">
        <f>ROUND(E97/E13,3)</f>
        <v>0.10299999999999999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8.9999999999999993E-3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46.215836999999993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2.1006999999999998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10.6296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20.124099999999999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1.6369649465399998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35.533999999999999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146.24120194654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31.175890362062027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0.13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35.2749375</v>
      </c>
      <c r="F116" s="32">
        <f>ROUND(E116/E13,4)</f>
        <v>2.0500000000000001E-2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495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2.5999999999999999E-2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1258.4280269185654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397.78199999999998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2.3099999999999999E-2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125.02521108000001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1.3599999999999999E-2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70.754599999999996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2.8400000000000002E-2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170.65600000000001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1.8800000000000001E-2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104.526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18.0809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91.489800000000002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173.21209999999999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14.091021612360001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297.63879037199996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992.29461198436002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266.13341493420535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0.121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0.152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436.76849101195262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142.0273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1.5699999999999999E-2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97.963200000000001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7.9000000000000008E-3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44.064100000000003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6.4558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32.6663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61.844000000000001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5.0304649386999998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96.376459152099997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344.40032409080004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92.368166921152564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4664.3941380022361</v>
      </c>
      <c r="F180" s="49">
        <f>ROUND((F40+F71+F55+F97+F116+F123+F145+F162),2)</f>
        <v>2.66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2.79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0.56000000000000005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3.35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228</v>
      </c>
      <c r="D5" s="272">
        <v>31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95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/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1748.9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242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447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938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392</v>
      </c>
      <c r="D22" s="12" t="s">
        <v>16</v>
      </c>
      <c r="E22" s="15">
        <v>489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211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9400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7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1994.4863557821843</v>
      </c>
      <c r="F40" s="32">
        <f>ROUND(E40/(E12+E13),3)</f>
        <v>1.1399999999999999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0.1812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846.19039999999995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38.463200000000001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194.62379999999999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368.46940000000001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29.975617967680002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94.964817687519997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1572.6872356551999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421.79912012698446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1.4359999999999999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3.2318760154996982</v>
      </c>
      <c r="F55" s="32">
        <f>ROUND(E55/E13,4)</f>
        <v>1.8E-3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2.9999999999999997E-4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1.3809188369999998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6.2769038045454528E-2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0.31761133251000001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0.60202284219245406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4.8974080797298279E-2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0.136079884954491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2.5483760154996982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0.6835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594.0480814319892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1.52E-2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93.520398560000004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4.2509272072727269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21.509691668799999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40.722264700268369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3.312829190430016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65.934780117155356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229.25089144392649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61.48508908526108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1.5800000000000002E-2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109.5128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4.9779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25.187999999999999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47.6873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3.8794033297600001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47.921999999999997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239.16740332975999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64.144697573041626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637.89423096701546</v>
      </c>
      <c r="F97" s="32">
        <f>ROUND(E97/E13,3)</f>
        <v>0.36499999999999999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148.82439754535201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211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0.46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17.245524999999997</v>
      </c>
      <c r="F116" s="32">
        <f>ROUND(E116/E13,4)</f>
        <v>9.9000000000000008E-3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242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1.2E-2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1251.5580382151954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395.61040000000003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2.2599999999999999E-2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122.31903767999999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1.3599999999999999E-2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70.754599999999996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2.8199999999999999E-2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169.45419999999999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1.8700000000000001E-2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103.9701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17.982199999999999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90.990399999999994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172.26650000000001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14.014094897392001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296.01389935840001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986.87749425579204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264.68054395940339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0.11899999999999999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0.15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434.84975247115256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141.4034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1.5599999999999999E-2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97.339299999999994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7.9000000000000008E-3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44.064100000000003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6.4273999999999996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32.522799999999997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61.572299999999998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5.0083670246000001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95.953094961800005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342.88736198640004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91.96239048475249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5141.3164598830363</v>
      </c>
      <c r="F180" s="49">
        <f>ROUND((F40+F71+F55+F97+F116+F123+F145+F162),2)</f>
        <v>2.94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3.09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3.71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6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228</v>
      </c>
      <c r="D5" s="7" t="s">
        <v>232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77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1630.5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262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648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330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393</v>
      </c>
      <c r="D22" s="12" t="s">
        <v>16</v>
      </c>
      <c r="E22" s="15">
        <v>483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90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9400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7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1769.9414854940801</v>
      </c>
      <c r="F40" s="32">
        <f>ROUND(E40/(E12+E13),3)</f>
        <v>1.0860000000000001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0.1608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750.9239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34.132904545454544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172.71250000000001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326.98610000000002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26.600878418380002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84.273410878570004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1395.6296938424045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374.31179165167566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1.3680000000000001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3.2318760154996982</v>
      </c>
      <c r="F55" s="32">
        <f>ROUND(E55/E13,4)</f>
        <v>2E-3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2.9999999999999997E-4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1.3809188369999998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6.2769038045454528E-2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0.31761133251000001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0.60202284219245406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4.8974080797298279E-2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0.136079884954491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2.5483760154996982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0.6835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553.8040622797854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1.4200000000000001E-2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87.367740760000004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3.9712609436363637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20.094580374800003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38.043168338408606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3.0948799015859363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61.59696563576356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214.16859595419447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57.440017434914957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1.47E-2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101.88849999999999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4.6313000000000004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23.4344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44.3673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3.6093186017000001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44.585700000000003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222.5165186017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59.678930288975941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338.03458913526151</v>
      </c>
      <c r="F97" s="32">
        <f>ROUND(E97/E13,3)</f>
        <v>0.20699999999999999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6.8999999999999999E-3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35.432141699999995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1.6106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8.1494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15.4285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1.2550064590139998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27.242699999999999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119.11834815901399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23.901540976247553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90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0.26100000000000001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18.670774999999999</v>
      </c>
      <c r="F116" s="32">
        <f>ROUND(E116/E13,4)</f>
        <v>1.15E-2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262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1.4E-2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1166.827950125398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368.82769999999999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2.23E-2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120.69533364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1.26E-2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65.552000000000007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2.63E-2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158.03710000000001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1.7500000000000002E-2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97.298199999999994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16.764800000000001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84.830399999999997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160.60409999999999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13.065345068246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275.97385121420001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920.06619628244607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246.76175384295203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156.62979999999999</v>
      </c>
      <c r="F145" s="32">
        <f>ROUND(E145/E13,3)</f>
        <v>9.6000000000000002E-2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6.4999999999999997E-3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36.273400000000002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1.6487909090909092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8.3429000000000002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15.7948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1.2849423923880001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1.0218579514000001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64.366691252878908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17.263146594022121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405.36936391032242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131.81700000000001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1.46E-2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91.099599999999995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7.3000000000000001E-3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40.717399999999998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5.9916999999999998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30.317900000000002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57.398099999999999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4.6688263230000002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89.447984409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319.64151073200003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85.727853178322405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4412.5099019603476</v>
      </c>
      <c r="F180" s="49">
        <f>ROUND((F40+F71+F55+F97+F116+F123+F145+F162),2)</f>
        <v>2.71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2.85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0.56999999999999995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3.42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9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228</v>
      </c>
      <c r="D5" s="7">
        <v>57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22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463.8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130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180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276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7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478.80868271969342</v>
      </c>
      <c r="F40" s="32">
        <f>ROUND(E40/(E12+E13),3)</f>
        <v>1.032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4.3499999999999997E-2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203.14169999999999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9.2337136363636354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46.7226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88.456999999999994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7.19613220914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22.797841366709999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377.54898721221355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101.25969550747988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1.3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172.43861526685384</v>
      </c>
      <c r="F71" s="32">
        <f>ROUND(E71/(E12+E13),3)</f>
        <v>0.372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4.7999999999999996E-3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29.532757439999997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1.3423980654545453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6.7925342111999996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12.859662536926852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1.0461565864515838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20.821509510680638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72.395018350713613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19.41634392166139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4.1999999999999997E-3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29.111000000000001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1.3231999999999999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6.6955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12.676399999999999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1.0312338862000001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12.738799999999999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63.576133886199997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17.05111910827884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0.46899999999999997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0</v>
      </c>
      <c r="F97" s="32">
        <f>ROUND(E97/E13,3)</f>
        <v>0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v>0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0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0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0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0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0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0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331.90728294367727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104.914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7.9000000000000008E-3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42.757539720000004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3.5999999999999999E-3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18.729199999999999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7.4999999999999997E-3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45.067599999999999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5.0000000000000001E-3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27.799499999999998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4.7687999999999997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24.130199999999999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45.6843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3.7164714377200001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78.501480844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261.71525228171998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70.192030661957304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52.628799999999998</v>
      </c>
      <c r="F145" s="32">
        <f>ROUND(E145/E13,3)</f>
        <v>0.113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2.2000000000000001E-3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12.277200000000001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0.55805454545454547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2.8237999999999999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5.3460000000000001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0.43490532290400002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0.34586100120000002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21.785820869558549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5.8429571572156025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0.14199999999999999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114.69435276565122</v>
      </c>
      <c r="F162" s="64">
        <f>ROUND(E162/(E12+E13),3)</f>
        <v>0.247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37.295999999999999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4.1000000000000003E-3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25.582799999999999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2.0999999999999999E-3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11.713200000000001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1.6953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8.5780999999999992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16.240100000000002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1.3209870239999999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25.308207791999997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90.438694816000009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24.255657949651201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0.311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1150.4777336958757</v>
      </c>
      <c r="F180" s="49">
        <f>ROUND((F40+F71+F55+F97+F116+F123+F145+F162),2)</f>
        <v>2.48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2.6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3.12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228</v>
      </c>
      <c r="D5" s="7" t="s">
        <v>233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691.1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274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288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192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58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451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400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76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836.53959346039619</v>
      </c>
      <c r="F40" s="32">
        <f>ROUND(E40/(E12+E13),3)</f>
        <v>1.21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7.5999999999999998E-2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354.91430000000003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16.132468181818183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81.630300000000005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154.54570000000001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12.572555146060003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39.830718706090003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659.62604203396825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176.913551426428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1.5249999999999999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3.2318760154996982</v>
      </c>
      <c r="F55" s="32">
        <f>ROUND(E55/E13,4)</f>
        <v>4.7000000000000002E-3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2.9999999999999997E-4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1.3809188369999998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6.2769038045454528E-2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0.31761133251000001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0.60202284219245406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4.8974080797298279E-2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0.136079884954491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2.5483760154996982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0.6835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6.0000000000000001E-3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245.26182508922193</v>
      </c>
      <c r="F71" s="32">
        <f>ROUND(E71/(E12+E13),3)</f>
        <v>0.35499999999999998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6.6E-3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40.607541480000002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1.8457973400000001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9.3397345404000003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17.682035988274421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1.4384653063709281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28.629575577185879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99.543150232231227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26.697472892284413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6.1999999999999998E-3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42.973399999999998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1.9533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9.8839000000000006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18.712700000000002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1.5222983162800001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18.8049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93.850498316279996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25.170703648426294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0.44700000000000001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988.47600729684814</v>
      </c>
      <c r="F97" s="32">
        <f>ROUND(E97/E13,3)</f>
        <v>1.43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6.7000000000000002E-3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34.405123099999997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1.5639000000000001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7.9131999999999998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14.981299999999999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1.2186294602019998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26.453099999999999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98.535252560201997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23.208754736646174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400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1.802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19.525924999999997</v>
      </c>
      <c r="F116" s="32">
        <f>ROUND(E116/E13,4)</f>
        <v>2.8299999999999999E-2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274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3.5999999999999997E-2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494.56911016100025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156.3305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1.29E-2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69.819273719999998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5.4000000000000003E-3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28.093699999999998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1.11E-2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66.700100000000006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7.4000000000000003E-3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41.1432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7.1059000000000001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35.956000000000003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68.073300000000003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5.5378485053900004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116.97367130299999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389.97721980839003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104.59189035261021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151.6182</v>
      </c>
      <c r="F145" s="32">
        <f>ROUND(E145/E13,3)</f>
        <v>0.219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6.3E-3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35.157299999999999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1.5980590909090908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8.0861999999999998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15.3088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1.245405866886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0.9904162983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62.386181256095085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16.7319738128847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58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0.27600000000000002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172.14309074844715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55.977100000000007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6.1999999999999998E-3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38.686100000000003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3.0999999999999999E-3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17.291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2.5444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12.874700000000001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24.374500000000001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1.9826529049000001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37.984772586700004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135.73812549160002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36.40496525684712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2911.3656277714135</v>
      </c>
      <c r="F180" s="49">
        <f>ROUND((F40+F71+F55+F97+F116+F123+F145+F162),2)</f>
        <v>4.21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0.21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4.42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0.88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5.3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228</v>
      </c>
      <c r="D5" s="7" t="s">
        <v>235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60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25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1158.72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617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509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308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48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715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200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7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1444.1314958122778</v>
      </c>
      <c r="F40" s="32">
        <f>ROUND(E40/(E12+E13),3)</f>
        <v>1.246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0.13120000000000001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612.69420000000002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27.849736363636364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140.91970000000001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266.7946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21.704201879640003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68.760403097459999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1138.7228413407365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305.4086544715413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1.57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6.4636520309993966</v>
      </c>
      <c r="F55" s="32">
        <f>ROUND(E55/E13,4)</f>
        <v>5.5999999999999999E-3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5.9999999999999995E-4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2.7618376739999997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0.12553807609090906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0.63522266502000002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1.2040456843849081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9.7948161594596558E-2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0.272159769908982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5.0967520309993963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1.3669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7.0000000000000001E-3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411.9622302140524</v>
      </c>
      <c r="F71" s="32">
        <f>ROUND(E71/(E12+E13),3)</f>
        <v>0.35599999999999998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1.11E-2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68.294501580000002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3.1042955263636363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15.707735363400001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29.737969616643348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2.4192371061692879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48.14974074344898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167.41347993602528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44.900295318841977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1.04E-2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72.084400000000002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3.2766000000000002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16.5794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31.389099999999999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2.5535322024800005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31.543600000000001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157.42663220248002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42.221822756705144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0.44900000000000001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544.73021764478131</v>
      </c>
      <c r="F97" s="32">
        <f>ROUND(E97/E13,3)</f>
        <v>0.47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29.2700301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1.3305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6.7321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12.7453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1.036744466142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22.504799999999999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91.619474566142003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19.744743078639285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200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0.59199999999999997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43.968962499999996</v>
      </c>
      <c r="F116" s="32">
        <f>ROUND(E116/E13,4)</f>
        <v>3.7900000000000003E-2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617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4.8000000000000001E-2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829.21008600180585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262.10860000000002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1.84E-2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99.587181119999997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8.9999999999999993E-3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46.822899999999997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1.8700000000000001E-2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112.3686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1.24E-2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68.942700000000002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11.914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60.284999999999997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114.13379999999999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9.2849298042280015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196.1217115156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653.84804131982798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175.36204468197786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125.3039</v>
      </c>
      <c r="F145" s="32">
        <f>ROUND(E145/E13,3)</f>
        <v>0.108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5.1999999999999998E-3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29.018699999999999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1.3190318181818181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6.6742999999999997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12.635899999999999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1.0279532054339999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0.81748579770000007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51.493370821315821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13.810522054276904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0.13600000000000001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286.83744351409831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93.273099999999999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1.03E-2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64.268900000000002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5.1999999999999998E-3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29.004200000000001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4.2397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21.4528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40.614600000000003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3.3036399289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63.292980378700001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226.1768203076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60.660623206498315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3692.6079877180146</v>
      </c>
      <c r="F180" s="49">
        <f>ROUND((F40+F71+F55+F97+F116+F123+F145+F162),2)</f>
        <v>3.19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3.35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4.0200000000000005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7" zoomScale="110" zoomScaleNormal="11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228</v>
      </c>
      <c r="D5" s="7">
        <v>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329.2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907.6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622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124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29</v>
      </c>
      <c r="D22" s="12" t="s">
        <v>16</v>
      </c>
      <c r="E22" s="15">
        <v>821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6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133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7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1489.2606501814848</v>
      </c>
      <c r="F40" s="32">
        <f>ROUND(E40/(E12+E13),3)</f>
        <v>1.204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0.1353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631.84090000000003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28.720040909090912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145.32339999999999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275.13200000000001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22.382458409780003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70.909166395669999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1174.3079657145408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314.95268446694388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1.5169999999999999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459.82917483777373</v>
      </c>
      <c r="F71" s="32">
        <f>ROUND(E71/(E12+E13),3)</f>
        <v>0.372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1.29E-2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79.369285619999999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3.6076948009090906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18.2549356926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34.560343067990914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2.8115458260886319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55.957806809954214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194.56161181754285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52.181424289464992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1.11E-2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76.936199999999999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3.4971000000000001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17.6953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33.501800000000003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2.7254033360400003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33.666699999999999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168.02250333603999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45.063635394725921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0.46899999999999997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396.25905864509434</v>
      </c>
      <c r="F97" s="32">
        <f>ROUND(E97/E13,3)</f>
        <v>0.437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4.4000000000000003E-3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22.594409200000001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1.0269999999999999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5.1966999999999999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9.8384999999999998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0.80029397386400003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17.372199999999999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36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92.829103173864013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15.241565471230327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133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0.55100000000000005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7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885.08616325148159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279.77069999999998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2.12E-2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114.74175216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1.7899999999999999E-2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93.125500000000002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2.75E-2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165.24789999999999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1.83E-2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101.7461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12.716799999999999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64.347300000000004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121.82470000000001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9.9105916813860002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209.33730719219997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697.90739887358586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187.17876437789573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98.989599999999996</v>
      </c>
      <c r="F145" s="32">
        <f>ROUND(E145/E13,3)</f>
        <v>0.109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4.1000000000000003E-3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22.880199999999999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1.0400090909090909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5.2624000000000004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9.9628999999999994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0.81050408636399995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0.64455811419999998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40.600571291473088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10.889073220373081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3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0.13700000000000001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307.13065767491838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99.872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1.0999999999999999E-2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68.636700000000005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5.5999999999999999E-3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31.235299999999999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4.5396000000000001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22.970600000000001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43.488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3.5373663679999998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67.770842144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242.17840851199998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64.952249162918392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3636.5553045907527</v>
      </c>
      <c r="F180" s="49">
        <f>ROUND((F40+F71+F55+F97+F116+F123+F145+F162),2)</f>
        <v>3.09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3.2399999999999998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3.8899999999999997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240</v>
      </c>
      <c r="D5" s="7">
        <v>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71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57.3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1655.23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400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384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1476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581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48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7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2443.5762231786734</v>
      </c>
      <c r="F40" s="32">
        <f>ROUND(E40/(E12+E13),3)</f>
        <v>1.427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0.222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1036.7234000000001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47.123790909090914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238.44640000000001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451.43610000000001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36.725097066280007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116.34763130542001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1926.8024192807911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516.7738038978822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1.798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4.3091346873329304</v>
      </c>
      <c r="F55" s="32">
        <f>ROUND(E55/E13,4)</f>
        <v>2.5999999999999999E-3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4.0000000000000002E-4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1.8412251160000002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8.3692050727272732E-2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0.42348177668000003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0.80269712292327222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6.5298774396397724E-2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0.18143984660598803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3.3978346873329306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0.9113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580.63090304942079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1.49E-2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91.67460122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4.1670273281818178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21.085158280599998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39.91853579171044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3.2474444037767918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64.633435772737812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224.72620279700686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60.27156759015724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1.54E-2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106.7403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4.8517999999999999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24.5503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46.48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3.7811897352600004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46.708799999999997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233.11238973526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62.520742926996732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281.42493230860202</v>
      </c>
      <c r="F97" s="32">
        <f>ROUND(E97/E13,3)</f>
        <v>0.17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8.9999999999999993E-3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46.215836999999993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2.1006999999999998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10.6296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20.124099999999999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1.6369649465399998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35.533999999999999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146.24120194654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31.175890362062027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48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0.214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28.504999999999999</v>
      </c>
      <c r="F116" s="32">
        <f>ROUND(E116/E13,4)</f>
        <v>1.72E-2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400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2.1999999999999999E-2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1225.5304762901001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387.38330000000002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1.4999999999999999E-2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81.185202000000004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1.3299999999999999E-2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69.193799999999996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2.76E-2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165.84880000000001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1.84E-2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102.3021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17.6082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89.098100000000002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168.684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13.722658271534002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289.85800469179998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966.35426296333389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259.17621332676612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0.126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0.159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425.6621070621697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138.41579999999999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1.5299999999999999E-2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95.467299999999994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7.7000000000000002E-3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42.948500000000003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6.2915999999999999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31.835599999999999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60.2714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4.9025492201999992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93.925778316599988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335.64272753679995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90.019379525369743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5197.6413765762991</v>
      </c>
      <c r="F180" s="49">
        <f>ROUND((F40+F71+F55+F97+F116+F123+F145+F162),2)</f>
        <v>3.05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3.1999999999999997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3.84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240</v>
      </c>
      <c r="D5" s="7">
        <v>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19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11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510.8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145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311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45.5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305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80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726.46865662632513</v>
      </c>
      <c r="F40" s="32">
        <f>ROUND(E40/(E12+E13),3)</f>
        <v>1.4219999999999999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6.6000000000000003E-2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308.21510000000001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14.009777272727272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70.889499999999998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134.2107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10.918273345420001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34.589840277130001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572.8331908952772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153.63546573104787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1.792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2.1545173436664653</v>
      </c>
      <c r="F55" s="32">
        <f>ROUND(E55/E13,4)</f>
        <v>4.1999999999999997E-3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2.0000000000000001E-4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0.92061255800000008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4.1846025363636366E-2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0.21174088834000002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0.40134856146163611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3.2649387198198862E-2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9.0719923302994013E-2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1.6989173436664653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0.4556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182.03019340140656</v>
      </c>
      <c r="F71" s="32">
        <f>ROUND(E71/(E12+E13),3)</f>
        <v>0.35599999999999998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4.8999999999999998E-3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30.148023219999999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1.3703646918181818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6.9340453406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13.127572173112828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1.067951515335992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21.255290958819817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73.903247899686818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19.820851086696003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4.5999999999999999E-3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31.883500000000002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1.4493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7.3331999999999997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13.883599999999999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1.1294474807000001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13.952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69.631047480700005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18.675046934323742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0.44900000000000001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161.29059367016723</v>
      </c>
      <c r="F97" s="32">
        <f>ROUND(E97/E13,3)</f>
        <v>0.316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2.5000000000000001E-3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12.8377325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0.58350000000000002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2.9527000000000001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5.59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0.45471248515000001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9.8704999999999998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44.289144985150003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8.6599486850172305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0.39800000000000002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10.333062499999999</v>
      </c>
      <c r="F116" s="32">
        <f>ROUND(E116/E13,4)</f>
        <v>2.0199999999999999E-2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145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2.5000000000000001E-2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365.5417783847347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115.5457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8.8000000000000005E-3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47.628651840000003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4.0000000000000001E-3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20.810199999999998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8.2000000000000007E-3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49.273899999999998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5.4999999999999997E-3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30.5794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5.2519999999999998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26.575500000000002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50.313800000000001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4.0930885658860001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86.4566078422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288.236696408086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77.305081976648665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62.652000000000001</v>
      </c>
      <c r="F145" s="32">
        <f>ROUND(E145/E13,3)</f>
        <v>0.123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2.5999999999999999E-3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14.509399999999999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0.65951818181818178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3.3372000000000002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6.3178999999999998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0.51397837390800005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0.40874430740000001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25.746740863126181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6.9052758994904417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0.155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127.71909479623409</v>
      </c>
      <c r="F162" s="64">
        <f>ROUND(E162/(E12+E13),3)</f>
        <v>0.25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41.531399999999998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4.5999999999999999E-3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28.7026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2.3E-3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12.828799999999999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1.8877999999999999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9.5521999999999991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18.084299999999999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1.4710006565999998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28.182252817799998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100.7089534744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27.01014132183408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0.315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1638.1898967225343</v>
      </c>
      <c r="F180" s="49">
        <f>ROUND((F40+F71+F55+F97+F116+F123+F145+F162),2)</f>
        <v>3.21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4.04</v>
      </c>
      <c r="I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9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240</v>
      </c>
      <c r="D5" s="7">
        <v>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599.20000000000005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113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148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411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549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177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8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769.39638834050902</v>
      </c>
      <c r="F40" s="32">
        <f>ROUND(E40/(E12+E13),3)</f>
        <v>1.284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6.9900000000000004E-2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326.42779999999999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14.837627272727273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75.078400000000002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142.1414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11.56344367276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36.633784211139997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606.68245515662716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162.71393318388186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1.6180000000000001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1.0772586718332327</v>
      </c>
      <c r="F55" s="32">
        <f>ROUND(E55/E13,4)</f>
        <v>1.8E-3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0.46030627900000004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2.0923012681818183E-2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0.10587044417000001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0.20067428073081806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1.6324693599099431E-2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4.5359961651497006E-2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0.84945867183323265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0.2278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224.1659321061087</v>
      </c>
      <c r="F71" s="32">
        <f>ROUND(E71/(E12+E13),3)</f>
        <v>0.374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6.3E-3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38.761744139999998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1.7618974609090907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8.9152011521999999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16.878307079716492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1.3730805197177038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27.328231232768339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95.018461585311627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25.483951397180579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5.4000000000000003E-3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37.428400000000003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1.7013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8.6084999999999994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16.298200000000001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1.3258711272800003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16.378399999999999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81.74067112728001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21.922847996336497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0.47099999999999997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441.39201665778728</v>
      </c>
      <c r="F97" s="32">
        <f>ROUND(E97/E13,3)</f>
        <v>0.73699999999999999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14.3782604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0.65359999999999996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3.3069999999999999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6.2607999999999997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0.50927798336800001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11.055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48.163938383367999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9.6991682744192964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177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0.92900000000000005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8.0526624999999985</v>
      </c>
      <c r="F116" s="32">
        <f>ROUND(E116/E13,4)</f>
        <v>1.34E-2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113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1.7000000000000001E-2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428.80296368151443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135.54220000000001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1.4200000000000001E-2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76.855324560000014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4.5999999999999999E-3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23.931699999999999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9.7000000000000003E-3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58.287399999999998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6.4000000000000003E-3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35.583300000000001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6.1609999999999996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31.174700000000001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59.021099999999997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4.8014441819560005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101.4189089812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338.11935316315601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90.683610518358435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62.652000000000001</v>
      </c>
      <c r="F145" s="32">
        <f>ROUND(E145/E13,3)</f>
        <v>0.105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2.5999999999999999E-3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14.509399999999999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0.65951818181818178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3.3372000000000002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6.3178999999999998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0.51397837390800005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0.40874430740000001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25.746740863126181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6.9052758994904417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0.13200000000000001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149.93139168682697</v>
      </c>
      <c r="F162" s="64">
        <f>ROUND(E162/(E12+E13),3)</f>
        <v>0.25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48.754300000000001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5.4000000000000003E-3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33.694400000000002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2.7000000000000001E-3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15.059900000000001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2.2161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11.2135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21.229500000000002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1.7268285516999999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33.083546631099999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118.22377518280001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31.707616504026962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0.315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2085.4706136445798</v>
      </c>
      <c r="F180" s="49">
        <f>ROUND((F40+F71+F55+F97+F116+F123+F145+F162),2)</f>
        <v>3.48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0.17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3.65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4.38</v>
      </c>
    </row>
    <row r="185" spans="1:9" x14ac:dyDescent="0.25">
      <c r="B185" s="41"/>
      <c r="C185" s="41"/>
      <c r="D185" s="41"/>
      <c r="E185" s="52"/>
      <c r="I185" s="73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7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240</v>
      </c>
      <c r="D5" s="7">
        <v>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26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602.4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464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202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300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499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123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82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766.09419094783448</v>
      </c>
      <c r="F40" s="32">
        <f>ROUND(E40/(E12+E13),3)</f>
        <v>1.272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6.9599999999999995E-2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325.02679999999998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14.773945454545453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74.756200000000007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141.53129999999999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11.51381436856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36.476555164840001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604.07861498794546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162.01557595988896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1.603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5.3863933591661626</v>
      </c>
      <c r="F55" s="32">
        <f>ROUND(E55/E13,4)</f>
        <v>8.8999999999999999E-3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5.0000000000000001E-4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2.301531395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0.10461506340909091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0.52935222085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1.0033714036540902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8.1623467995497148E-2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0.22679980825748502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4.2472933591661626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1.1391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1.0999999999999999E-2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224.1659321061087</v>
      </c>
      <c r="F71" s="32">
        <f>ROUND(E71/(E12+E13),3)</f>
        <v>0.372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6.3E-3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38.761744139999998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1.7618974609090907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8.9152011521999999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16.878307079716492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1.3730805197177038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27.328231232768339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95.018461585311627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25.483951397180579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5.4000000000000003E-3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37.428400000000003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1.7013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8.6084999999999994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16.298200000000001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1.3258711272800003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16.378399999999999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81.74067112728001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21.922847996336497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1">
        <f>ROUND(F71*1.05*1.2,3)</f>
        <v>0.46899999999999997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324.38319665778727</v>
      </c>
      <c r="F97" s="32">
        <f>ROUND(E97/E13,3)</f>
        <v>0.53800000000000003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14.3782604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0.65359999999999996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3.3069999999999999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6.2607999999999997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0.50927798336800001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11.055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48.163938383367999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9.6991682744192964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123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0.67800000000000005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33.065800000000003</v>
      </c>
      <c r="F116" s="32">
        <f>ROUND(E116/E13,4)</f>
        <v>5.4899999999999997E-2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464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6.9000000000000006E-2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431.09320441098009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136.26609999999999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1.43E-2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77.396559240000002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4.7000000000000002E-3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24.452000000000002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9.7000000000000003E-3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58.287399999999998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6.4999999999999997E-3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36.139299999999999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6.1939000000000002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31.341200000000001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59.336399999999998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4.8270876010779995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101.96056426059999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339.92525186167802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91.167952549302044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62.652000000000001</v>
      </c>
      <c r="F145" s="32">
        <f>ROUND(E145/E13,3)</f>
        <v>0.104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2.5999999999999999E-3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14.509399999999999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0.65951818181818178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3.3372000000000002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6.3178999999999998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0.51397837390800005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0.40874430740000001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25.746740863126181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6.9052758994904417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0.13100000000000001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149.93139168682697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48.754300000000001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5.4000000000000003E-3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33.694400000000002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2.7000000000000001E-3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15.059900000000001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2.2161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11.2135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21.229500000000002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1.7268285516999999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33.083546631099999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118.22377518280001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31.707616504026962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1996.7721091687038</v>
      </c>
      <c r="F180" s="49">
        <f>ROUND((F40+F71+F55+F97+F116+F123+F145+F162),2)</f>
        <v>3.31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0.17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3.48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4.18</v>
      </c>
      <c r="I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240</v>
      </c>
      <c r="D5" s="7">
        <v>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99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1831.5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469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670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971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489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190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8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2516.2229215259781</v>
      </c>
      <c r="F40" s="32">
        <f>ROUND(E40/(E12+E13),3)</f>
        <v>1.3740000000000001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0.2286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1067.5449000000001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48.524768181818189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245.53530000000001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464.8571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37.816924046580006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119.80661421087001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1984.0856064392683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532.1373150867098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1.7310000000000001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5.3863933591661626</v>
      </c>
      <c r="F55" s="32">
        <f>ROUND(E55/E13,4)</f>
        <v>2.8999999999999998E-3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5.0000000000000001E-4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2.301531395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0.10461506340909091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0.52935222085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1.0033714036540902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8.1623467995497148E-2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0.22679980825748502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4.2472933591661626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1.1391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4.0000000000000001E-3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620.8749222016246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1.5900000000000001E-2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97.82725902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4.4466935918181809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22.500269574599997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42.597632153570196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3.4653936926208719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68.971250254129615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239.80849828673885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64.316639240503363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1.6500000000000001E-2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114.3646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5.1984000000000004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26.303899999999999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49.8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4.0512744633200004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50.045099999999998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249.76327446331999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66.986510211062424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592.39080096701537</v>
      </c>
      <c r="F97" s="32">
        <f>ROUND(E97/E13,3)</f>
        <v>0.32300000000000001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148.82439754535201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190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0.40699999999999997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33.422112499999997</v>
      </c>
      <c r="F116" s="32">
        <f>ROUND(E116/E13,4)</f>
        <v>1.8200000000000001E-2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469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2.3E-2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1310.6687896245517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414.29500000000002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75.772855200000009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1.4200000000000001E-2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73.876099999999994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2.9499999999999998E-2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177.26589999999999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1.9599999999999999E-2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108.974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18.831499999999998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95.287800000000004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180.40260000000001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14.675977794100001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309.99457656999999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1033.4874543641001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277.18133526045165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0.114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0.14399999999999999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455.34625292294049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148.0684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1.6400000000000001E-2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102.331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8.2000000000000007E-3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45.737400000000001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6.7304000000000004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34.055700000000002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64.474500000000006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5.2444346595999995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100.4758106668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359.04924532640001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96.297007596540482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5742.3147931012754</v>
      </c>
      <c r="F180" s="49">
        <f>ROUND((F40+F71+F55+F97+F116+F123+F145+F162),2)</f>
        <v>3.14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3.3000000000000003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3.9600000000000004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244</v>
      </c>
      <c r="D5" s="7">
        <v>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23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314.89999999999998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1275.5999999999999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163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766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323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46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759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6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275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8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2019.8026039255392</v>
      </c>
      <c r="F40" s="32">
        <f>ROUND(E40/(E12+E13),3)</f>
        <v>1.27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0.1835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856.93119999999999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38.951418181818184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197.0942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373.14640000000003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30.356102215040004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96.17021793056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1592.6495383274182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427.15306559812092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1.6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71" t="s">
        <v>48</v>
      </c>
      <c r="B54" s="472"/>
      <c r="C54" s="473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2.1545173436664653</v>
      </c>
      <c r="F55" s="31">
        <f>ROUND(E55/E13,4)</f>
        <v>1.6999999999999999E-3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2.0000000000000001E-4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0.92061255800000008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4.1846025363636366E-2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0.21174088834000002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0.40134856146163611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3.2649387198198862E-2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9.0719923302994013E-2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1.6989173436664653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0.4556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567.1653247133263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1.5299999999999999E-2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94.135664339999991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4.2788938336363627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21.651202798199996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40.990174336454338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3.3346241193144235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66.368561565294527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230.75912099289962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61.889596250295675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1.43E-2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99.116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4.5053000000000001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22.796700000000001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43.16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3.5111050072000003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43.372500000000002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216.46160500720001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58.055002462931043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1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71" t="s">
        <v>48</v>
      </c>
      <c r="B96" s="472"/>
      <c r="C96" s="473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718.69070396795451</v>
      </c>
      <c r="F97" s="32">
        <f>ROUND(E97/E13,3)</f>
        <v>0.56299999999999994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27.2159929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1.2371000000000001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6.2596999999999996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11.850899999999999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0.96399046851799997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20.925599999999999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36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104.453283368518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18.359170599436528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275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0.70899999999999996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11.615787499999998</v>
      </c>
      <c r="F116" s="32">
        <f>ROUND(E116/E13,4)</f>
        <v>9.1000000000000004E-3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163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98" t="s">
        <v>81</v>
      </c>
      <c r="B119" s="499"/>
      <c r="C119" s="500"/>
      <c r="D119" s="12" t="s">
        <v>63</v>
      </c>
      <c r="E119" s="12"/>
      <c r="F119" s="44">
        <f>ROUND(F116*1.05*1.2,3)</f>
        <v>1.0999999999999999E-2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1138.2028972047256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359.77949999999998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1.9599999999999999E-2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106.08199728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1.23E-2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63.991300000000003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2.5700000000000001E-2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154.43170000000001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1.7000000000000001E-2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94.518199999999993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16.3535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82.749300000000005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156.66409999999999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12.744821812410001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269.20357175699996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897.49479356940992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240.70810363531572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customHeight="1" x14ac:dyDescent="0.25">
      <c r="A143" s="26" t="s">
        <v>112</v>
      </c>
      <c r="B143" s="461" t="s">
        <v>113</v>
      </c>
      <c r="C143" s="461"/>
      <c r="D143" s="461"/>
      <c r="E143" s="461"/>
      <c r="F143" s="52"/>
    </row>
    <row r="144" spans="1:6" ht="25.5" customHeight="1" x14ac:dyDescent="0.25">
      <c r="A144" s="471" t="s">
        <v>48</v>
      </c>
      <c r="B144" s="472"/>
      <c r="C144" s="473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120.29219999999999</v>
      </c>
      <c r="F145" s="32">
        <f>ROUND(E145/E13,3)</f>
        <v>9.4E-2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5.0000000000000001E-3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27.9026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1.2683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6.4176000000000002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12.149900000000001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0.988416679932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0.78604414460000005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49.512860824531998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13.279349273139482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0.11799999999999999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395.9785590303718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128.76330000000002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1.4200000000000001E-2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88.603700000000003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7.1999999999999998E-3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40.159599999999998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5.8529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29.615600000000001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56.068399999999997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4.5606673227000005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87.375813824100007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312.23668114680004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83.741877883571775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4973.9025936855833</v>
      </c>
      <c r="F180" s="49">
        <f>ROUND((F40+F71+F55+F97+F116+F123+F145+F162),2)</f>
        <v>3.26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3.42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4.0999999999999996</v>
      </c>
      <c r="H184" s="71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244</v>
      </c>
      <c r="D5" s="7">
        <v>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22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13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672.2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83.1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371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150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669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78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8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970.82615501008615</v>
      </c>
      <c r="F40" s="32">
        <f>ROUND(E40/(E12+E13),3)</f>
        <v>1.444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8.8200000000000001E-2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411.88740000000001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18.722154545454543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94.734099999999998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179.35429999999999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14.590781635080001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46.224598918620003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765.51333509915457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205.31281991093155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1.819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1.0772586718332327</v>
      </c>
      <c r="F55" s="32">
        <f>ROUND(E55/E13,4)</f>
        <v>1.6000000000000001E-3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0.46030627900000004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2.0923012681818183E-2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0.10587044417000001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0.20067428073081806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1.6324693599099431E-2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4.5359961651497006E-2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0.84945867183323265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0.2278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241.42908930570511</v>
      </c>
      <c r="F71" s="32">
        <f>ROUND(E71/(E12+E13),3)</f>
        <v>0.35899999999999999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6.4999999999999997E-3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39.9922757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1.8178307136363636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9.198223410999999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17.414126352088445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1.4166703774865199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28.1957941290467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98.034920683258036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26.292965727249804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6.1000000000000004E-3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42.280200000000001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1.9218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9.7243999999999993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18.410900000000002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1.4977422608400002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18.5015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92.336542260839991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24.764660634357284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0.45200000000000001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236.15172849620069</v>
      </c>
      <c r="F97" s="32">
        <f>ROUND(E97/E13,3)</f>
        <v>0.35099999999999998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3.0000000000000001E-3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15.405279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0.70020000000000004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3.5432000000000001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6.7080000000000002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0.54565498217999997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11.8447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56.74703398218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10.391954514020675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78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0.442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5.921913749999999</v>
      </c>
      <c r="F116" s="32">
        <f>ROUND(E116/E13,4)</f>
        <v>8.8000000000000005E-3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83.1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1.0999999999999999E-2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481.04372638750073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152.05520000000001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1.7299999999999999E-2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93.63359964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5.1999999999999998E-3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27.0532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1.0800000000000001E-2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64.897300000000001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7.1999999999999998E-3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40.031300000000002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6.9116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34.972700000000003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66.211600000000004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5.3864003636960005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113.77469517920001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379.31219554289601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101.73153084460471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67.663700000000006</v>
      </c>
      <c r="F145" s="32">
        <f>ROUND(E145/E13,3)</f>
        <v>0.10100000000000001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2.8E-3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15.625500000000001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0.71025000000000005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3.5939000000000001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6.8038999999999996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0.55351489941000009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0.44018596050000003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27.727250859910001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7.436448680627862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0.127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166.59019768804211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54.171400000000006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6.0000000000000001E-3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37.438200000000002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3.0000000000000001E-3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16.7332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2.4622999999999999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12.4594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23.5883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1.9186968166000002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36.759466097800001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131.35956291440002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35.23063477364208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2170.703769309368</v>
      </c>
      <c r="F180" s="49">
        <f>ROUND((F40+F71+F55+F97+F116+F123+F145+F162),2)</f>
        <v>3.23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4.07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244</v>
      </c>
      <c r="D5" s="7">
        <v>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552.9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1145.3900000000001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556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44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811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6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286">
        <v>265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8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1210.7809593937166</v>
      </c>
      <c r="F40" s="32">
        <f>ROUND(E40/(E12+E13),3)</f>
        <v>0.71299999999999997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513.69179999999994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23.349627272727272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118.1491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223.68450000000001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18.197121061560001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57.649730054339997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954.72187838862726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256.05908100508935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0.89800000000000002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605.48960292851825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1.6299999999999999E-2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100.28832213999999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4.5585600972727267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23.066314092199999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43.669270698314101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3.5525734081585036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70.70637604668633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245.84141648263167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65.934667900641813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1.5299999999999999E-2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106.0472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4.8202999999999996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24.390899999999998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46.178199999999997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3.7566372222400006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46.405500000000004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231.59873722224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62.11478132300477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693.74639530954119</v>
      </c>
      <c r="F97" s="32">
        <f>ROUND(E97/E13,3)</f>
        <v>0.60599999999999998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5.1000000000000004E-3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26.188974300000002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1.1903999999999999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6.0235000000000003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11.403700000000001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0.92761346970600012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20.135899999999999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36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101.870087769706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17.66635753983515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265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0.76400000000000001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1215.3402618097966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384.16219999999998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2.0899999999999998E-2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113.11804812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1.32E-2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68.673599999999993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2.7400000000000001E-2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164.64699999999999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1.8200000000000001E-2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101.1901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17.4618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88.357299999999995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167.28139999999999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13.608554089556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287.44782950119998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958.31908359075601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257.02117821904073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115.2805</v>
      </c>
      <c r="F145" s="32">
        <f>ROUND(E145/E13,3)</f>
        <v>0.10100000000000001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4.7999999999999996E-3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26.7865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1.2175681818181818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6.1608999999999998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11.6639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0.94888015443000007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0.75460249150000003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47.532350827748182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12.748176492002061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2">
        <f>ROUND(F145*1.05*1.2,3)</f>
        <v>0.127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422.02816991153753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137.23410000000001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1.52E-2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94.843400000000003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7.6E-3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42.390700000000002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6.2378999999999998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31.563800000000001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59.756900000000002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4.8606945879000003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93.123903875700009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332.7772984636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89.250871447937513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4262.6658893531094</v>
      </c>
      <c r="F180" s="49">
        <f>ROUND((F40+F71+F55+F97+F116+F123+F145+F162),2)</f>
        <v>2.74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2.8800000000000003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0.57999999999999996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3.4600000000000004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394</v>
      </c>
      <c r="D5" s="7">
        <v>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153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77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103.4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3359.7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790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673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951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1468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154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96">
        <v>970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300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8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3669.7668385377201</v>
      </c>
      <c r="F40" s="32">
        <f>ROUND(E40/(E12+E13),3)</f>
        <v>1.06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0.33339999999999997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1556.953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70.770590909090899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358.0992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677.9674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55.153814462600003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174.7310744639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2893.6750798355911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776.09175870212914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1.3360000000000001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16.15928007749849</v>
      </c>
      <c r="F55" s="31">
        <f>ROUND(E55/E13,4)</f>
        <v>4.7999999999999996E-3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1.5E-3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6.9045941849999997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0.31384519022727275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1.5880566625499999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3.0101142109622705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0.2448704039864914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0.68039942477245496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12.741880077498489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3.4174000000000002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6.0000000000000001E-3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1174.6788576614099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3.0099999999999998E-2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185.19499977999999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8.4179545354545446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42.5948499494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80.640800491978794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6.5602735942068078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130.56821588989317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453.9770942409333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121.75665667541831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3.1199999999999999E-2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216.25309999999999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9.8297000000000008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49.738199999999999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94.167299999999997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7.6605930650200005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94.630799999999994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472.27969306501996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126.66541368003836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1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999.969552089584</v>
      </c>
      <c r="F97" s="32">
        <f>ROUND(E97/E13,3)</f>
        <v>0.29799999999999999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1.77E-2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90.8911461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4.1314000000000002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20.905000000000001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39.577500000000001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3.2193643948620001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69.883499999999998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288.60791049486204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61.312641594721995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300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0.375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47.9596625</v>
      </c>
      <c r="F116" s="32">
        <f>ROUND(E116/E13,4)</f>
        <v>1.43E-2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673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1.7999999999999999E-2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2478.283755616786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783.37149999999997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4.3400000000000001E-2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234.89585112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2.6800000000000001E-2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139.4281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5.5899999999999998E-2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335.90390000000002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3.7100000000000001E-2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206.27209999999999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35.607599999999998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180.1754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341.11500000000001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27.750136348569999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586.15459138899996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1954.1742277375699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524.10952787921622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400.9701</v>
      </c>
      <c r="F145" s="32">
        <f>ROUND(E145/E13,3)</f>
        <v>0.11899999999999999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1.66E-2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92.636700000000005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4.2107590909090913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21.3064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40.337600000000002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3.2815457861940005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2.6096684757000004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164.3826733528031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44.087432993221789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154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0.15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860.51211317332229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279.81920000000002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3.09E-2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192.8066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1.5599999999999999E-2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87.012600000000006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12.719099999999999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64.358400000000003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121.8438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9.910916244800001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189.87887327840002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678.53028952320005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181.98182365012224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9648.3001596563226</v>
      </c>
      <c r="F180" s="49">
        <f>ROUND((F40+F71+F55+F97+F116+F123+F145+F162),2)</f>
        <v>2.8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2.94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0.59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3.53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394</v>
      </c>
      <c r="D5" s="7">
        <v>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106.24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159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41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14100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8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0</v>
      </c>
      <c r="F40" s="32">
        <f>ROUND(E40/(E12+E13),3)</f>
        <v>0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0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0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0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0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0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0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0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0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4">
        <f>ROUND(F40*1.05*1.2,3)</f>
        <v>0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115.58181532286019</v>
      </c>
      <c r="F97" s="32">
        <f>ROUND(E97/E13,3)</f>
        <v>1.0880000000000001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8.9999999999999998E-4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4.6215836999999995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0.21010000000000001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1.0629999999999999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2.0124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0.16369649465399999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3.5533999999999999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23.624180194653999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3.1176051282062023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41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1.371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76.028028135860353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24.032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4.8999999999999998E-3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26.520499319999999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1.5E-3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7.8037999999999998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2.3999999999999998E-3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14.4216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1.6000000000000001E-3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8.8957999999999995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1.0924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5.5274000000000001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10.464600000000001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0.85130908735999999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17.981847871999999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59.949556959359995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16.078471176500351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0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0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0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0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0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0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5.0000000000000001E-4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191.60984345872055</v>
      </c>
      <c r="F180" s="49">
        <f>ROUND((F40+F71+F55+F97+F116+F123+F145+F162),2)</f>
        <v>1.8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0.09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1.8900000000000001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0.38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2.27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394</v>
      </c>
      <c r="D5" s="7">
        <v>51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103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2156.77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490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478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508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1486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290" t="s">
        <v>316</v>
      </c>
      <c r="D22" s="12" t="s">
        <v>16</v>
      </c>
      <c r="E22" s="196">
        <v>511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7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396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9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2724.2570584912687</v>
      </c>
      <c r="F40" s="32">
        <f>ROUND(E40/(E12+E13),3)</f>
        <v>1.2629999999999999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0.2475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1155.8063999999999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52.536654545454546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265.83550000000002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503.29020000000003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40.943517074879999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129.71187578831999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2148.1241474086546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576.13291108261399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1.591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10.772786718332325</v>
      </c>
      <c r="F55" s="31">
        <f>ROUND(E55/E13,4)</f>
        <v>5.0000000000000001E-3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4.6030627900000001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0.20923012681818182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1.0587044417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2.0067428073081803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0.1632469359909943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0.45359961651497005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8.4945867183323251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2.2782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6.0000000000000001E-3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732.01514788368354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1.8800000000000001E-2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115.66996664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5.2577257563636364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26.6040923272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50.367011602963501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4.0974466302687036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81.550912250165837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283.54715520696169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76.047347026507126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1.9400000000000001E-2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134.465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6.1120000000000001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30.9269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58.552700000000002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4.7633150530000004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58.840899999999998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293.66081505300002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78.759830597214602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1050.7577809670156</v>
      </c>
      <c r="F97" s="32">
        <f>ROUND(E97/E13,3)</f>
        <v>0.48699999999999999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42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160.82439754535201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396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0.61399999999999999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34.063474999999997</v>
      </c>
      <c r="F116" s="32">
        <f>ROUND(E116/E13,4)</f>
        <v>1.5800000000000002E-2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478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0.02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1543.4404483601973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487.87279999999998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2.2800000000000001E-2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123.40150704000001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1.67E-2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86.882499999999993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3.4799999999999998E-2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209.11369999999999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2.3099999999999999E-2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128.43360000000001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22.175899999999999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112.2107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212.4417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17.282396309744001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365.04887110879997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1217.0323674185438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326.40808094165345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9.6000000000000002E-2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536.72252267718875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174.5301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1.9300000000000001E-2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120.42610000000001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9.7000000000000003E-3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54.103999999999999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7.9332000000000003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40.1419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75.997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6.1816816119000002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118.4321116677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423.21599327960001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113.50652939758872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6840.0318200976862</v>
      </c>
      <c r="F180" s="49">
        <f>ROUND((F40+F71+F55+F97+F116+F123+F145+F162),2)</f>
        <v>3.17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394</v>
      </c>
      <c r="D5" s="7">
        <v>53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116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60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2211.1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794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640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622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120</v>
      </c>
      <c r="F21" s="13">
        <v>13</v>
      </c>
    </row>
    <row r="22" spans="1:6" ht="15" customHeight="1" x14ac:dyDescent="0.25">
      <c r="A22" s="442" t="s">
        <v>28</v>
      </c>
      <c r="B22" s="442"/>
      <c r="C22" s="290" t="s">
        <v>316</v>
      </c>
      <c r="D22" s="12" t="s">
        <v>16</v>
      </c>
      <c r="E22" s="196">
        <v>839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705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92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2070.435378342444</v>
      </c>
      <c r="F40" s="32">
        <f>ROUND(E40/(E12+E13),3)</f>
        <v>0.93600000000000005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0.18809999999999999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878.41290000000004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39.927859090909095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202.035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382.50049999999999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31.117074252180004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98.58102963927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1632.5743629823589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437.86101536008505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1.179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8.6182693746658607</v>
      </c>
      <c r="F55" s="31">
        <f>ROUND(E55/E13,4)</f>
        <v>3.8999999999999998E-3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8.0000000000000004E-4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3.6824502320000003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0.16738410145454546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0.84696355336000007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1.6053942458465444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0.13059754879279545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0.36287969321197605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6.7956693746658612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1.8226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749.26480391727148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1.9199999999999998E-2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118.13102975999999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5.3695922618181813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27.170136844799998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51.438650147707406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4.1846263458063353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83.286038042722552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289.58007340285445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77.665375686645561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1.9900000000000001E-2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137.9306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6.2695999999999996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31.724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60.061799999999998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4.8860811605200007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60.357500000000002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301.22958116052001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80.789773667251467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1783.6548014505231</v>
      </c>
      <c r="F97" s="32">
        <f>ROUND(E97/E13,3)</f>
        <v>0.80700000000000005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1.38E-2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70.864283399999991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3.2210999999999999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16.2988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30.856999999999999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2.5100129180279995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54.485399999999998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208.23659631802798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47.803055132495103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705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1.0169999999999999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56.582425000000001</v>
      </c>
      <c r="F116" s="32">
        <f>ROUND(E116/E13,4)</f>
        <v>2.5600000000000001E-2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794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3.2000000000000001E-2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1582.3201236666532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500.16250000000002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3.7499999999999999E-2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202.96300500000001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1.7100000000000001E-2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88.963499999999996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3.5700000000000003E-2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214.52180000000001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2.3699999999999999E-2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131.76949999999999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22.734500000000001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115.0373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217.79310000000001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17.717746396750002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374.244589975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1247.6897363717499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334.6303872949033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313.25970000000001</v>
      </c>
      <c r="F145" s="32">
        <f>ROUND(E145/E13,3)</f>
        <v>0.14199999999999999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1.2999999999999999E-2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72.546800000000005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3.2975818181818184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16.6858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31.589600000000001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2.5698847847760002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2.0437159028000003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128.73338250575782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34.526293188044242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120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0.17899999999999999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547.82830879799883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178.14150000000001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1.9699999999999999E-2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122.922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9.9000000000000008E-3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55.219499999999996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8.0973000000000006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40.972499999999997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77.569500000000005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6.3095937885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120.88272464550001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431.97311843400001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115.8551903639988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7111.963810549556</v>
      </c>
      <c r="F180" s="49">
        <f>ROUND((F40+F71+F55+F97+F116+F123+F145+F162),2)</f>
        <v>3.22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3.3800000000000003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4.0600000000000005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2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394</v>
      </c>
      <c r="D5" s="7">
        <v>67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106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60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1817.1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100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483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600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436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120</v>
      </c>
      <c r="F21" s="13">
        <v>13</v>
      </c>
    </row>
    <row r="22" spans="1:6" ht="15" customHeight="1" x14ac:dyDescent="0.25">
      <c r="A22" s="442" t="s">
        <v>28</v>
      </c>
      <c r="B22" s="442"/>
      <c r="C22" s="290" t="s">
        <v>316</v>
      </c>
      <c r="D22" s="12" t="s">
        <v>16</v>
      </c>
      <c r="E22" s="196">
        <v>510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463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9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1780.948725589476</v>
      </c>
      <c r="F40" s="32">
        <f>ROUND(E40/(E12+E13),3)</f>
        <v>0.98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0.1618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755.59389999999996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34.34517727272727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173.78659999999999</v>
      </c>
      <c r="F44" s="34"/>
    </row>
    <row r="45" spans="1:7" x14ac:dyDescent="0.25">
      <c r="A45" s="458" t="str">
        <f>'БАЗА-1'!A42:C42</f>
        <v>Оз - основна зарплата двірника                       Оз= (К*4669,93)</v>
      </c>
      <c r="B45" s="459"/>
      <c r="C45" s="460"/>
      <c r="D45" s="12" t="s">
        <v>51</v>
      </c>
      <c r="E45" s="33">
        <f>ROUND(E42*'БАЗА-1'!E45,4)</f>
        <v>329.01960000000003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26.766309432380002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84.797507699569991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1404.3090944046771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376.63963118479876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1.2350000000000001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6.4636520309993966</v>
      </c>
      <c r="F55" s="31">
        <f>ROUND(E55/E13,4)</f>
        <v>3.5999999999999999E-3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5.9999999999999995E-4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2.7618376739999997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0.12553807609090906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0.63522266502000002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1.2040456843849081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9.7948161594596558E-2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0.272159769908982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5.0967520309993963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1.3669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617.04257137060483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1.5800000000000002E-2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97.211993240000012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4.4187269654545451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22.358758445200003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42.329722517384226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3.4435987637364645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68.537468805990443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238.30026873776569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63.912132075468755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1.6400000000000001E-2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113.67149999999999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5.1669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26.144400000000001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49.498199999999997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4.0267219502999998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49.741900000000001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248.24962195029997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66.580548607070455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1259.2819414505232</v>
      </c>
      <c r="F97" s="32">
        <f>ROUND(E97/E13,3)</f>
        <v>0.69299999999999995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1.38E-2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70.864283399999991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3.2210999999999999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16.2988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30.856999999999999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2.5100129180279995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54.485399999999998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208.23659631802798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47.803055132495103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463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0.873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34.419787499999998</v>
      </c>
      <c r="F116" s="32">
        <f>ROUND(E116/E13,4)</f>
        <v>1.89E-2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483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2.4E-2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1300.3636163394967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411.0376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2.2800000000000001E-2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123.40150704000001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1.41E-2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73.355900000000005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2.93E-2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176.0641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1.95E-2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108.41800000000001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18.683399999999999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94.538600000000002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178.98419999999999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14.560587721648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307.55724004960001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1025.3616277712481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275.00198856824875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313.25970000000001</v>
      </c>
      <c r="F145" s="32">
        <f>ROUND(E145/E13,3)</f>
        <v>0.17199999999999999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1.2999999999999999E-2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72.546800000000005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3.2975818181818184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16.6858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31.589600000000001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2.5698847847760002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2.0437159028000003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128.73338250575782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34.526293188044242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120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0.217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451.50881211236765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146.82050000000001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1.6199999999999999E-2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101.0831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8.2000000000000007E-3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45.737400000000001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6.6737000000000002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33.768700000000003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63.931199999999997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5.2002352895000001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99.6290144285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356.02334971800002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95.485462394367602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5763.2888063934679</v>
      </c>
      <c r="F180" s="49">
        <f>ROUND((F40+F71+F55+F97+F116+F123+F145+F162),2)</f>
        <v>3.17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204</v>
      </c>
      <c r="D5" s="7">
        <v>22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511" t="s">
        <v>10</v>
      </c>
      <c r="B9" s="512"/>
      <c r="C9" s="518"/>
      <c r="D9" s="28" t="s">
        <v>11</v>
      </c>
      <c r="E9" s="336">
        <v>34</v>
      </c>
      <c r="F9" s="337">
        <v>1</v>
      </c>
    </row>
    <row r="10" spans="1:7" x14ac:dyDescent="0.25">
      <c r="A10" s="511" t="s">
        <v>12</v>
      </c>
      <c r="B10" s="512"/>
      <c r="C10" s="518"/>
      <c r="D10" s="28" t="s">
        <v>13</v>
      </c>
      <c r="E10" s="338">
        <v>12</v>
      </c>
      <c r="F10" s="339">
        <v>2</v>
      </c>
    </row>
    <row r="11" spans="1:7" x14ac:dyDescent="0.25">
      <c r="A11" s="511" t="s">
        <v>14</v>
      </c>
      <c r="B11" s="512"/>
      <c r="C11" s="518"/>
      <c r="D11" s="28" t="s">
        <v>13</v>
      </c>
      <c r="E11" s="338">
        <v>3</v>
      </c>
      <c r="F11" s="339">
        <v>3</v>
      </c>
    </row>
    <row r="12" spans="1:7" ht="15" customHeight="1" x14ac:dyDescent="0.25">
      <c r="A12" s="610" t="s">
        <v>15</v>
      </c>
      <c r="B12" s="611"/>
      <c r="C12" s="612"/>
      <c r="D12" s="14" t="s">
        <v>16</v>
      </c>
      <c r="E12" s="340">
        <v>0</v>
      </c>
      <c r="F12" s="339">
        <v>4</v>
      </c>
    </row>
    <row r="13" spans="1:7" ht="15" customHeight="1" x14ac:dyDescent="0.25">
      <c r="A13" s="610" t="s">
        <v>17</v>
      </c>
      <c r="B13" s="611"/>
      <c r="C13" s="612"/>
      <c r="D13" s="14" t="s">
        <v>16</v>
      </c>
      <c r="E13" s="340">
        <v>569.79999999999995</v>
      </c>
      <c r="F13" s="339">
        <v>5</v>
      </c>
    </row>
    <row r="14" spans="1:7" ht="15" customHeight="1" x14ac:dyDescent="0.25">
      <c r="A14" s="610" t="s">
        <v>18</v>
      </c>
      <c r="B14" s="611"/>
      <c r="C14" s="612"/>
      <c r="D14" s="14" t="s">
        <v>16</v>
      </c>
      <c r="E14" s="340">
        <v>0</v>
      </c>
      <c r="F14" s="339">
        <v>6</v>
      </c>
    </row>
    <row r="15" spans="1:7" ht="15" customHeight="1" x14ac:dyDescent="0.25">
      <c r="A15" s="610" t="s">
        <v>19</v>
      </c>
      <c r="B15" s="611"/>
      <c r="C15" s="612"/>
      <c r="D15" s="14" t="s">
        <v>16</v>
      </c>
      <c r="E15" s="340">
        <v>0</v>
      </c>
      <c r="F15" s="339">
        <v>7</v>
      </c>
    </row>
    <row r="16" spans="1:7" ht="15" customHeight="1" x14ac:dyDescent="0.25">
      <c r="A16" s="610" t="s">
        <v>20</v>
      </c>
      <c r="B16" s="611"/>
      <c r="C16" s="612"/>
      <c r="D16" s="14" t="s">
        <v>16</v>
      </c>
      <c r="E16" s="340">
        <v>288</v>
      </c>
      <c r="F16" s="339">
        <v>8</v>
      </c>
    </row>
    <row r="17" spans="1:6" ht="15" customHeight="1" x14ac:dyDescent="0.25">
      <c r="A17" s="610" t="s">
        <v>21</v>
      </c>
      <c r="B17" s="611"/>
      <c r="C17" s="612"/>
      <c r="D17" s="14" t="s">
        <v>16</v>
      </c>
      <c r="E17" s="340">
        <v>24</v>
      </c>
      <c r="F17" s="339">
        <v>9</v>
      </c>
    </row>
    <row r="18" spans="1:6" ht="15" customHeight="1" x14ac:dyDescent="0.25">
      <c r="A18" s="610" t="s">
        <v>22</v>
      </c>
      <c r="B18" s="611"/>
      <c r="C18" s="612"/>
      <c r="D18" s="14"/>
      <c r="E18" s="341">
        <v>4</v>
      </c>
      <c r="F18" s="339">
        <v>10</v>
      </c>
    </row>
    <row r="19" spans="1:6" ht="15" customHeight="1" x14ac:dyDescent="0.25">
      <c r="A19" s="610" t="s">
        <v>23</v>
      </c>
      <c r="B19" s="611"/>
      <c r="C19" s="612"/>
      <c r="D19" s="14"/>
      <c r="E19" s="341" t="s">
        <v>24</v>
      </c>
      <c r="F19" s="339">
        <v>11</v>
      </c>
    </row>
    <row r="20" spans="1:6" ht="15" customHeight="1" x14ac:dyDescent="0.25">
      <c r="A20" s="610" t="s">
        <v>25</v>
      </c>
      <c r="B20" s="611"/>
      <c r="C20" s="612"/>
      <c r="D20" s="12"/>
      <c r="E20" s="341" t="s">
        <v>26</v>
      </c>
      <c r="F20" s="339">
        <v>12</v>
      </c>
    </row>
    <row r="21" spans="1:6" ht="15" customHeight="1" x14ac:dyDescent="0.25">
      <c r="A21" s="610" t="s">
        <v>27</v>
      </c>
      <c r="B21" s="611"/>
      <c r="C21" s="612"/>
      <c r="D21" s="12" t="s">
        <v>13</v>
      </c>
      <c r="E21" s="341">
        <v>0</v>
      </c>
      <c r="F21" s="339">
        <v>13</v>
      </c>
    </row>
    <row r="22" spans="1:6" ht="15" customHeight="1" x14ac:dyDescent="0.25">
      <c r="A22" s="610" t="s">
        <v>28</v>
      </c>
      <c r="B22" s="612"/>
      <c r="C22" s="335" t="s">
        <v>380</v>
      </c>
      <c r="D22" s="12" t="s">
        <v>16</v>
      </c>
      <c r="E22" s="342">
        <v>480</v>
      </c>
      <c r="F22" s="339">
        <v>14</v>
      </c>
    </row>
    <row r="23" spans="1:6" ht="15" customHeight="1" x14ac:dyDescent="0.25">
      <c r="A23" s="610" t="s">
        <v>30</v>
      </c>
      <c r="B23" s="611"/>
      <c r="C23" s="612"/>
      <c r="D23" s="12" t="s">
        <v>13</v>
      </c>
      <c r="E23" s="341">
        <v>0</v>
      </c>
      <c r="F23" s="339">
        <v>15</v>
      </c>
    </row>
    <row r="24" spans="1:6" x14ac:dyDescent="0.25">
      <c r="A24" s="613" t="s">
        <v>31</v>
      </c>
      <c r="B24" s="614"/>
      <c r="C24" s="615"/>
      <c r="D24" s="12" t="s">
        <v>32</v>
      </c>
      <c r="E24" s="340">
        <v>108</v>
      </c>
      <c r="F24" s="339">
        <v>16</v>
      </c>
    </row>
    <row r="25" spans="1:6" ht="15" customHeight="1" x14ac:dyDescent="0.25">
      <c r="A25" s="607" t="s">
        <v>33</v>
      </c>
      <c r="B25" s="608"/>
      <c r="C25" s="609"/>
      <c r="D25" s="17" t="s">
        <v>16</v>
      </c>
      <c r="E25" s="343">
        <v>124000</v>
      </c>
      <c r="F25" s="339">
        <v>17</v>
      </c>
    </row>
    <row r="26" spans="1:6" x14ac:dyDescent="0.25">
      <c r="A26" s="616" t="s">
        <v>34</v>
      </c>
      <c r="B26" s="617"/>
      <c r="C26" s="618"/>
      <c r="D26" s="17" t="s">
        <v>16</v>
      </c>
      <c r="E26" s="344">
        <v>54300</v>
      </c>
      <c r="F26" s="339">
        <v>18</v>
      </c>
    </row>
    <row r="27" spans="1:6" ht="15" customHeight="1" x14ac:dyDescent="0.25">
      <c r="A27" s="607" t="s">
        <v>35</v>
      </c>
      <c r="B27" s="608"/>
      <c r="C27" s="609"/>
      <c r="D27" s="17" t="s">
        <v>16</v>
      </c>
      <c r="E27" s="344">
        <v>3000</v>
      </c>
      <c r="F27" s="339">
        <v>19</v>
      </c>
    </row>
    <row r="28" spans="1:6" ht="15" customHeight="1" x14ac:dyDescent="0.25">
      <c r="A28" s="607" t="s">
        <v>36</v>
      </c>
      <c r="B28" s="608"/>
      <c r="C28" s="609"/>
      <c r="D28" s="19" t="s">
        <v>16</v>
      </c>
      <c r="E28" s="344">
        <v>27700</v>
      </c>
      <c r="F28" s="339">
        <v>20</v>
      </c>
    </row>
    <row r="29" spans="1:6" ht="15" customHeight="1" x14ac:dyDescent="0.25">
      <c r="A29" s="607" t="s">
        <v>37</v>
      </c>
      <c r="B29" s="608"/>
      <c r="C29" s="609"/>
      <c r="D29" s="19" t="s">
        <v>16</v>
      </c>
      <c r="E29" s="343">
        <v>44900</v>
      </c>
      <c r="F29" s="339">
        <v>21</v>
      </c>
    </row>
    <row r="30" spans="1:6" ht="15" customHeight="1" x14ac:dyDescent="0.25">
      <c r="A30" s="607" t="s">
        <v>38</v>
      </c>
      <c r="B30" s="608"/>
      <c r="C30" s="609"/>
      <c r="D30" s="19" t="s">
        <v>16</v>
      </c>
      <c r="E30" s="343">
        <v>67700</v>
      </c>
      <c r="F30" s="339">
        <v>22</v>
      </c>
    </row>
    <row r="31" spans="1:6" ht="15" customHeight="1" x14ac:dyDescent="0.25">
      <c r="A31" s="607" t="s">
        <v>39</v>
      </c>
      <c r="B31" s="608"/>
      <c r="C31" s="609"/>
      <c r="D31" s="19" t="s">
        <v>40</v>
      </c>
      <c r="E31" s="343">
        <v>1450</v>
      </c>
      <c r="F31" s="339">
        <v>23</v>
      </c>
    </row>
    <row r="32" spans="1:6" ht="15" customHeight="1" x14ac:dyDescent="0.25">
      <c r="A32" s="607" t="s">
        <v>41</v>
      </c>
      <c r="B32" s="608"/>
      <c r="C32" s="609"/>
      <c r="D32" s="19" t="s">
        <v>13</v>
      </c>
      <c r="E32" s="343">
        <v>5000</v>
      </c>
      <c r="F32" s="339">
        <v>24</v>
      </c>
    </row>
    <row r="33" spans="1:7" ht="15" customHeight="1" x14ac:dyDescent="0.25">
      <c r="A33" s="607" t="s">
        <v>42</v>
      </c>
      <c r="B33" s="608"/>
      <c r="C33" s="609"/>
      <c r="D33" s="19" t="s">
        <v>16</v>
      </c>
      <c r="E33" s="343">
        <v>16800</v>
      </c>
      <c r="F33" s="339">
        <v>25</v>
      </c>
    </row>
    <row r="34" spans="1:7" ht="15" customHeight="1" x14ac:dyDescent="0.25">
      <c r="A34" s="610" t="s">
        <v>43</v>
      </c>
      <c r="B34" s="611"/>
      <c r="C34" s="612"/>
      <c r="D34" s="12" t="s">
        <v>44</v>
      </c>
      <c r="E34" s="341">
        <v>5</v>
      </c>
      <c r="F34" s="339">
        <v>26</v>
      </c>
    </row>
    <row r="35" spans="1:7" x14ac:dyDescent="0.25">
      <c r="A35" s="20"/>
      <c r="B35" s="82"/>
      <c r="C35" s="82"/>
      <c r="D35" s="82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82"/>
      <c r="C37" s="82"/>
      <c r="D37" s="82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3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0</v>
      </c>
      <c r="F40" s="32">
        <f>ROUND(E40/(E12+E13),3)</f>
        <v>0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v>0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0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0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0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0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0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0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0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0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0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">
        <v>55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">
        <v>61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">
        <v>61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279.88074665778731</v>
      </c>
      <c r="F97" s="32">
        <f>ROUND(E97/E13,3)</f>
        <v>0.49099999999999999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14.3782604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0.65359999999999996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3.3069999999999999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6.2607999999999997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0.50927798336800001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11.055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36.163938383367999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9.6991682744192964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108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0.61899999999999999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83" t="s">
        <v>51</v>
      </c>
      <c r="E123" s="47">
        <f>E139+E140</f>
        <v>0</v>
      </c>
      <c r="F123" s="44">
        <f>ROUND(E123/(E12+E13),3)</f>
        <v>0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v>0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v>0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0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v>0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0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v>0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0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v>0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0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0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0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0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0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0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0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0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0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0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0</v>
      </c>
      <c r="F149" s="34"/>
    </row>
    <row r="150" spans="1:6" x14ac:dyDescent="0.25">
      <c r="A150" s="458" t="s">
        <v>335</v>
      </c>
      <c r="B150" s="459"/>
      <c r="C150" s="460"/>
      <c r="D150" s="12" t="s">
        <v>51</v>
      </c>
      <c r="E150" s="33">
        <f>ROUND(E147*'БАЗА-1'!E150,4)</f>
        <v>0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0</v>
      </c>
      <c r="F154" s="12"/>
    </row>
    <row r="155" spans="1:6" x14ac:dyDescent="0.25">
      <c r="A155" s="458" t="s">
        <v>321</v>
      </c>
      <c r="B155" s="459"/>
      <c r="C155" s="460"/>
      <c r="D155" s="35" t="s">
        <v>51</v>
      </c>
      <c r="E155" s="33">
        <f>E154*'БАЗА-1'!E155</f>
        <v>0</v>
      </c>
      <c r="F155" s="12"/>
    </row>
    <row r="156" spans="1:6" x14ac:dyDescent="0.25">
      <c r="A156" s="53" t="s">
        <v>117</v>
      </c>
      <c r="B156" s="54"/>
      <c r="C156" s="6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v>0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279.88074665778731</v>
      </c>
      <c r="F180" s="49">
        <f>ROUND((F40+F71+F55+F97+F116+F123+F145+F162),2)</f>
        <v>0.49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0.02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0.51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0.61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6"/>
      <c r="C189" s="76"/>
      <c r="D189" s="76"/>
      <c r="E189" s="76"/>
    </row>
    <row r="190" spans="1:9" ht="15.75" x14ac:dyDescent="0.25">
      <c r="A190" s="520" t="s">
        <v>139</v>
      </c>
      <c r="B190" s="520"/>
      <c r="C190" s="76"/>
      <c r="D190" s="76" t="s">
        <v>140</v>
      </c>
      <c r="E190" s="76"/>
    </row>
  </sheetData>
  <mergeCells count="173">
    <mergeCell ref="A1:F1"/>
    <mergeCell ref="A2:F2"/>
    <mergeCell ref="A4:F4"/>
    <mergeCell ref="A5:B5"/>
    <mergeCell ref="A7:E7"/>
    <mergeCell ref="A8:C8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2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250</v>
      </c>
      <c r="D5" s="7">
        <v>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51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15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528.29999999999995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298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276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9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0</v>
      </c>
      <c r="F40" s="32">
        <f>ROUND(E40/(E12+E13),3)</f>
        <v>0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v>0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0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0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0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0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0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0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0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0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0</v>
      </c>
      <c r="F55" s="32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67.690752173027434</v>
      </c>
      <c r="F97" s="32">
        <f>ROUND(E97/E13,3)</f>
        <v>0.128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3.3999999999999998E-3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17.4593162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0.79359999999999997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4.0156000000000001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7.6024000000000003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0.618408979804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13.4239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55.913225179804002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11.777526993223432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0.161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378.06507281313031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119.5042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7.9000000000000008E-3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42.757539720000004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7.6E-3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39.539299999999997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1.18E-2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70.906400000000005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7.7999999999999996E-3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43.367199999999997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5.4320000000000004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27.486000000000001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52.037500000000001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4.233314390716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89.418539633199998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298.11155402391603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79.953518789214272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72.675399999999996</v>
      </c>
      <c r="F145" s="32">
        <f>ROUND(E145/E13,3)</f>
        <v>0.13800000000000001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3.0000000000000001E-3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16.741599999999998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0.76098181818181809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3.8506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7.2899000000000003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0.59305142491199991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0.4716276136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29.707760856693817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7.9676214617652814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0.17399999999999999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2.3999999999999998E-3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518.43122498615776</v>
      </c>
      <c r="F180" s="49">
        <f>ROUND((F40+F71+F55+F97+F116+F123+F145+F162),2)</f>
        <v>0.98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0.05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1.03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0.21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1.24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80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395</v>
      </c>
      <c r="D5" s="7">
        <v>15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356.6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131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237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13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230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22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3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9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530.54223187425021</v>
      </c>
      <c r="F40" s="32">
        <f>ROUND(E40/(E12+E13),3)</f>
        <v>1.488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4.82E-2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225.09039999999999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10.231381818181816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51.770800000000001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98.014499999999998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7.9736473476800001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25.261062757519998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418.34179192338183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112.2004399508684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1.875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4">
        <f>E65+E66</f>
        <v>1.0772586718332327</v>
      </c>
      <c r="F55" s="32">
        <f>ROUND(E55/E13,4)</f>
        <v>3.0000000000000001E-3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0.46030627900000004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2.0923012681818183E-2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0.10587044417000001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0.20067428073081806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1.6324693599099431E-2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4.5359961651497006E-2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0.84945867183323265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0.2278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2">
        <f>ROUND(F55*1.05*1.2,3)</f>
        <v>4.0000000000000001E-3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132.20160033765418</v>
      </c>
      <c r="F71" s="32">
        <f>ROUND(E71/(E12+E13),3)</f>
        <v>0.371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3.7000000000000002E-3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22.76483386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1.0347651754545453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5.2359117878000001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9.9126565388811141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0.80641236872309596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16.04991358114966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55.804493312008411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14.966765106280656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3.2000000000000002E-3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22.1798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1.0082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5.1013999999999999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9.6582000000000008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0.78570167116000011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9.7057000000000002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48.43900167116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12.991340248205111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0.46700000000000003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89.153577005720393</v>
      </c>
      <c r="F97" s="32">
        <f>ROUND(E97/E13,3)</f>
        <v>0.25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0.32739298930799998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35.248160389307998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0.315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9.3353874999999995</v>
      </c>
      <c r="F116" s="32">
        <f>ROUND(E116/E13,4)</f>
        <v>2.6200000000000001E-2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131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3.3000000000000002E-2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255.19225422946923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80.6648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6.6E-3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35.721488880000003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5.1000000000000004E-3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26.533000000000001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7.9000000000000008E-3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47.471200000000003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5.3E-3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29.467400000000001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3.6665999999999999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18.552900000000001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35.125100000000003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2.8574682619040002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60.357113940799998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201.22398220270401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53.968272026765213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0.11600000000000001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0.14599999999999999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88.847991904426067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28.891399999999997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3.2000000000000002E-3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19.966999999999999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1.6000000000000001E-3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8.9244000000000003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1.3131999999999999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6.6449999999999996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12.580399999999999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1.0233044965999998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19.605039537799996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70.058344034399994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18.789647870026077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1147.6997015233533</v>
      </c>
      <c r="F180" s="49">
        <f>ROUND((F40+F71+F55+F97+F116+F123+F145+F162),2)</f>
        <v>3.22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3.3800000000000003</v>
      </c>
      <c r="H182" s="73"/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4.0600000000000005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4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395</v>
      </c>
      <c r="D5" s="7">
        <v>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6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7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145.4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339.9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61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111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268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350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30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3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96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533.84442926692498</v>
      </c>
      <c r="F40" s="32">
        <f>ROUND(E40/(E12+E13-49.8),3)</f>
        <v>1.226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4.8500000000000001E-2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226.4914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10.295063636363636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52.093000000000004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98.624600000000001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8.0232766518799998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25.418291803820001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420.94563209206365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112.89879717486133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1.5449999999999999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1.0772586718332327</v>
      </c>
      <c r="F55" s="31">
        <f>ROUND(E55/E13,4)</f>
        <v>3.2000000000000002E-3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0.46030627900000004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2.0923012681818183E-2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0.10587044417000001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0.20067428073081806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1.6324693599099431E-2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4.5359961651497006E-2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0.84945867183323265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0.2278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4.0000000000000001E-3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182.01605364290123</v>
      </c>
      <c r="F71" s="32">
        <f>ROUND(E71/(E12+E13),3)</f>
        <v>0.375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5.1000000000000004E-3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31.378554780000002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1.4262979445454547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7.2170675994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13.66339144548478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1.1115413731048081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22.122853855098182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76.919706997633213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20.629865416765227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4.4000000000000003E-3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30.497199999999999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1.3862000000000001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7.0143000000000004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13.28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1.08033891224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13.3454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66.603438912240009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17.863042316262771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0.47299999999999998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103.21246198730704</v>
      </c>
      <c r="F97" s="32">
        <f>ROUND(E97/E13,3)</f>
        <v>0.30399999999999999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1.6000000000000001E-3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8.2161488000000009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0.3735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1.8896999999999999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3.5775999999999999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0.29101599049600002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6.3171999999999997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32.665164790496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5.5423971968110273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0.38300000000000001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4.3470124999999999</v>
      </c>
      <c r="F116" s="32">
        <f>ROUND(E116/E13,4)</f>
        <v>1.2800000000000001E-2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61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1.6E-2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347.29321290016162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109.7774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0.01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54.123468000000003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7.0000000000000001E-3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36.4178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1.0800000000000001E-2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64.897300000000001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7.1999999999999998E-3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40.031300000000002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4.9898999999999996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25.248799999999999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47.802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3.8887524220520002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82.14050044039999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273.847352862452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73.445860037709622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0.122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0.154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120.24724582605626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39.101700000000001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4.3E-3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26.8307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2.2000000000000001E-3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12.271000000000001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1.7774000000000001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8.9933999999999994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17.026299999999999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1.3849431123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26.5335142809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94.817257393200009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25.429988432856241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1333.3870747951844</v>
      </c>
      <c r="F180" s="49">
        <f>ROUND((F40+F71+F55+F97+F116+F123+F145+F162),2)</f>
        <v>3.01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3.1599999999999997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3.7899999999999996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100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91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1768.2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486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578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208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737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43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4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4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9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1484.8578048714385</v>
      </c>
      <c r="F40" s="32">
        <f>ROUND(E40/(E12+E13),3)</f>
        <v>0.84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0.13489999999999999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629.97289999999998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28.635131818181819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144.8938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274.3186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22.31628600418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70.699527667270004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1170.8362454896319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314.02155938180664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1.0580000000000001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5.3863933591661626</v>
      </c>
      <c r="F55" s="31">
        <f>ROUND(E55/E13,4)</f>
        <v>3.0000000000000001E-3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5.0000000000000001E-4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2.301531395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0.10461506340909091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0.52935222085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1.0033714036540902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8.1623467995497148E-2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0.22679980825748502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4.2472933591661626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1.1391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4.0000000000000001E-3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599.79316897701676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1.54E-2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94.750930120000007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4.3068604600000002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21.792713927600001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41.258083972640321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3.3564190481988323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66.802343013433727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232.26735054187287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62.294103415330305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1.5900000000000001E-2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110.2059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5.0094000000000003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25.3474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47.989100000000001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3.9039558427800003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48.225299999999997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240.68105584278001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64.550659177033594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291.20143096701543</v>
      </c>
      <c r="F97" s="32">
        <f>ROUND(E97/E13,3)</f>
        <v>0.16500000000000001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148.82439754535201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0.20799999999999999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34.633575</v>
      </c>
      <c r="F116" s="32">
        <f>ROUND(E116/E13,4)</f>
        <v>1.9599999999999999E-2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486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2.5000000000000001E-2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1265.3695559780067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399.97620000000001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102.8345892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1.37E-2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71.274799999999999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2.8500000000000001E-2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171.2569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105.63800000000001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18.180599999999998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91.994500000000002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174.16749999999999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14.168748909276001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299.28059174520001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997.76814065447616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267.60141532353049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0.11799999999999999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0.14899999999999999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440.40255498258483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143.209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1.5800000000000002E-2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98.587199999999996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8.0000000000000002E-3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44.6218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6.5095000000000001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32.938099999999999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62.358600000000003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5.0723195710000004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97.178333593000005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347.26585316400002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93.136701818584797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4329.6470841352275</v>
      </c>
      <c r="F180" s="49">
        <f>ROUND((F40+F71+F55+F97+F116+F123+F145+F162),2)</f>
        <v>2.4500000000000002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2.5700000000000003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3.08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136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561.70000000000005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180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152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409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9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556.95925475525644</v>
      </c>
      <c r="F40" s="32">
        <f>ROUND(E40/(E12+E13),3)</f>
        <v>0.99199999999999999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5.0599999999999999E-2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236.29820000000001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10.740827272727273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54.348599999999998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102.89490000000001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8.3706746964400018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26.51887268266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439.1720746518273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117.78718010342912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1.25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201.19233250900248</v>
      </c>
      <c r="F71" s="32">
        <f>ROUND(E71/(E12+E13),3)</f>
        <v>0.35799999999999998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5.4000000000000003E-3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33.224352119999999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1.5101978236363636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7.6416009875999995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14.467120354042708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1.1769261597580321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23.424198199515718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81.444395644552813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21.843386911869064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5.1000000000000004E-3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35.3491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1.6068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8.1303000000000001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15.3927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1.2522135882200001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15.468500000000001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77.199613588220004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20.704936364360606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0.45100000000000001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57.863106657787299</v>
      </c>
      <c r="F97" s="32">
        <f>ROUND(E97/E13,3)</f>
        <v>0.10299999999999999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14.3782604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0.65359999999999996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3.3069999999999999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6.2607999999999997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0.50927798336800001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11.055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48.163938383367999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9.6991682744192964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0.13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401.96704340775585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127.0595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1.17E-2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63.324457560000006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4.4000000000000003E-3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22.891200000000001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9.1000000000000004E-3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54.682000000000002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6.0000000000000001E-3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33.359400000000001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5.7754000000000003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29.223700000000001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55.327399999999997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4.5009531868100003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95.071762636999992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316.95871582381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85.008327583945842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62.652000000000001</v>
      </c>
      <c r="F145" s="32">
        <f>ROUND(E145/E13,3)</f>
        <v>0.112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2.5999999999999999E-3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14.509399999999999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0.65951818181818178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3.3372000000000002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6.3178999999999998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0.51397837390800005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0.40874430740000001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25.746740863126181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6.9052758994904417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0.14099999999999999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138.82500773704416</v>
      </c>
      <c r="F162" s="64">
        <f>ROUND(E162/(E12+E13),3)</f>
        <v>0.247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45.142800000000001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5.0000000000000001E-3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31.198499999999999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2.5000000000000001E-3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13.9443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2.0518999999999998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10.3828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19.6569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1.5989128332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30.632865795600001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109.46617862880001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29.358829108244162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0.311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1419.4587450668464</v>
      </c>
      <c r="F180" s="49">
        <f>ROUND((F40+F71+F55+F97+F116+F123+F145+F162),2)</f>
        <v>2.5299999999999998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2.6599999999999997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3.1899999999999995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14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487.3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258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98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487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23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3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29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668.13083950669898</v>
      </c>
      <c r="F40" s="32">
        <f>ROUND(E40/(E12+E13),3)</f>
        <v>1.371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6.0699999999999997E-2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283.46440000000001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12.884745454545456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65.196799999999996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123.4332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10.041499598480002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31.81216079372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526.83280584674549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141.29803365995352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1.7270000000000001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1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107.7001966577873</v>
      </c>
      <c r="F97" s="32">
        <f>ROUND(E97/E13,3)</f>
        <v>0.221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14.3782604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0.65359999999999996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3.3069999999999999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6.2607999999999997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0.50927798336800001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11.055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48.163938383367999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9.6991682744192964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23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0.27800000000000002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348.72429074169258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110.2298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75.772855200000009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7.0000000000000001E-3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36.4178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1.09E-2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65.498199999999997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7.1999999999999998E-3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40.031300000000002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5.0103999999999997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25.352799999999998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47.999000000000002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3.9047782306040002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82.479006930799997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274.97578516140402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73.748505580288551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62.652000000000001</v>
      </c>
      <c r="F145" s="32">
        <f>ROUND(E145/E13,3)</f>
        <v>0.129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2.5999999999999999E-3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14.509399999999999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0.65951818181818178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3.3372000000000002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6.3178999999999998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0.51397837390800005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0.40874430740000001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25.746740863126181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6.9052758994904417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0.16300000000000001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v>0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1187.2073269061789</v>
      </c>
      <c r="F180" s="49">
        <f>ROUND((F40+F71+F55+F97+F116+F123+F145+F162),2)</f>
        <v>2.44</v>
      </c>
      <c r="H180" s="73"/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2.56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3.0700000000000003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66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152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70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3147.99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769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552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730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140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973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108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43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4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4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0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1996.687778437208</v>
      </c>
      <c r="F40" s="32">
        <f>ROUND(E40/(E12+E13),3)</f>
        <v>0.63400000000000001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0.18140000000000001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847.12440000000004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38.505654545454547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194.83860000000001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368.87610000000001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30.008704170480005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95.069637051720008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1574.4230957676548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422.26468266955317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0.79900000000000004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8.6182693746658607</v>
      </c>
      <c r="F55" s="31">
        <f>ROUND(E55/E13,4)</f>
        <v>2.7000000000000001E-3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8">
        <f>ROUND((E14+E15)*0.5*E57,4)</f>
        <v>8.0000000000000004E-4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3.6824502320000003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0.16738410145454546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0.84696355336000007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1.6053942458465444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0.13059754879279545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0.36287969321197605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6.7956693746658612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1.8226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1069.2832077518819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2.7400000000000001E-2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168.58282371999999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7.6628556236363625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38.7740494556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73.407240314957448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5.9718105143277915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118.8561167901353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413.25489641865693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110.83496321948378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2.8400000000000002E-2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196.84569999999999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8.9474999999999998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45.274500000000003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85.716300000000004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6.9731014459400003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86.138300000000001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429.89540144594002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115.29794666780111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557.73063010227702</v>
      </c>
      <c r="F97" s="32">
        <f>ROUND(E97/E13,3)</f>
        <v>0.17699999999999999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1.61E-2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82.674997300000001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3.758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19.0153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35.9998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2.928348404366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63.566299999999998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267.94274570436602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55.770244397910965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108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0.223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54.800862499999994</v>
      </c>
      <c r="F116" s="32">
        <f>ROUND(E116/E13,4)</f>
        <v>1.7399999999999999E-2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769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2.1999999999999999E-2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2252.7829521735466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712.09199999999998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2.5100000000000001E-2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135.84990468000001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2.4400000000000002E-2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126.94199999999999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5.0799999999999998E-2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305.25790000000001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3.3700000000000001E-2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187.36850000000001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32.367600000000003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163.78110000000001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310.07670000000002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25.225132766160002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532.81999063199999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1776.3625233981602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476.42042877538654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364.63249999999999</v>
      </c>
      <c r="F145" s="32">
        <f>ROUND(E145/E13,3)</f>
        <v>0.11600000000000001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1.5100000000000001E-2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84.265900000000002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3.8302681818181821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19.3812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36.692599999999999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2.9850200737380002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2.3738546689000004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149.5288429244562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40.103635672339152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140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0.14599999999999999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782.76990738970619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254.53919999999999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2.81E-2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175.3355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1.4200000000000001E-2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79.203699999999998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11.57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58.543999999999997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110.8359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9.0155239248000001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172.7244467184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617.22907064319998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165.54083674650622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7087.3061077292859</v>
      </c>
      <c r="F180" s="49">
        <f>ROUND((F40+F71+F55+F97+F116+F123+F145+F162),2)</f>
        <v>2.25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2.36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0.47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2.83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68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125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66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51.8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2585.2800000000002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268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826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208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857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108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43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4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4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2025.3062239732371</v>
      </c>
      <c r="F40" s="32">
        <f>ROUND(E40/(E12+E13),3)</f>
        <v>0.76800000000000002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0.184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859.26620000000003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39.057554545454543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197.63120000000001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374.16320000000002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30.438817722040003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96.43226634106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1596.9892386085546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428.31698536468247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0.96799999999999997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3.2318760154996982</v>
      </c>
      <c r="F55" s="31">
        <f>ROUND(E55/E13,4)</f>
        <v>1.2999999999999999E-3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2.9999999999999997E-4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1.3809188369999998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6.2769038045454528E-2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0.31761133251000001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0.60202284219245406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4.8974080797298279E-2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0.136079884954491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2.5483760154996982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0.6835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896.81695605301127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2.3E-2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141.51112939999999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6.4323240636363623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32.547559761999999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61.619216322774491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5.0128336434138392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99.769733072011391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346.89279626383609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93.036647957960838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2.3800000000000002E-2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164.9623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7.4983000000000004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37.941299999999998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71.832700000000003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5.8436575076600006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72.186300000000003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360.26455750766002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96.62295432355441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542.98884477941681</v>
      </c>
      <c r="F97" s="32">
        <f>ROUND(E97/E13,3)</f>
        <v>0.21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1.52E-2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78.053413599999999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3.5478999999999998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17.952300000000001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33.987400000000001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2.7646519097120001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60.012900000000002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256.31856550971202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52.652639269704764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108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0.26500000000000001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19.09835</v>
      </c>
      <c r="F116" s="32">
        <f>ROUND(E116/E13,4)</f>
        <v>7.4000000000000003E-3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268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8.9999999999999993E-3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1887.1625284171225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596.52139999999997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2.2100000000000002E-2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119.61286428000001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2.0400000000000001E-2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106.1319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4.2500000000000003E-2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255.38310000000001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2.8299999999999999E-2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157.3451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27.1145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137.19990000000001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259.75209999999998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21.131162143171998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446.34475146439996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1488.0638136075718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399.09871480955076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344.5856</v>
      </c>
      <c r="F145" s="32">
        <f>ROUND(E145/E13,3)</f>
        <v>0.13300000000000001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1.43E-2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79.801500000000004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3.6273409090909094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18.354299999999999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34.748600000000003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2.8268739717300004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2.2480880565000003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141.6067029373209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37.978917727789465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0.16800000000000001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655.05102996244489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213.00790000000001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2.35E-2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146.63290000000001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1.1900000000000001E-2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66.375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9.6821999999999999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48.991799999999998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92.751599999999996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7.5445268100999998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144.54226175830001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516.52028856840002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138.5307413940449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6374.241409200733</v>
      </c>
      <c r="F180" s="49">
        <f>ROUND((F40+F71+F55+F97+F116+F123+F145+F162),2)</f>
        <v>2.42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2.54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3.05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70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75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1435.24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268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258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577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4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152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2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864.05726425877378</v>
      </c>
      <c r="F40" s="32">
        <f>ROUND(E40/(E12+E13),3)</f>
        <v>0.60199999999999998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7.85E-2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366.58909999999997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16.66314090909091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84.3155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159.6294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12.986125596220001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41.140938313329997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681.32420481864085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182.73305944013299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0.75900000000000001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511.59826786755053</v>
      </c>
      <c r="F71" s="32">
        <f>ROUND(E71/(E12+E13),3)</f>
        <v>0.35599999999999998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1.38E-2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84.906677639999998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3.8593944381818179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19.528535857200001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36.9715297936647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3.0077001860483037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59.861839843206837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208.13567775830168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55.821988774776507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1.29E-2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89.412300000000002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4.0641999999999996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20.564800000000002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38.9345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3.1673591976600002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39.126199999999997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195.26935919765998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52.371242136812405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0.44900000000000001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474.567817141295</v>
      </c>
      <c r="F97" s="32">
        <f>ROUND(E97/E13,3)</f>
        <v>0.33100000000000002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7.4000000000000003E-3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37.999688200000001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1.7273000000000001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8.7399000000000004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16.546500000000002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1.3459489560440001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29.216799999999999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119.57613715604401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25.633519985251002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152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0.41699999999999998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1027.0948046800681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324.65890000000002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80.643967320000002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1.11E-2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57.748199999999997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2.3099999999999999E-2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138.8082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1.54E-2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85.622399999999999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14.757099999999999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74.671499999999995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141.37100000000001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11.500710380422001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242.92472328939999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809.883933669822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217.21087101024625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166.6532</v>
      </c>
      <c r="F145" s="32">
        <f>ROUND(E145/E13,3)</f>
        <v>0.11600000000000001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6.8999999999999999E-3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38.505600000000001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1.7502545454545455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8.8562999999999992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16.7668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1.3640154433920002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1.0847412576000002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68.327711246446555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18.325492156296967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0.14599999999999999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357.10732931856376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116.1233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1.2800000000000001E-2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79.868099999999998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6.4999999999999997E-3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36.255200000000002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5.2782999999999998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26.708400000000001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50.564399999999999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4.1129711627000001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78.798600544099997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281.58597170680002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75.521357611763761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3401.0786832662511</v>
      </c>
      <c r="F180" s="49">
        <f>ROUND((F40+F71+F55+F97+F116+F123+F145+F162),2)</f>
        <v>2.37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2.4900000000000002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2.99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72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61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31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1269.5999999999999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166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490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56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576.79999999999995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4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126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7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9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7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894.87713244982649</v>
      </c>
      <c r="F40" s="32">
        <f>ROUND(E40/(E12+E13),3)</f>
        <v>0.68799999999999994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8.1299999999999997E-2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379.66489999999999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17.257495454545452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87.322900000000004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165.32320000000001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13.449325350580001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42.60838696687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705.6262077719955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189.25092467783097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0.86699999999999999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463.69642445631132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1.2500000000000001E-2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76.908222500000008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3.4958282954545457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17.688891175000002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33.488704523247016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2.7243661105510002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54.222681017397505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188.52869362165006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50.563395629326543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1.17E-2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81.094899999999996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3.6861000000000002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18.651800000000001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35.3127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2.87272195658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35.486600000000003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177.10482195658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47.499513248754752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401.85044748922809</v>
      </c>
      <c r="F97" s="32">
        <f>ROUND(E97/E13,3)</f>
        <v>0.317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6.4000000000000003E-3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32.864595200000004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1.4938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7.5587999999999997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14.310499999999999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1.1640639619840001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25.268599999999999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106.66035916198399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22.169508327244106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126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0.39900000000000002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930.74307124340964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294.20260000000002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80.643967320000002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52.545699999999997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2.1000000000000001E-2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126.1893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1.3899999999999999E-2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77.282600000000002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13.3728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67.666600000000003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128.10900000000001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10.421827018348001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220.13591863959999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733.90874565794797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196.83432558546164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146.60650000000001</v>
      </c>
      <c r="F145" s="32">
        <f>ROUND(E145/E13,3)</f>
        <v>0.115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6.1000000000000004E-3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34.041200000000003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1.5473272727272729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7.8295000000000003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14.822800000000001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1.2058693413840003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0.9589746452000002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60.405671259311283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16.200801031747286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56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0.14499999999999999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323.78959049613348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105.28909999999999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1.1599999999999999E-2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72.380499999999998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5.8999999999999999E-3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32.9086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4.7858999999999998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24.2165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45.846800000000002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3.7292346328999995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71.446761610699994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255.31429624359998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68.475294252533516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3161.5631661349089</v>
      </c>
      <c r="F180" s="49">
        <f>ROUND((F40+F71+F55+F97+F116+F123+F145+F162),2)</f>
        <v>2.44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2.56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3.0700000000000003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 t="s">
        <v>396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24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1162.2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482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294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280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48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717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61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945.5099068667314</v>
      </c>
      <c r="F40" s="32">
        <f>ROUND(E40/(E12+E13),3)</f>
        <v>0.81399999999999995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8.5900000000000004E-2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401.14659999999998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18.23393636363636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92.2637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174.6773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14.210297387720001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45.01919867558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745.55103242693633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199.95887443979512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1.026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5.3863933591661626</v>
      </c>
      <c r="F55" s="31">
        <f>ROUND(E55/E13,4)</f>
        <v>4.5999999999999999E-3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5.0000000000000001E-4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2.301531395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0.10461506340909091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0.52935222085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1.0033714036540902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8.1623467995497148E-2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0.22679980825748502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4.2472933591661626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1.1391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6.0000000000000001E-3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415.79458104507216</v>
      </c>
      <c r="F71" s="32">
        <f>ROUND(E71/(E12+E13),3)</f>
        <v>0.35799999999999998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1.12E-2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68.909767360000004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3.1322621527272729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15.849246492800003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30.005879252829324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2.4410320350536963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48.583522191588159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168.92170948499847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45.304802483876593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1.0500000000000001E-2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72.777500000000003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3.3081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16.738800000000001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31.690899999999999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2.5780847155000002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31.846900000000002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158.94028471549998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42.627784360697092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0.45100000000000001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240.26496580636788</v>
      </c>
      <c r="F97" s="32">
        <f>ROUND(E97/E13,3)</f>
        <v>0.20699999999999999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5.4999999999999997E-3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28.243011499999998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1.2838000000000001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6.4958999999999998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12.2981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1.00036746733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21.715199999999999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89.036378967329995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19.051956839037903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0.26100000000000001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34.348525000000002</v>
      </c>
      <c r="F116" s="32">
        <f>ROUND(E116/E13,4)</f>
        <v>2.9600000000000001E-2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482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3.6999999999999998E-2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831.70032987327613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262.89580000000001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1.8499999999999999E-2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100.1284158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8.9999999999999993E-3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46.822899999999997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1.8700000000000001E-2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112.3686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1.2500000000000001E-2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69.498699999999999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11.9497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60.466000000000001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114.4766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9.3128155612840011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196.7107307668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655.81164632808395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175.88868354519212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125.3039</v>
      </c>
      <c r="F145" s="32">
        <f>ROUND(E145/E13,3)</f>
        <v>0.108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5.1999999999999998E-3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29.018699999999999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1.3190318181818181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6.6742999999999997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12.635899999999999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1.0279532054339999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0.81748579770000007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51.493370821315821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13.810522054276904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0.13600000000000001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288.75605523489833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93.896999999999991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1.04E-2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64.892799999999994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5.1999999999999998E-3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29.004200000000001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4.2679999999999998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21.596299999999999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40.886299999999999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3.3257378429999997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63.716344568999993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227.68968241199997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61.066372822898387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2887.0646571855118</v>
      </c>
      <c r="F180" s="49">
        <f>ROUND((F40+F71+F55+F97+F116+F123+F145+F162),2)</f>
        <v>2.4900000000000002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2.6100000000000003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3.1300000000000003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76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49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1017.5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549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102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599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6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34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1306.5426100496329</v>
      </c>
      <c r="F40" s="32">
        <f>ROUND(E40/(E12+E13),3)</f>
        <v>1.284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0.1187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554.32010000000002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25.196368181818183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127.4936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241.3759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19.636346086420001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62.209293838630003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1030.2316081068682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276.31100194276479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1.6180000000000001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364.06012867031603</v>
      </c>
      <c r="F71" s="32">
        <f>ROUND(E71/(E12+E13),3)</f>
        <v>0.35799999999999998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9.7999999999999997E-3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60.296046439999998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2.7407293836363635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13.8680906812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26.255144346225656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2.1359030306719839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42.510581917639634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147.80649579937364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39.641702173392005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9.1999999999999998E-3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63.7669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2.8984999999999999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14.666399999999999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27.767299999999999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2.2588914189800002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27.9039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139.26189141897999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37.350039278570428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0.45100000000000001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222.69210913526155</v>
      </c>
      <c r="F97" s="32">
        <f>ROUND(E97/E13,3)</f>
        <v>0.219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6.8999999999999999E-3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35.432141699999995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1.6106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8.1494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15.4285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1.2550064590139998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27.242699999999999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36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125.11834815901399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23.901540976247553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34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0.27600000000000002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728.14938088530948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230.16390000000001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1.55E-2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83.891375400000001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1.47E-2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76.477400000000003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2.2700000000000001E-2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136.40459999999999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1.4999999999999999E-2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83.398399999999995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10.4619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52.9377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100.22369999999999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8.1533213903220005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172.21921751939999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574.15973890972202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153.98964197558743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156.62979999999999</v>
      </c>
      <c r="F145" s="32">
        <f>ROUND(E145/E13,3)</f>
        <v>0.154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6.4999999999999997E-3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36.273400000000002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1.6487909090909092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8.3429000000000002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15.7948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1.2849423923880001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1.0218579514000001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64.366691252878908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17.263146594022121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0.19400000000000001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253.51923368269539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82.438800000000001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9.1000000000000004E-3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56.781199999999998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4.5999999999999999E-3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25.657599999999999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3.7471999999999999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18.960899999999999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35.896900000000002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2.9198998571999999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55.941073587600002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199.90477344480001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53.614460237895365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3031.5932624232155</v>
      </c>
      <c r="F180" s="49">
        <f>ROUND((F40+F71+F55+F97+F116+F123+F145+F162),2)</f>
        <v>2.98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3.76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78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56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1442.58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322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242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588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579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4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338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43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4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4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6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1166.7527065824411</v>
      </c>
      <c r="F40" s="32">
        <f>ROUND(E40/(E12+E13),3)</f>
        <v>0.80900000000000005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0.106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495.01209999999998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22.50055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113.8528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215.5506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17.53540763282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55.553376438229996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920.00483407105003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246.74787251139102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1.0189999999999999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3.2318760154996982</v>
      </c>
      <c r="F55" s="31">
        <f>ROUND(E55/E13,4)</f>
        <v>2.2000000000000001E-3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2.9999999999999997E-4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1.3809188369999998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6.2769038045454528E-2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0.31761133251000001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0.60202284219245406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4.8974080797298279E-2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0.136079884954491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2.5483760154996982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0.6835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3.0000000000000001E-3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515.43061869857024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1.3899999999999999E-2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85.521943419999999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3.8873610645454542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19.670046986600003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37.239439429850677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3.0294951149327121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60.295621291346016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209.64390730727484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56.226495939811109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1.2999999999999999E-2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90.105400000000003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4.0956999999999999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20.7242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39.2363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3.1919117106800003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39.429499999999997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196.78301171067997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52.777203740804367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877.59819714129503</v>
      </c>
      <c r="F97" s="32">
        <f>ROUND(E97/E13,3)</f>
        <v>0.60799999999999998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7.4000000000000003E-3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37.999688200000001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1.7273000000000001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8.7399000000000004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16.546500000000002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1.3459489560440001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29.216799999999999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119.57613715604401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25.633519985251002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338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0.76600000000000001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22.946524999999998</v>
      </c>
      <c r="F116" s="32">
        <f>ROUND(E116/E13,4)</f>
        <v>1.5900000000000001E-2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322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0.02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1032.3474700210847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326.31920000000002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80.643967320000002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2.0799999999999999E-2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108.2129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3.2099999999999997E-2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192.88929999999999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2.1299999999999999E-2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118.4258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14.832599999999999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75.053399999999996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142.09399999999999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11.559524814416001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244.16703612320001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814.02576093761604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218.32170908346862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166.6532</v>
      </c>
      <c r="F145" s="32">
        <f>ROUND(E145/E13,3)</f>
        <v>0.11600000000000001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6.8999999999999999E-3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38.505600000000001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1.7502545454545455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8.8562999999999992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16.7668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1.3640154433920002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1.0847412576000002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68.327711246446555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18.325492156296967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0.14599999999999999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359.02641204833657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116.7473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1.29E-2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80.492099999999994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6.4999999999999997E-3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36.255200000000002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5.3067000000000002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26.851900000000001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50.836199999999998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4.1350726186999998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79.222032592099993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283.09920521079999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75.927206837536559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4143.9870055072279</v>
      </c>
      <c r="F180" s="49">
        <f>ROUND((F40+F71+F55+F97+F116+F123+F145+F162),2)</f>
        <v>2.87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3.0100000000000002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3.6100000000000003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horizontalDpi="300" verticalDpi="0" r:id="rId1"/>
  <headerFooter alignWithMargins="0">
    <oddFooter>&amp;C&amp;P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80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72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31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1423.8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406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388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592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4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116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1306.5426100496329</v>
      </c>
      <c r="F40" s="32">
        <f>ROUND(E40/(E12+E13),3)</f>
        <v>0.91800000000000004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0.1187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554.32010000000002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25.196368181818183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127.4936</v>
      </c>
      <c r="F44" s="34"/>
    </row>
    <row r="45" spans="1:7" x14ac:dyDescent="0.25">
      <c r="A45" s="458" t="s">
        <v>55</v>
      </c>
      <c r="B45" s="459"/>
      <c r="C45" s="460"/>
      <c r="D45" s="12" t="s">
        <v>51</v>
      </c>
      <c r="E45" s="33">
        <f>ROUND(E42*'БАЗА-1'!E45,4)</f>
        <v>241.3759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19.636346086420001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62.209293838630003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1030.2316081068682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276.31100194276479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1.157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507.76591703653082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1.37E-2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84.291411859999997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3.8314278118181813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19.3870247278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36.703620157478724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2.9859052571638958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59.428058395067652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206.62744820932846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55.417481609741891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1.2800000000000001E-2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88.719200000000001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4.0327000000000002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20.4054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38.6327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3.1428066846400005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38.822899999999997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193.75570668464002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51.965280532820451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391.64805097367497</v>
      </c>
      <c r="F97" s="32">
        <f>ROUND(E97/E13,3)</f>
        <v>0.27500000000000002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7.1000000000000004E-3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36.459160300000001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1.6572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8.3856000000000002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15.8757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1.2913834578259999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28.032399999999999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115.70144375782601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24.594327215848935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116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0.34699999999999998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1018.9080902748921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322.0711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1.5299999999999999E-2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82.808906039999997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2.06E-2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107.1724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3.1699999999999999E-2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190.48570000000001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2.1000000000000001E-2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116.7578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14.6395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74.076300000000003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140.24420000000001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11.409040204978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240.9884122906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803.42855249557806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215.47953777931403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161.64150000000001</v>
      </c>
      <c r="F145" s="32">
        <f>ROUND(E145/E13,3)</f>
        <v>0.114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6.7000000000000002E-3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37.389499999999998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1.6995227272727271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8.5996000000000006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16.280799999999999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1.3244789178900001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1.0532996045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66.347201249662731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17.794319375159546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0.14399999999999999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353.47339216793148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114.94159999999999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1.2699999999999999E-2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79.244100000000003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6.4000000000000003E-3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35.697499999999998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5.2245999999999997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26.436599999999999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50.049900000000001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4.0711165303999994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77.99672610319999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278.72054263359996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74.752849534331503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3739.979560502662</v>
      </c>
      <c r="F180" s="49">
        <f>ROUND((F40+F71+F55+F97+F116+F123+F145+F162),2)</f>
        <v>2.63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2.76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0.55000000000000004</v>
      </c>
      <c r="H183" s="73"/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3.3099999999999996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84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646.02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246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68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607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132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609.79317369698879</v>
      </c>
      <c r="F40" s="32">
        <f>ROUND(E40/(E12+E13),3)</f>
        <v>0.94399999999999995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5.5399999999999998E-2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258.71379999999999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11.759718181818181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59.504199999999997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112.65560000000001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9.1647293939600001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29.03449253294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480.83254010871821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128.96063358827053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1.1890000000000001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239.49572038268485</v>
      </c>
      <c r="F71" s="32">
        <f>ROUND(E71/(E12+E13),3)</f>
        <v>0.371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6.7000000000000002E-3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41.222807260000003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1.8737639663636365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9.4812456697999998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17.949945624460398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1.460260235255336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29.063357025325061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101.05137978120443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27.101980057319029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5.7999999999999996E-3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40.200899999999997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1.8272999999999999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9.2462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17.505500000000001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1.4240847217800001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17.5916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87.795584721780003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23.546775822381395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0.46700000000000003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349.88466665778731</v>
      </c>
      <c r="F97" s="32">
        <f>ROUND(E97/E13,3)</f>
        <v>0.54200000000000004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14.3782604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0.65359999999999996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3.3069999999999999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6.2607999999999997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0.50927798336800001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11.055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54.163938383367999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9.6991682744192964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132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0.68300000000000005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462.30851649161144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146.13310000000001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1.5699999999999999E-2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84.973844759999992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9.2999999999999992E-3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48.383600000000001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1.44E-2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86.529799999999994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9.4999999999999998E-3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52.819000000000003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6.6424000000000003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33.610599999999998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63.632899999999999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5.1766160117380009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109.34350754260001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364.539123554338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97.769392937273452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62.652000000000001</v>
      </c>
      <c r="F145" s="32">
        <f>ROUND(E145/E13,3)</f>
        <v>9.7000000000000003E-2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2.5999999999999999E-3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14.509399999999999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0.65951818181818178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3.3372000000000002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6.3178999999999998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0.51397837390800005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0.40874430740000001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25.746740863126181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6.9052758994904417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0.122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161.03696043866432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52.365600000000001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5.7999999999999996E-3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36.190199999999997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2.8999999999999998E-3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16.1754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2.3803000000000001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12.0441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22.8019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1.8547371864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35.534091751200002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126.98072893760001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34.056231501064318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1885.1710376677365</v>
      </c>
      <c r="F180" s="49">
        <f>ROUND((F40+F71+F55+F97+F116+F123+F145+F162),2)</f>
        <v>2.92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3.07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3.6799999999999997</v>
      </c>
      <c r="H184" s="73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86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67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31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1449.78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272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613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579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4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99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43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4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4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0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1260.3128077630543</v>
      </c>
      <c r="F40" s="32">
        <f>ROUND(E40/(E12+E13),3)</f>
        <v>0.86899999999999999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0.1145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534.70640000000003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24.304836363636365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122.9825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232.83519999999999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18.941546454880001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60.008120858320005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993.77860367683638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266.53420408621781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1.095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517.35061776807936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1.3899999999999999E-2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85.521943419999999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3.8873610645454542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19.670046986600003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37.239439429850677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3.0294951149327121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60.295621291346016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209.64390730727484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56.226495939811109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1.3100000000000001E-2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90.798599999999993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4.1272000000000002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20.883700000000001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39.538200000000003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3.2164677661200001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39.732799999999997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198.29696776611999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53.18324675487338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354.81194097367495</v>
      </c>
      <c r="F97" s="32">
        <f>ROUND(E97/E13,3)</f>
        <v>0.245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7.1000000000000004E-3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36.459160300000001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1.6572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8.3856000000000002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15.8757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1.2913834578259999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28.032399999999999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115.70144375782601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24.594327215848935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99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0.309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1037.499993253612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327.9479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80.643967320000002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2.0899999999999998E-2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108.73309999999999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3.2300000000000002E-2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194.09110000000001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2.1399999999999999E-2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118.98180000000001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14.906599999999999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75.427999999999997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142.8032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11.617219850642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245.3857043834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818.08862423404196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219.41136901957006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161.64150000000001</v>
      </c>
      <c r="F145" s="32">
        <f>ROUND(E145/E13,3)</f>
        <v>0.111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6.7000000000000002E-3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37.389499999999998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1.6995227272727271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8.5996000000000006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16.280799999999999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1.3244789178900001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1.0532996045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66.347201249662731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17.794319375159546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0.14000000000000001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359.02641204833657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116.7473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1.29E-2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80.492099999999994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6.4999999999999997E-3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36.255200000000002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5.3067000000000002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26.851900000000001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50.836199999999998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4.1350726186999998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79.222032592099993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283.09920521079999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75.927206837536559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  <c r="H179" s="73"/>
    </row>
    <row r="180" spans="1:9" x14ac:dyDescent="0.25">
      <c r="B180" s="452" t="s">
        <v>406</v>
      </c>
      <c r="C180" s="452"/>
      <c r="D180" s="452"/>
      <c r="E180" s="49">
        <f>E40+E55+E71+E97+E116+E123+E145+E162</f>
        <v>3690.6432718067576</v>
      </c>
      <c r="F180" s="49">
        <f>ROUND((F40+F71+F55+F97+F116+F123+F145+F162),2)</f>
        <v>2.5499999999999998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2.6799999999999997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3.2199999999999998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88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68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31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1446.8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308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460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580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4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138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43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4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4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0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1171.1552737622917</v>
      </c>
      <c r="F40" s="32">
        <f>ROUND(E40/(E12+E13),3)</f>
        <v>0.80900000000000005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0.10639999999999999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496.88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22.585454545454546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114.2824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216.3639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17.601576496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55.763003943999998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923.47633498545474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247.67893877683693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1.0189999999999999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515.43061869857024</v>
      </c>
      <c r="F71" s="32">
        <f>ROUND(E71/(E12+E13),3)</f>
        <v>0.35599999999999998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1.3899999999999999E-2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85.521943419999999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3.8873610645454542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19.670046986600003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37.239439429850677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3.0294951149327121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60.295621291346016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209.64390730727484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56.226495939811109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1.2999999999999999E-2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90.105400000000003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4.0956999999999999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20.7242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39.2363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3.1919117106800003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39.429499999999997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196.78301171067997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52.777203740804367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0.44900000000000001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439.31831097367495</v>
      </c>
      <c r="F97" s="32">
        <f>ROUND(E97/E13,3)</f>
        <v>0.30399999999999999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7.1000000000000004E-3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36.459160300000001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1.6572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8.3856000000000002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15.8757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1.2913834578259999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28.032399999999999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115.70144375782601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24.594327215848935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138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0.38300000000000001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1035.3675505475246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327.27379999999999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1.4999999999999999E-2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81.185202000000004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2.0899999999999998E-2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108.73309999999999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3.2199999999999999E-2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193.49019999999999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2.1399999999999999E-2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118.98180000000001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14.875999999999999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75.272999999999996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142.50970000000001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11.593340545724001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244.88131175479998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816.40715230052399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218.96039824700054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161.64150000000001</v>
      </c>
      <c r="F145" s="32">
        <f>ROUND(E145/E13,3)</f>
        <v>0.112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6.7000000000000002E-3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37.389499999999998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1.6995227272727271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8.5996000000000006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16.280799999999999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1.3244789178900001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1.0532996045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66.347201249662731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17.794319375159546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0.14099999999999999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359.02641204833657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116.7473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1.29E-2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80.492099999999994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6.4999999999999997E-3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36.255200000000002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5.3067000000000002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26.851900000000001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50.836199999999998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4.1350726186999998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79.222032592099993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283.09920521079999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75.927206837536559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3681.9396660303983</v>
      </c>
      <c r="F180" s="49">
        <f>ROUND((F40+F71+F55+F97+F116+F123+F145+F162),2)</f>
        <v>2.5499999999999998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2.6799999999999997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3.2199999999999998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90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32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636.91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162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316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607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696.74943635264424</v>
      </c>
      <c r="F40" s="32">
        <f>ROUND(E40/(E12+E13),3)</f>
        <v>1.0940000000000001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6.3299999999999995E-2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295.60629999999998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13.436649999999998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67.989400000000003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128.72030000000001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10.47161669246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33.174801305689996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549.39906799815003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147.35036835449424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4">
        <f>ROUND(F40*1.05*1.2,3)</f>
        <v>1.3779999999999999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235.66324273166504</v>
      </c>
      <c r="F71" s="32">
        <f>ROUND(E71/(E12+E13),3)</f>
        <v>0.37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6.6E-3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40.607541480000002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1.8457973400000001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9.3397345404000003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17.682035988274421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1.4384653063709281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28.629575577185879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99.543150232231227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26.697472892284413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5.7000000000000002E-3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39.507800000000003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1.7958000000000001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9.0868000000000002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17.203600000000002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1.3995322087600002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17.2883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86.281832208759994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23.140787398389431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0.46600000000000003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118.0338566577873</v>
      </c>
      <c r="F97" s="32">
        <f>ROUND(E97/E13,3)</f>
        <v>0.185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14.3782604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0.65359999999999996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3.3069999999999999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6.2607999999999997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0.50927798336800001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11.055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54.163938383367999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9.6991682744192964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0.23300000000000001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455.78919650303317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144.07239999999999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1.5699999999999999E-2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84.973844759999992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9.1999999999999998E-3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47.863399999999999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1.4200000000000001E-2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85.328000000000003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9.4000000000000004E-3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52.262999999999998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6.5487000000000002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33.136600000000001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62.735599999999998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5.1036178161520001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107.80159701039999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359.39851482655195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96.390681676481236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62.652000000000001</v>
      </c>
      <c r="F145" s="32">
        <f>ROUND(E145/E13,3)</f>
        <v>9.8000000000000004E-2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2.5999999999999999E-3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14.509399999999999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0.65951818181818178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3.3372000000000002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6.3178999999999998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0.51397837390800005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0.40874430740000001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25.746740863126181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6.9052758994904417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0.123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159.11834871786422</v>
      </c>
      <c r="F162" s="64">
        <f>ROUND(E162/(E12+E13),3)</f>
        <v>0.25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51.741699999999994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5.7000000000000002E-3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35.566299999999998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2.8999999999999998E-3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16.1754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2.3519000000000001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11.900600000000001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22.5303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1.8326392722999998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35.110727560899996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125.46786683319999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33.650481884664238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0.315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1728.006080962994</v>
      </c>
      <c r="F180" s="49">
        <f>ROUND((F40+F71+F55+F97+F116+F123+F145+F162),2)</f>
        <v>2.71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2.85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0.56999999999999995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3.42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94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649.16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113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284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132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620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69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2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761.691218817508</v>
      </c>
      <c r="F40" s="32">
        <f>ROUND(E40/(E12+E13),3)</f>
        <v>1.173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6.9199999999999998E-2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323.15879999999999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14.689036363636362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74.326499999999996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140.71789999999999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11.447641962960001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36.266916436439999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600.60679476303631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161.0844240544717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1.478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1.0772586718332327</v>
      </c>
      <c r="F55" s="31">
        <f>ROUND(E55/E13,4)</f>
        <v>1.6999999999999999E-3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0.46030627900000004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2.0923012681818183E-2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0.10587044417000001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0.20067428073081806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1.6324693599099431E-2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4.5359961651497006E-2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0.84945867183323265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0.2278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241.40845709669264</v>
      </c>
      <c r="F71" s="32">
        <f>ROUND(E71/(E12+E13),3)</f>
        <v>0.372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6.7999999999999996E-3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41.838073039999998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1.9017305927272723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9.6227567991999994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18.217855260646374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1.4820551641397439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29.497138473464236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102.55960933017761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27.506487222353634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5.7999999999999996E-3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40.200899999999997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1.8272999999999999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9.2462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17.505500000000001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1.4240847217800001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17.5916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87.795584721780003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23.546775822381395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1">
        <f>ROUND(F71*1.05*1.2,3)</f>
        <v>0.46899999999999997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213.37437665778731</v>
      </c>
      <c r="F97" s="32">
        <f>ROUND(E97/E13,3)</f>
        <v>0.32900000000000001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14.3782604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0.65359999999999996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3.3069999999999999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6.2607999999999997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0.50927798336800001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11.055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54.163938383367999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9.6991682744192964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69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0.41499999999999998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8.0526624999999985</v>
      </c>
      <c r="F116" s="32">
        <f>ROUND(E116/E13,4)</f>
        <v>1.24E-2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113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1.6E-2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464.55569179742361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146.8434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1.6E-2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86.597548800000013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9.4000000000000004E-3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48.9039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1.4500000000000001E-2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87.130700000000004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9.5999999999999992E-3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53.375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6.6746999999999996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33.774000000000001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63.9422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5.201777664732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109.8749866764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366.31106434113201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98.244627456291596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62.652000000000001</v>
      </c>
      <c r="F145" s="32">
        <f>ROUND(E145/E13,3)</f>
        <v>9.7000000000000003E-2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2.5999999999999999E-3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14.509399999999999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0.65951818181818178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3.3372000000000002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6.3178999999999998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0.51397837390800005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0.40874430740000001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25.746740863126181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6.9052758994904417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0.122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161.03696043866432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52.365600000000001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5.7999999999999996E-3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36.190199999999997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2.8999999999999998E-3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16.1754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2.3803000000000001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12.0441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22.8019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1.8547371864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35.534091751200002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126.98072893760001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34.056231501064318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1913.8486259799092</v>
      </c>
      <c r="F180" s="49">
        <f>ROUND((F40+F71+F55+F97+F116+F123+F145+F162),2)</f>
        <v>2.95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3.72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9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252</v>
      </c>
      <c r="D5" s="7">
        <v>96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32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4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1439.07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443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322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386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64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599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4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109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43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4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4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1121.623425392954</v>
      </c>
      <c r="F40" s="32">
        <f>ROUND(E40/(E12+E13),3)</f>
        <v>0.77900000000000003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0.1019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475.86540000000002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21.630245454545456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109.449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207.2132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16.857151102680003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53.404613140020004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884.41960969724551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237.20381569570841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0.98199999999999998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5.3863933591661626</v>
      </c>
      <c r="F55" s="31">
        <f>ROUND(E55/E13,4)</f>
        <v>3.7000000000000002E-3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5.0000000000000001E-4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2.301531395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0.10461506340909091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0.52935222085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1.0033714036540902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8.1623467995497148E-2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0.22679980825748502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4.2472933591661626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1.1391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513.51788198456245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1.38E-2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84.906677639999998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3.8593944381818179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19.528535857200001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36.9715297936647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3.0077001860483037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59.861839843206837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208.13567775830168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55.821988774776507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1.2999999999999999E-2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90.105400000000003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4.0956999999999999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20.7242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39.2363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3.1919117106800003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39.429499999999997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196.78301171067997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52.777203740804367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381.39412714129503</v>
      </c>
      <c r="F97" s="32">
        <f>ROUND(E97/E13,3)</f>
        <v>0.26500000000000001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7.4000000000000003E-3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37.999688200000001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1.7273000000000001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8.7399000000000004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16.546500000000002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1.3459489560440001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29.216799999999999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24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119.57613715604401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25.633519985251002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109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0.33400000000000002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31.569287499999998</v>
      </c>
      <c r="F116" s="32">
        <f>ROUND(E116/E13,4)</f>
        <v>2.1899999999999999E-2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443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2.8000000000000001E-2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1029.8355032077875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325.52519999999998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1.55E-2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83.891375400000001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2.0799999999999999E-2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108.2129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3.2099999999999997E-2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192.88929999999999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2.1299999999999999E-2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118.4258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14.7965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74.870800000000003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141.7482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11.531398174295999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243.57292879919999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812.04502697349596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217.79047623429162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166.6532</v>
      </c>
      <c r="F145" s="32">
        <f>ROUND(E145/E13,3)</f>
        <v>0.11600000000000001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6.8999999999999999E-3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38.505600000000001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1.7502545454545455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8.8562999999999992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16.7668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1.3640154433920002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1.0847412576000002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68.327711246446555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18.325492156296967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64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0.14599999999999999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359.02641204833657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116.7473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1.29E-2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80.492099999999994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6.4999999999999997E-3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36.255200000000002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5.3067000000000002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26.851900000000001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50.836199999999998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4.1350726186999998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79.222032592099993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283.09920521079999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75.927206837536559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3609.0062306341019</v>
      </c>
      <c r="F180" s="49">
        <f>ROUND((F40+F71+F55+F97+F116+F123+F145+F162),2)</f>
        <v>2.5099999999999998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2.6399999999999997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3.17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270</v>
      </c>
      <c r="D5" s="7">
        <v>25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44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856.8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583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338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359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686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88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1127.1268941307358</v>
      </c>
      <c r="F40" s="32">
        <f>ROUND(E40/(E12+E13),3)</f>
        <v>1.3160000000000001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0.1024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478.20030000000003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21.736377272727275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109.98609999999999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208.22989999999999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16.939863067260003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53.666650327890004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888.75919066787731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238.36770346285857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1.6579999999999999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6.4636520309993966</v>
      </c>
      <c r="F55" s="31">
        <f>ROUND(E55/E13,4)</f>
        <v>7.4999999999999997E-3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5.9999999999999995E-4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2.7618376739999997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0.12553807609090906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0.63522266502000002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1.2040456843849081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9.7948161594596558E-2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0.272159769908982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5.0967520309993963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1.3669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8.9999999999999993E-3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318.05000481157515</v>
      </c>
      <c r="F71" s="32">
        <f>ROUND(E71/(E12+E13),3)</f>
        <v>0.371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8.8999999999999999E-3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54.758654419999999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2.4890297463636362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12.594490516599999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23.843957620551873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1.9397486707123119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38.606548884387017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134.23242985861484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36.001137688080497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7.7000000000000002E-3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53.370100000000001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2.4258999999999999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12.2751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23.24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1.8905930964200002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23.354399999999998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116.55609309642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31.260344168459842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0.46700000000000003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269.28593198064749</v>
      </c>
      <c r="F97" s="32">
        <f>ROUND(E97/E13,3)</f>
        <v>0.314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65.788118578022008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88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0.39600000000000002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41.546037499999997</v>
      </c>
      <c r="F116" s="32">
        <f>ROUND(E116/E13,4)</f>
        <v>4.8500000000000001E-2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583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6.0999999999999999E-2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613.14818794006851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193.81270000000001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1.77E-2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95.798538360000009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6.6E-3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34.336799999999997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1.38E-2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82.924400000000006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9.1999999999999998E-3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51.151000000000003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8.8095999999999997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44.576900000000002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84.3947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6.8656172085460003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145.0195775242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483.47909473274603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129.66909320732248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9.8000000000000004E-2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0.123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214.64825761088736</v>
      </c>
      <c r="F162" s="64">
        <f>ROUND(E162/(E12+E13),3)</f>
        <v>0.251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69.7988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7.7000000000000002E-3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48.045699999999997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3.8999999999999998E-3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21.7531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3.1726999999999999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16.053699999999999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30.393000000000001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2.4722036971999999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47.3638603076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169.25426400480001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45.393993606087363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0.316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2674.2234660049135</v>
      </c>
      <c r="F180" s="49">
        <f>ROUND((F40+F71+F55+F97+F116+F123+F145+F162),2)</f>
        <v>3.12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3.2800000000000002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3.9400000000000004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8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270</v>
      </c>
      <c r="D5" s="7">
        <v>27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15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862.7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581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337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120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686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116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864.05726425877378</v>
      </c>
      <c r="F40" s="32">
        <f>ROUND(E40/(E12+E13),3)</f>
        <v>1.002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7.85E-2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366.58909999999997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16.66314090909091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84.3155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159.6294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12.986125596220001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41.140938313329997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681.32420481864085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182.73305944013299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1.2629999999999999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6.4636520309993966</v>
      </c>
      <c r="F55" s="31">
        <f>ROUND(E55/E13,4)</f>
        <v>7.4999999999999997E-3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5.9999999999999995E-4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2.7618376739999997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0.12553807609090906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0.63522266502000002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1.2040456843849081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9.7948161594596558E-2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0.272159769908982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5.0967520309993963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1.3669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8.9999999999999993E-3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321.88261377509195</v>
      </c>
      <c r="F71" s="32">
        <f>ROUND(E71/(E12+E13),3)</f>
        <v>0.373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8.9999999999999993E-3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55.373920199999993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2.5169963727272724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12.736001645999998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24.111867256737845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1.9615435995967196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39.040330332526196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135.74065940758803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36.405644853115106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7.7999999999999996E-3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54.063299999999998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2.4573999999999998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12.4346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23.541799999999999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1.9151491518600001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23.657699999999998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118.06994915185999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31.666360362528849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325.04303217302743</v>
      </c>
      <c r="F97" s="32">
        <f>ROUND(E97/E13,3)</f>
        <v>0.377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3.3999999999999998E-3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17.4593162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0.79359999999999997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4.0156000000000001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7.6024000000000003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0.618408979804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13.4239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61.913225179804002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11.777526993223432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116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0.47499999999999998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41.403512499999998</v>
      </c>
      <c r="F116" s="32">
        <f>ROUND(E116/E13,4)</f>
        <v>4.8000000000000001E-2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581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0.06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617.37051520858995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195.1473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1.77E-2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95.798538360000009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6.7000000000000002E-3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34.856999999999999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1.3899999999999999E-2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83.525300000000001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9.1999999999999998E-3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51.151000000000003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8.8703000000000003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44.883899999999997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84.975899999999996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6.9128940522539999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146.01818663579999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486.80848068805392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130.56203452053606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77.687100000000001</v>
      </c>
      <c r="F145" s="32">
        <f>ROUND(E145/E13,3)</f>
        <v>0.09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3.2000000000000002E-3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17.857700000000001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0.81171363636363647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4.1073000000000004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7.7759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0.63258795041400007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0.50306926670000007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31.688270853477636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8.4987942429027026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0.113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214.64825761088736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69.7988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7.7000000000000002E-3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48.045699999999997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3.8999999999999998E-3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21.7531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3.1726999999999999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16.053699999999999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30.393000000000001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2.4722036971999999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47.3638603076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169.25426400480001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45.393993606087363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2468.55594755737</v>
      </c>
      <c r="F180" s="49">
        <f>ROUND((F40+F71+F55+F97+F116+F123+F145+F162),2)</f>
        <v>2.86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3.6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270</v>
      </c>
      <c r="D5" s="7">
        <v>29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130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41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2255.3000000000002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840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422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766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246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96">
        <v>861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650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6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1936.1488167927541</v>
      </c>
      <c r="F40" s="32">
        <f>ROUND(E40/(E12+E13),3)</f>
        <v>0.85799999999999998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0.1759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821.43979999999999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37.338172727272728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188.93119999999999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357.69189999999998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29.098847763160002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92.187149426740007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1526.6870699171727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409.46174687558153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1.081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14.004662733832026</v>
      </c>
      <c r="F55" s="31">
        <f>ROUND(E55/E13,4)</f>
        <v>6.1999999999999998E-3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1.2999999999999999E-3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5.9839816269999995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0.27199916486363634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1.3763157742099998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2.6087656495006342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0.21222101678829255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0.58967950146946102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11.042962733832026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2.9617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8.0000000000000002E-3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764.59459219384757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1.9599999999999999E-2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120.59209288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5.4814587672727271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27.7361813624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52.510288692451311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4.2718060613439679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85.021163835279268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295.61299159874727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79.28340434678401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2.0299999999999999E-2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140.70310000000001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6.3956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32.361699999999999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61.269100000000002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4.9842947550200005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61.570700000000002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307.28449475501998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82.413701493296358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1622.4086096254287</v>
      </c>
      <c r="F97" s="32">
        <f>ROUND(E97/E13,3)</f>
        <v>0.71899999999999997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9.4000000000000004E-3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48.269874200000004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2.1941000000000002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11.1021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21.0185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1.7097189441640002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37.113300000000002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181.407593144164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32.561516481264782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650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0.90600000000000003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30.072774999999996</v>
      </c>
      <c r="F116" s="32">
        <f>ROUND(E116/E13,4)</f>
        <v>1.3299999999999999E-2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422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1.7000000000000001E-2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1613.9511464675566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510.16079999999999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3.85E-2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208.3753518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1.7500000000000002E-2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91.044499999999999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3.6400000000000002E-2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218.72810000000001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2.4199999999999999E-2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134.54949999999999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23.189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117.337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222.14689999999999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18.071925975984001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381.72577795679996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1272.631403932784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341.31974253477267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214.27019999999999</v>
      </c>
      <c r="F145" s="32">
        <f>ROUND(E145/E13,3)</f>
        <v>9.5000000000000001E-2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8.8999999999999999E-3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49.666699999999999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2.2575772727272727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11.423299999999999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21.626799999999999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1.7593842407940001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1.3991606057000001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88.132922119221277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23.637249712375144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558.93469274778147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181.75299999999999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2.01E-2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125.4179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1.01E-2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56.335099999999997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8.2614999999999998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41.803199999999997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79.142099999999999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6.4375095069999997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123.33340548099999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440.73071498799993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118.20397775978158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6754.3854955611996</v>
      </c>
      <c r="F180" s="49">
        <f>ROUND((F40+F71+F55+F97+F116+F123+F145+F162),2)</f>
        <v>2.99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3.14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3.77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270</v>
      </c>
      <c r="D5" s="7">
        <v>35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769.6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582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336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186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96">
        <v>723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127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934.5026667713355</v>
      </c>
      <c r="F40" s="32">
        <f>ROUND(E40/(E12+E13),3)</f>
        <v>1.214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8.4900000000000003E-2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396.47660000000002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18.021663636363638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91.189599999999999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172.6438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14.044866373720001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44.49510185458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736.87163186466353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197.631034906672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1.53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6.4636520309993966</v>
      </c>
      <c r="F55" s="31">
        <f>ROUND(E55/E13,4)</f>
        <v>8.3999999999999995E-3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5.9999999999999995E-4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2.7618376739999997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0.12553807609090906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0.63522266502000002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1.2040456843849081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9.7948161594596558E-2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0.272159769908982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5.0967520309993963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1.3669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1.0999999999999999E-2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285.47794967691209</v>
      </c>
      <c r="F71" s="32">
        <f>ROUND(E71/(E12+E13),3)</f>
        <v>0.371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8.0000000000000002E-3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49.221262400000001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2.2373301090909088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11.320890351999999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21.432770894878086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1.7435943107526399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34.7025158511344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120.65836391785604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32.36057320276899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6.8999999999999999E-3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47.825200000000002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2.1739000000000002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10.9998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20.825399999999998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1.6941694498400002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20.928000000000001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104.44646944984001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28.01254310644709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0.46700000000000003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353.79230198064749</v>
      </c>
      <c r="F97" s="32">
        <f>ROUND(E97/E13,3)</f>
        <v>0.46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65.788118578022008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127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0.57999999999999996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41.474775000000001</v>
      </c>
      <c r="F116" s="32">
        <f>ROUND(E116/E13,4)</f>
        <v>5.3900000000000003E-2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582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6.8000000000000005E-2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550.74555886619646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174.08760000000001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3.2300000000000002E-2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174.81880164000003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6.0000000000000001E-3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31.215299999999999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1.24E-2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74.511799999999994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8.2000000000000007E-3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45.591099999999997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7.9130000000000003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40.040100000000002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75.805499999999995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6.1668756606480004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130.2603503496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434.27342601024799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116.4721328559485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0.109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0.13700000000000001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192.43643172926721</v>
      </c>
      <c r="F162" s="64">
        <f>ROUND(E162/(E12+E13),3)</f>
        <v>0.25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62.575999999999993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6.8999999999999999E-3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43.053899999999999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3.5000000000000001E-3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19.522099999999998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2.8443999999999998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14.3925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27.247900000000001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2.2163793439999999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42.462634351999995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151.739813696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40.6966180332672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0.315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2448.8478360553577</v>
      </c>
      <c r="F180" s="49">
        <f>ROUND((F40+F71+F55+F97+F116+F123+F145+F162),2)</f>
        <v>3.18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3.3400000000000003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4.0100000000000007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270</v>
      </c>
      <c r="D5" s="7" t="s">
        <v>397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39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15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787.9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582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300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264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721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75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941.10706155668527</v>
      </c>
      <c r="F40" s="32">
        <f>ROUND(E40/(E12+E13),3)</f>
        <v>1.194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8.5500000000000007E-2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399.27859999999998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18.14902727272727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91.834100000000007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173.8639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14.144124982120001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44.809559947179999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742.07931220202738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199.02774935465791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1.504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6.4636520309993966</v>
      </c>
      <c r="F55" s="31">
        <f>ROUND(E55/E13,4)</f>
        <v>8.2000000000000007E-3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5.9999999999999995E-4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2.7618376739999997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0.12553807609090906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0.63522266502000002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1.2040456843849081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9.7948161594596558E-2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0.272159769908982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5.0967520309993963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1.3669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0.01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293.14277815895167</v>
      </c>
      <c r="F71" s="32">
        <f>ROUND(E71/(E12+E13),3)</f>
        <v>0.372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8.2000000000000007E-3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50.451793960000003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2.2932633618181817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11.603912610800002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21.968590167250039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1.787184168521456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35.570078747412758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123.67482301580245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33.169587532838214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7.1000000000000004E-3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49.211399999999998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2.2368999999999999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11.3186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21.429099999999998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1.7432744758800001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21.534600000000001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107.47387447588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28.824493134431012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0.46899999999999997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236.20300217302741</v>
      </c>
      <c r="F97" s="32">
        <f>ROUND(E97/E13,3)</f>
        <v>0.3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3.3999999999999998E-3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17.4593162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0.79359999999999997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4.0156000000000001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7.6024000000000003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0.618408979804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13.4239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61.913225179804002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11.777526993223432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75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0.378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41.474775000000001</v>
      </c>
      <c r="F116" s="32">
        <f>ROUND(E116/E13,4)</f>
        <v>5.2600000000000001E-2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582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6.6000000000000003E-2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563.84150173321518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178.22710000000001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1.8599999999999998E-2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100.66965048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6.1000000000000004E-3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31.735499999999998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1.2699999999999999E-2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76.314499999999995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8.3999999999999995E-3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46.703099999999999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8.1012000000000004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40.992199999999997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77.608099999999993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6.3135132258580002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133.3577146666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444.59982789245799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119.24167384075723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72.675399999999996</v>
      </c>
      <c r="F145" s="32">
        <f>ROUND(E145/E13,3)</f>
        <v>9.1999999999999998E-2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3.0000000000000001E-3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16.741599999999998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0.76098181818181809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3.8506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7.2899000000000003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0.59305142491199991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0.4716276136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29.707760856693817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7.9676214617652814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0.11600000000000001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194.35538763903998</v>
      </c>
      <c r="F162" s="64">
        <f>ROUND(E162/(E12+E13),3)</f>
        <v>0.247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63.2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7.0000000000000001E-3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43.677900000000001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3.5000000000000001E-3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19.522099999999998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2.8727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14.536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27.5197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2.2384808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42.886066400000004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153.25294719999999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41.102440439039995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0.311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2349.2635582919188</v>
      </c>
      <c r="F180" s="49">
        <f>ROUND((F40+F71+F55+F97+F116+F123+F145+F162),2)</f>
        <v>2.98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3.76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60" zoomScale="120" workbookViewId="0">
      <selection activeCell="G182" sqref="G182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273</v>
      </c>
      <c r="D5" s="7">
        <v>25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18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7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25.2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196.7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55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134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14100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1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272.97594391979027</v>
      </c>
      <c r="F40" s="32">
        <f>ROUND(E40/(E12+E13),3)</f>
        <v>1.23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2.4799999999999999E-2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115.8141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5.2642772727272726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26.6372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50.430700000000002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4.1026218412200004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12.99738793083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215.24628704477729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57.729656875012999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4">
        <f>ROUND(F40*1.05*1.2,3)</f>
        <v>1.55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32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70.710011987307041</v>
      </c>
      <c r="F97" s="32">
        <f>ROUND(E97/E13,3)</f>
        <v>0.35899999999999999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1.6000000000000001E-3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8.2161488000000009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0.3735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1.8896999999999999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3.5775999999999999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0.29101599049600002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6.3171999999999997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32.665164790496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5.5423971968110273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0.45200000000000001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158.79768157418403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50.195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4.1000000000000003E-3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22.190621880000002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3.2000000000000002E-3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16.648099999999999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4.8999999999999998E-3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29.444199999999999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3.3E-3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18.3477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2.2816000000000001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11.5449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21.857199999999999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1.7781066760999999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37.558207969999998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125.2150146461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33.582666928084016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0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0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0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0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0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0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v>0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502.48363748128133</v>
      </c>
      <c r="F180" s="50">
        <f>ROUND((F40+F71+F55+F97+F116+F123+F145+F162),4)</f>
        <v>2.3050000000000002</v>
      </c>
    </row>
    <row r="181" spans="1:9" x14ac:dyDescent="0.25">
      <c r="B181" s="452" t="s">
        <v>133</v>
      </c>
      <c r="C181" s="452"/>
      <c r="D181" s="452"/>
      <c r="E181" s="48"/>
      <c r="F181" s="379">
        <f>ROUND(F180*0.05,4)</f>
        <v>0.1153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2.4203000000000001</v>
      </c>
      <c r="H182" s="73"/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0.48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2.9003000000000001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>
        <v>19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22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498.6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240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92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493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175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0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623.00196326768764</v>
      </c>
      <c r="F40" s="32">
        <f>ROUND(E40/(E12+E13),3)</f>
        <v>1.25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5.6599999999999998E-2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264.31779999999998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12.014445454545452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60.793100000000003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115.0959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9.3632466107599992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29.663408718139998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491.24790078344535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131.75406248424224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1.575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428.86858865175384</v>
      </c>
      <c r="F97" s="32">
        <f>ROUND(E97/E13,3)</f>
        <v>0.86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2.3E-3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11.8107139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0.53690000000000004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2.7164999999999999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5.1428000000000003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0.418335486338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9.0808999999999997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41.706149386337998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7.9671892654158505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175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1.0840000000000001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356.81124349837989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112.786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1.4200000000000001E-2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76.855324560000014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7.1999999999999998E-3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37.458300000000001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1.11E-2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66.700100000000006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7.4000000000000003E-3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41.1432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5.1265999999999998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25.940799999999999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49.112099999999998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3.9953290082800001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84.391673355999998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281.35250236427999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75.458741134099895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52.628799999999998</v>
      </c>
      <c r="F145" s="32">
        <f>ROUND(E145/E13,3)</f>
        <v>0.106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2.2000000000000001E-3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12.277200000000001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0.55805454545454547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2.8237999999999999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5.3460000000000001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0.43490532290400002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0.34586100120000002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21.785820869558549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5.8429571572156025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0.13400000000000001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v>0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1461.3105954178213</v>
      </c>
      <c r="F180" s="49">
        <f>ROUND((F40+F71+F55+F97+F116+F123+F145+F162),2)</f>
        <v>2.93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3.08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</v>
      </c>
      <c r="H184" s="42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6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>
        <v>23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117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2240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664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506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545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512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3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764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7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521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23400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1744.6252373507255</v>
      </c>
      <c r="F40" s="32">
        <f>ROUND(E40/(E12+E13),3)</f>
        <v>0.77900000000000003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0.1585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740.18309999999997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33.64468636363636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170.24209999999999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322.3091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26.220394171020001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83.068010635530001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1375.6673911701862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368.95784618053926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0.98199999999999998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12.927404061998793</v>
      </c>
      <c r="F55" s="31">
        <f>ROUND(E55/E13,4)</f>
        <v>5.7999999999999996E-3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1.1999999999999999E-3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5.5236753479999994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0.25107615218181811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1.27044533004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2.4080913687698162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0.19589632318919312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0.54431953981796399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10.193504061998793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2.7339000000000002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7.0000000000000001E-3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760.76224136282781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1.95E-2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119.97682709999999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5.4534921409090904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27.594670232999999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52.242379056265335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4.2500111324595595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84.587382387140096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294.10476204977402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78.878897181749394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2.0199999999999999E-2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140.01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6.3640999999999996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32.202300000000001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60.967300000000002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4.9597422419999999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61.267400000000002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305.77084224200001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82.007739889304403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1321.6115309670154</v>
      </c>
      <c r="F97" s="32">
        <f>ROUND(E97/E13,3)</f>
        <v>0.59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42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160.82439754535201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521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0.74299999999999999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36.058824999999999</v>
      </c>
      <c r="F116" s="32">
        <f>ROUND(E116/E13,4)</f>
        <v>1.61E-2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506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0.02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1603.0017843878074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506.69979999999998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1.9699999999999999E-2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106.62323196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3.8300000000000001E-2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199.25739999999999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4.99E-2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299.84980000000002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3.3099999999999997E-2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184.0326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23.031700000000001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116.54089999999999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220.63980000000001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17.949323581203998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379.13609855079994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1263.9976221320039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339.00416225580346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9.2999999999999999E-2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0.11700000000000001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557.01573683800882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181.12899999999999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0.02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124.79389999999999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1.01E-2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56.335099999999997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8.2331000000000003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41.659700000000001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78.870400000000004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6.4154080509999991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122.90997343299999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439.21758148399999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117.7981553540088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6244.0053599683833</v>
      </c>
      <c r="F180" s="49">
        <f>ROUND((F40+F71+F55+F97+F116+F123+F145+F162),2)</f>
        <v>2.79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0.59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3.52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>
        <v>51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79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120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1764.1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530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504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380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590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96">
        <v>533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158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2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1469.447870775912</v>
      </c>
      <c r="F40" s="32">
        <f>ROUND(E40/(E12+E13),3)</f>
        <v>0.78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0.13350000000000001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623.43499999999995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28.33795454545454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143.39009999999999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271.4717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22.084686127000001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69.965803340499988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1158.6852440129544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310.76262676295761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0.98299999999999998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11.850145390165558</v>
      </c>
      <c r="F55" s="31">
        <f>ROUND(E55/E13,4)</f>
        <v>6.7000000000000002E-3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1.1000000000000001E-3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5.0633690690000002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0.23015313950000002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1.16457488587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2.2074170880389987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0.17957162959009371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0.49895957816646702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9.344045390165558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2.5061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8.0000000000000002E-3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640.03706130922058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1.6400000000000001E-2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100.90358792000001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4.5865267236363634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23.207825221600004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43.937180334500077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3.574368337042912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71.140157494825516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247.34964603160489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66.339175065676429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1.7000000000000001E-2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117.8302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5.3559000000000001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27.100899999999999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51.309100000000001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4.1740405708400008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51.561700000000002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257.33184057083997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69.016399641099284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523.05224096701545</v>
      </c>
      <c r="F97" s="32">
        <f>ROUND(E97/E13,3)</f>
        <v>0.29599999999999999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148.82439754535201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158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0.373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35.9163</v>
      </c>
      <c r="F116" s="32">
        <f>ROUND(E116/E13,4)</f>
        <v>2.0400000000000001E-2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504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2.5999999999999999E-2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1348.3107650608902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426.1934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2.3800000000000002E-2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128.81385384000001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1.46E-2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75.957099999999997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3.04E-2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182.67400000000001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2.0199999999999999E-2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112.3099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19.372299999999999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98.024500000000003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185.58369999999999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15.097466477732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318.89750677640001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1063.168873254132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285.14189180675817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0.11799999999999999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0.14899999999999999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468.1677449335827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152.23759999999999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1.6799999999999999E-2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104.82689999999999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8.5000000000000006E-3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47.410699999999999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6.9199000000000002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35.014699999999998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66.290000000000006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5.3921035543999993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103.30493389519999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369.15923744959997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99.008507483982712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4704.7847284367863</v>
      </c>
      <c r="F180" s="49">
        <f>ROUND((F40+F71+F55+F97+F116+F123+F145+F162),2)</f>
        <v>2.5299999999999998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2.6599999999999997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3.1899999999999995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horizontalDpi="300" verticalDpi="0" r:id="rId1"/>
  <headerFooter alignWithMargins="0">
    <oddFooter>&amp;C&amp;P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 t="s">
        <v>398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107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50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2936.2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860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596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548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1164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100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96">
        <v>863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964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2461.1873017990265</v>
      </c>
      <c r="F40" s="32">
        <f>ROUND(E40/(E12+E13),3)</f>
        <v>0.83799999999999997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0.22359999999999999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1044.1952000000001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47.463418181818184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240.16489999999999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454.68959999999998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36.989779603840006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117.18616377376001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1940.6890615594182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520.49824023960832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1.056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16.15928007749849</v>
      </c>
      <c r="F55" s="31">
        <f>ROUND(E55/E13,4)</f>
        <v>5.4999999999999997E-3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1.5E-3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6.9045941849999997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0.31384519022727275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1.5880566625499999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3.0101142109622705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0.2448704039864914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0.68039942477245496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12.741880077498489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3.4174000000000002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7.0000000000000001E-3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998.37999699902264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2.5600000000000001E-2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157.50803968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7.1594563490909087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36.226849126399998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68.584866863609875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5.579501794408448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111.04805072363007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386.10676453713927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103.55383424886075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2.6499999999999999E-2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183.6765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8.3489000000000004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42.245600000000003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79.981800000000007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6.5065930713000011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80.375600000000006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401.13499307130002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107.58440514172266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2349.1905596187694</v>
      </c>
      <c r="F97" s="32">
        <f>ROUND(E97/E13,3)</f>
        <v>0.8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1.15E-2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59.053569499999995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2.6842999999999999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13.5823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25.714200000000002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2.09167743169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45.404499999999999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72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220.53054693169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39.835892687079259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964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1.008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42.472450000000002</v>
      </c>
      <c r="F116" s="32">
        <f>ROUND(E116/E13,4)</f>
        <v>1.4500000000000001E-2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596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1.7999999999999999E-2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2101.220446558706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664.18389999999999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3.8600000000000002E-2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208.91658648000003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2.2800000000000001E-2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118.61799999999999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4.7399999999999998E-2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284.8272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3.15E-2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175.13669999999999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30.19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152.76230000000001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289.21539999999999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23.528037189921999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496.97294643939995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1656.852583629322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444.36786292938416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260.63119999999998</v>
      </c>
      <c r="F145" s="32">
        <f>ROUND(E145/E13,3)</f>
        <v>8.8999999999999996E-2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1.0800000000000001E-2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60.2697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2.7395318181818182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13.862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26.2437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2.1349830042539999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1.6978577187000001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106.94777254113582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28.683392595532627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100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0.112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729.15861021748321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237.10599999999999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2.6200000000000001E-2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163.47999999999999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1.32E-2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73.626000000000005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10.7775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54.534399999999998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103.2449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8.3980574140000002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160.89467816199999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574.95553557599999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154.2030746414832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8958.3998452705055</v>
      </c>
      <c r="F180" s="49">
        <f>ROUND((F40+F71+F55+F97+F116+F123+F145+F162),2)</f>
        <v>3.05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3.1999999999999997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3.84</v>
      </c>
      <c r="H184" s="42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>
        <v>53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90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1751.25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466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501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180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1392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96">
        <v>486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5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119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9400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1907.5302444364449</v>
      </c>
      <c r="F40" s="32">
        <f>ROUND(E40/(E12+E13),3)</f>
        <v>1.089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0.17330000000000001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809.298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36.786272727272724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186.13849999999999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352.40480000000002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28.668734211600004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90.8245201374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1504.1208270762727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403.4094173601722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1.3720000000000001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10.772786718332325</v>
      </c>
      <c r="F55" s="31">
        <f>ROUND(E55/E13,4)</f>
        <v>6.1999999999999998E-3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4.6030627900000001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0.20923012681818182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1.0587044417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2.0067428073081803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0.1632469359909943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0.45359961651497005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8.4945867183323251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2.2782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8.0000000000000002E-3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594.0480814319892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1.52E-2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93.520398560000004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4.2509272072727269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21.509691668799999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40.722264700268369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3.312829190430016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65.934780117155356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229.25089144392649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61.48508908526108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1.5800000000000002E-2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109.5128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4.9779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25.187999999999999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47.6873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3.8794033297600001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47.921999999999997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239.16740332975999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64.144697573041626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438.54587096701545</v>
      </c>
      <c r="F97" s="32">
        <f>ROUND(E97/E13,3)</f>
        <v>0.25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30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148.82439754535201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119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0.315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35.702512499999997</v>
      </c>
      <c r="F116" s="32">
        <f>ROUND(E116/E13,4)</f>
        <v>2.0400000000000001E-2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501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2.5999999999999999E-2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1253.2397969180024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396.142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2.24E-2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121.23656832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1.3599999999999999E-2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70.754599999999996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2.8199999999999999E-2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169.45419999999999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1.8800000000000001E-2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104.526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18.006399999999999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91.1126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172.49799999999999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14.03292628516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296.411666932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988.20359321716001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265.03620370084229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0.11899999999999999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0.15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434.84975247115256</v>
      </c>
      <c r="F162" s="64">
        <f>ROUND(E162/(E12+E13),3)</f>
        <v>0.248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141.4034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1.5599999999999999E-2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97.339299999999994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7.9000000000000008E-3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44.064100000000003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6.4273999999999996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32.522799999999997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61.572299999999998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5.0083670246000001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95.953094961800005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342.88736198640004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91.96239048475249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0.312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4882.6916454429374</v>
      </c>
      <c r="F180" s="49">
        <f>ROUND((F40+F71+F55+F97+F116+F123+F145+F162),2)</f>
        <v>2.79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0.14000000000000001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2.93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0.59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3.52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 t="s">
        <v>399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111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40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2191.8000000000002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825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419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812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1203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80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96">
        <v>885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254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5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3077.5848702813646</v>
      </c>
      <c r="F40" s="32">
        <f>ROUND(E40/(E12+E13),3)</f>
        <v>1.4039999999999999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0.27960000000000002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1305.711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59.350500000000004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300.31349999999998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568.56539999999995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46.253767606200007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146.5351143993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2426.7292820055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650.85558827586476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1.7689999999999999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14.004662733832026</v>
      </c>
      <c r="F55" s="31">
        <f>ROUND(E55/E13,4)</f>
        <v>6.4000000000000003E-3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1.2999999999999999E-3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5.9839816269999995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0.27199916486363634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1.3763157742099998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2.6087656495006342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0.21222101678829255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0.58967950146946102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11.042962733832026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2.9617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8.0000000000000002E-3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743.51283896923985</v>
      </c>
      <c r="F71" s="32">
        <f>ROUND(E71/(E12+E13),3)</f>
        <v>0.33900000000000002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1.9099999999999999E-2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117.51576397999999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5.3416256354545446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27.028625715399997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51.17074051152143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4.1628314169219278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82.852256594583366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288.07184385388132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77.260868521610973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1.9699999999999999E-2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136.5444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6.2065999999999999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31.405200000000001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59.458199999999998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4.8369761344800004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59.750900000000001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298.20227613448003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79.977850459267543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0.42699999999999999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761.06792096701543</v>
      </c>
      <c r="F97" s="32">
        <f>ROUND(E97/E13,3)</f>
        <v>0.34699999999999998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9.1999999999999998E-3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47.242855599999999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2.1474000000000002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10.8659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20.571300000000001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1.673341945352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36.323599999999999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178.82439754535201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31.868703421663408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254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0.437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29.858987499999998</v>
      </c>
      <c r="F116" s="32">
        <f>ROUND(E116/E13,4)</f>
        <v>1.3599999999999999E-2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419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1.7000000000000001E-2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1568.5086059038426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495.79669999999999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3.9600000000000003E-2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214.32893328000003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1.7000000000000001E-2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88.443200000000004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3.5400000000000001E-2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212.7191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2.35E-2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130.6576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22.536100000000001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114.03319999999999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215.8921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17.563092384866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370.97789758819999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1236.7990899730662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331.70951593077632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208.0026</v>
      </c>
      <c r="F145" s="32">
        <f>ROUND(E145/E13,3)</f>
        <v>9.5000000000000001E-2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8.6E-3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47.9925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2.1814772727272724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11.0383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20.8978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1.70007768135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1.3519967175000001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85.162151671577263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22.84048907831702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80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0.12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545.90947970822594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177.51749999999998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1.9599999999999999E-2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122.298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9.9000000000000008E-3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55.219499999999996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8.0690000000000008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40.829000000000001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77.297799999999995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6.2874923324999994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120.45929259749998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430.46008492999994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115.44939477822598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52" t="s">
        <v>406</v>
      </c>
      <c r="C180" s="452"/>
      <c r="D180" s="452"/>
      <c r="E180" s="49">
        <f>E40+E55+E71+E97+E116+E123+E145+E162</f>
        <v>6948.4499660635202</v>
      </c>
      <c r="F180" s="49">
        <f>ROUND((F40+F71+F55+F97+F116+F123+F145+F162),2)</f>
        <v>3.17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1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>
        <v>57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39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15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566.6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144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90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30</v>
      </c>
      <c r="F21" s="13">
        <v>13</v>
      </c>
    </row>
    <row r="22" spans="1:6" ht="15" customHeight="1" x14ac:dyDescent="0.25">
      <c r="A22" s="442" t="s">
        <v>28</v>
      </c>
      <c r="B22" s="442"/>
      <c r="C22" s="290" t="s">
        <v>380</v>
      </c>
      <c r="D22" s="12" t="s">
        <v>16</v>
      </c>
      <c r="E22" s="196">
        <v>486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76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6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411.66547759980654</v>
      </c>
      <c r="F40" s="32">
        <f>ROUND(E40/(E12+E13),3)</f>
        <v>0.72699999999999998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3.7400000000000003E-2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174.65520000000001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7.9388727272727273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40.170699999999997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76.052700000000002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6.1870207358400009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19.600906871759999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324.60540033487274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87.06007726493381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0.91600000000000004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232.36983217302742</v>
      </c>
      <c r="F97" s="32">
        <f>ROUND(E97/E13,3)</f>
        <v>0.41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3.3999999999999998E-3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17.4593162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0.79359999999999997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4.0156000000000001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7.6024000000000003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0.618408979804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13.4239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55.913225179804002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11.777526993223432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76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0.51700000000000002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405.473514705512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128.1679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75.772855200000009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8.2000000000000007E-3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42.660899999999998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1.26E-2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75.7136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8.3999999999999995E-3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46.703099999999999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5.8258000000000001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29.4786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55.81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4.5402171262420001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95.901118503399999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319.72363562964199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85.749879075869984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77.687100000000001</v>
      </c>
      <c r="F145" s="32">
        <f>ROUND(E145/E13,3)</f>
        <v>0.13700000000000001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3.2000000000000002E-3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17.857700000000001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0.81171363636363647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4.1073000000000004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7.7759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0.63258795041400007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0.50306926670000007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31.688270853477636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8.4987942429027026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0.17299999999999999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v>0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1127.1959244783461</v>
      </c>
      <c r="F180" s="49">
        <f>ROUND((F40+F71+F55+F97+F116+F123+F145+F162),2)</f>
        <v>1.99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2.09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0.42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2.5099999999999998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3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>
        <v>59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535.29999999999995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142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284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470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52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7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618.5991179576414</v>
      </c>
      <c r="F40" s="32">
        <f>ROUND(E40/(E12+E13),3)</f>
        <v>1.1559999999999999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5.62E-2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262.44979999999998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11.929536363636362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60.363500000000002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114.2825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9.2970742051599995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29.45376998974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487.7761805585364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130.82293739910503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1.4570000000000001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0</v>
      </c>
      <c r="F71" s="32">
        <f>ROUND(E71/(E12+E13),3)</f>
        <v>0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v>0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0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0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0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0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0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v>0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0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0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0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0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0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185.2800519806475</v>
      </c>
      <c r="F97" s="32">
        <f>ROUND(E97/E13,3)</f>
        <v>0.34599999999999997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59.788118578022008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52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0.436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383.07464215351536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121.0877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1.35E-2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73.066681799999998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7.7000000000000002E-3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40.059600000000003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1.1900000000000001E-2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71.507300000000001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7.9000000000000008E-3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43.923200000000001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5.5039999999999996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27.850200000000001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52.726999999999997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4.289408263046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90.603387174199995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302.06169543724599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81.012946716269369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0.157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0.19800000000000001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v>0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1270.9083120918042</v>
      </c>
      <c r="F180" s="49">
        <f>ROUND((F40+F71+F55+F97+F116+F123+F145+F162),2)</f>
        <v>2.38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2.5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</v>
      </c>
      <c r="H184" s="42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8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279</v>
      </c>
      <c r="D5" s="7">
        <v>61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39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540.5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212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147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487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65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8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621.90118853003617</v>
      </c>
      <c r="F40" s="32">
        <f>ROUND(E40/(E12+E13),3)</f>
        <v>1.151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5.6500000000000002E-2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263.85079999999999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11.993218181818181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60.685699999999997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114.8925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9.346703509360001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29.610999036039999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490.37992072721818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131.52126780281796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1.45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201.17844639049719</v>
      </c>
      <c r="F71" s="32">
        <f>ROUND(E71/(E12+E13),3)</f>
        <v>0.372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5.5999999999999999E-3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34.454883680000002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1.5661310763636365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7.9246232464000013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15.002939626414662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1.2205160175268481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24.291761095794079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84.460854742499237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22.652401241938296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4.8999999999999998E-3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33.962800000000001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1.5438000000000001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7.8114999999999997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14.789099999999999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1.2031050197600002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14.8619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74.17220501976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19.892985386299632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0.46899999999999997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213.4488419806475</v>
      </c>
      <c r="F97" s="32">
        <f>ROUND(E97/E13,3)</f>
        <v>0.39500000000000002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59.788118578022008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65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0.498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386.79583390451188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122.264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1.4E-2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75.772855200000009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7.7999999999999996E-3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40.579799999999999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1.2E-2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72.108199999999997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8.0000000000000002E-3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44.479199999999999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5.5574000000000003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28.120699999999999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53.239199999999997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4.3310774907200003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91.483548943999992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304.99592643471999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81.799907469791904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0.155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0.19500000000000001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133.27189730766639</v>
      </c>
      <c r="F162" s="64">
        <f>ROUND(E162/(E12+E13),3)</f>
        <v>0.247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43.337000000000003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4.7999999999999996E-3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29.950500000000002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2.3999999999999998E-3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13.3865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1.9699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9.9674999999999994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18.8706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1.5349532030000002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29.407491449000002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105.087444652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28.184452655666401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0.311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1640.5507081133594</v>
      </c>
      <c r="F180" s="49">
        <f>ROUND((F40+F71+F55+F97+F116+F123+F145+F162),2)</f>
        <v>3.04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3.19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3.83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400</v>
      </c>
      <c r="D5" s="7">
        <v>4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56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24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3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1159.3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401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560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167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48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742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3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132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43">
        <v>58900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4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4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29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1401.2037640980939</v>
      </c>
      <c r="F40" s="32">
        <f>ROUND(E40/(E12+E13),3)</f>
        <v>1.2090000000000001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0.1273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594.48149999999998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27.021886363636362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136.73070000000001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258.86399999999998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21.059031552300002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66.716459163449997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1104.8735770793865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296.33018701870731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1.5229999999999999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4.3091346873329304</v>
      </c>
      <c r="F55" s="31">
        <f>ROUND(E55/E13,4)</f>
        <v>3.7000000000000002E-3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4.0000000000000002E-4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1.8412251160000002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8.3692050727272732E-2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0.42348177668000003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0.80269712292327222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6.5298774396397724E-2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0.18143984660598803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3.3978346873329306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0.9113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5.0000000000000001E-3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413.87496692806019</v>
      </c>
      <c r="F71" s="32">
        <f>ROUND(E71/(E12+E13),3)</f>
        <v>0.35699999999999998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1.12E-2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68.909767360000004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3.1322621527272729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15.849246492800003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30.005879252829324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2.4410320350536963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48.583522191588159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168.92170948499847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45.304802483876593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1.04E-2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72.084400000000002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3.2766000000000002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16.5794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31.389099999999999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2.5535322024800005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31.543600000000001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157.42663220248002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42.221822756705144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0.45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394.10989580636794</v>
      </c>
      <c r="F97" s="32">
        <f>ROUND(E97/E13,3)</f>
        <v>0.34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5.4999999999999997E-3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28.243011499999998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1.2838000000000001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6.4958999999999998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12.2981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1.00036746733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21.715199999999999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18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89.036378967329995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19.051956839037903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132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0.42799999999999999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28.576262499999999</v>
      </c>
      <c r="F116" s="32">
        <f>ROUND(E116/E13,4)</f>
        <v>2.46E-2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401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3.1E-2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829.62506323705077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262.2398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1.9099999999999999E-2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103.37582388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1.67E-2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86.882499999999993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2.58E-2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155.0326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1.7100000000000001E-2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95.074200000000005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11.9199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60.315100000000001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114.191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9.289577430404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196.2198813908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654.1752588212039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175.44980441584687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125.3039</v>
      </c>
      <c r="F145" s="32">
        <f>ROUND(E145/E13,3)</f>
        <v>0.108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5.1999999999999998E-3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29.018699999999999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1.3190318181818181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6.6742999999999997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12.635899999999999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1.0279532054339999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0.81748579770000007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51.493370821315821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13.810522054276904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48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0.13600000000000001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288.75605523489833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93.896999999999991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1.04E-2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64.892799999999994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5.1999999999999998E-3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29.004200000000001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4.2679999999999998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21.596299999999999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40.886299999999999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3.3257378429999997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63.716344568999993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227.68968241199997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61.066372822898387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3485.7590424918039</v>
      </c>
      <c r="F180" s="49">
        <f>ROUND((F40+F71+F55+F97+F116+F123+F145+F162),2)</f>
        <v>3.01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0.15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3.1599999999999997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0.63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3.7899999999999996</v>
      </c>
      <c r="H184" s="42"/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80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400</v>
      </c>
      <c r="D5" s="7">
        <v>6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27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8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363.8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96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146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16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380</v>
      </c>
      <c r="D22" s="12" t="s">
        <v>16</v>
      </c>
      <c r="E22" s="196">
        <v>250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30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367.637224788531</v>
      </c>
      <c r="F40" s="32">
        <f>ROUND(E40/(E12+E13),3)</f>
        <v>1.0109999999999999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3.3399999999999999E-2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155.97550000000001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7.0897954545454542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35.874400000000001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67.918800000000005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5.5253073071000012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17.504553255650002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289.88835601729551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77.748868771235507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1.274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136.03395116867398</v>
      </c>
      <c r="F71" s="32">
        <f>ROUND(E71/(E12+E13),3)</f>
        <v>0.374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3.8E-3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23.380099640000001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1.0627318018181817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5.3774229171999997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10.180566175067092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0.828207297607504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16.483695029288839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57.312722860981623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15.37127227131527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3.3E-3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22.872900000000001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1.0397000000000001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5.2607999999999997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9.9600000000000009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0.81025418418000006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10.009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49.952654184180005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13.397301852197078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0.47099999999999997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41.483317005720401</v>
      </c>
      <c r="F97" s="32">
        <f>ROUND(E97/E13,3)</f>
        <v>0.114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1.8E-3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9.243167399999999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0.42009999999999997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2.1259000000000001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4.0247999999999999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0.32739298930799998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7.1067999999999998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35.248160389307998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6.2351566164124046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0.14399999999999999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260.34477746199661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82.293499999999995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7.1999999999999998E-3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38.968896960000002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5.3E-3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27.573499999999999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8.0999999999999996E-3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48.673000000000002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5.4000000000000003E-3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30.023399999999999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3.7406000000000001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18.927499999999998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35.834299999999999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2.91516329813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61.575782200999996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205.28684549912998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55.057931962866661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41.349400000000003</v>
      </c>
      <c r="F145" s="32">
        <f>ROUND(E145/E13,3)</f>
        <v>0.114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1.6999999999999999E-3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9.4869000000000003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0.43122272727272731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2.1819999999999999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4.1310000000000002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0.33606223795800005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0.26725545990000005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16.834440425130726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4.5149969220200603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16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0.14399999999999999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88.847991904426067</v>
      </c>
      <c r="F162" s="64">
        <f>ROUND(E162/(E12+E13),3)</f>
        <v>0.24399999999999999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28.891399999999997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3.2000000000000002E-3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19.966999999999999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1.6000000000000001E-3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8.9244000000000003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1.3131999999999999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6.6449999999999996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12.580399999999999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1.0233044965999998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19.605039537799996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70.058344034399994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18.789647870026077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0.307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935.69666232934799</v>
      </c>
      <c r="F180" s="49">
        <f>ROUND((F40+F71+F55+F97+F116+F123+F145+F162),2)</f>
        <v>2.57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2.6999999999999997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3.2399999999999998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1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401</v>
      </c>
      <c r="D5" s="7">
        <v>13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101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35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5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2014.8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950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397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468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518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2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70</v>
      </c>
      <c r="F21" s="13">
        <v>13</v>
      </c>
    </row>
    <row r="22" spans="1:6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96">
        <v>966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7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157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42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43">
        <v>65100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4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43">
        <v>51600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62000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93300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9700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31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1582.8208781823778</v>
      </c>
      <c r="F40" s="32">
        <f>ROUND(E40/(E12+E13),3)</f>
        <v>0.78600000000000003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0.14380000000000001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671.53520000000003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30.524327272727273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154.45310000000001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292.41669999999999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23.788597231840004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75.363910815760008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1248.0818353203272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334.73904286205067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0.99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15.081921405665256</v>
      </c>
      <c r="F55" s="31">
        <f>ROUND(E55/E13,4)</f>
        <v>7.4999999999999997E-3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1.4E-3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6.4442879059999996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0.29292217754545452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1.4821862183799999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2.8094399302314526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0.22854571038739199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0.63503946312095805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11.892421405665255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3.1894999999999998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8.9999999999999993E-3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684.11355811244425</v>
      </c>
      <c r="F71" s="32">
        <f>ROUND(E71/(E12+E13),3)</f>
        <v>0.34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1.7500000000000002E-2</v>
      </c>
      <c r="F72" s="14"/>
    </row>
    <row r="73" spans="1:6" x14ac:dyDescent="0.25">
      <c r="A73" s="458" t="str">
        <f>'БАЗА-1'!A73:C73</f>
        <v>Оз - основна зарплата слюсаря-сантехніка    Оз= (К*6152,66)</v>
      </c>
      <c r="B73" s="459"/>
      <c r="C73" s="460"/>
      <c r="D73" s="12" t="s">
        <v>51</v>
      </c>
      <c r="E73" s="33">
        <f>E72*'БАЗА-1'!E73</f>
        <v>107.67151150000001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4.8941596136363641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24.764447645000001</v>
      </c>
      <c r="F75" s="34"/>
    </row>
    <row r="76" spans="1:6" x14ac:dyDescent="0.25">
      <c r="A76" s="458" t="str">
        <f>'БАЗА-1'!A76:C76</f>
        <v>Зв - загальновиробничі витрати   47,90%     Н=(Оз*55,12/100)</v>
      </c>
      <c r="B76" s="459"/>
      <c r="C76" s="460"/>
      <c r="D76" s="12" t="s">
        <v>51</v>
      </c>
      <c r="E76" s="33">
        <f>E73*'БАЗА-1'!E76</f>
        <v>46.884186332545816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3.8141125547714001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75.911753424356505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263.9401710703101</v>
      </c>
      <c r="F80" s="12"/>
    </row>
    <row r="81" spans="1:8" x14ac:dyDescent="0.25">
      <c r="A81" s="458" t="str">
        <f>'БАЗА-1'!A81:C81</f>
        <v>Н - накладні витрати  26,82 %</v>
      </c>
      <c r="B81" s="459"/>
      <c r="C81" s="460"/>
      <c r="D81" s="35" t="s">
        <v>51</v>
      </c>
      <c r="E81" s="33">
        <f>E80*'БАЗА-1'!E81</f>
        <v>70.788753881057161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1.8200000000000001E-2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tr">
        <f>'БАЗА-1'!A84:C84</f>
        <v>Оз1 - основна зарплата газозварника              Оз1= (К*6931,19)</v>
      </c>
      <c r="B84" s="459"/>
      <c r="C84" s="460"/>
      <c r="D84" s="12" t="s">
        <v>51</v>
      </c>
      <c r="E84" s="33">
        <f>ROUND(E82*'БАЗА-1'!E84,4)</f>
        <v>126.1476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5.734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29.013999999999999</v>
      </c>
      <c r="F86" s="12"/>
    </row>
    <row r="87" spans="1:8" x14ac:dyDescent="0.25">
      <c r="A87" s="458" t="str">
        <f>'БАЗА-1'!A87:C87</f>
        <v>Зв - загальновиробничі витрати   47,90%     Н=(Оз*55,12/100)</v>
      </c>
      <c r="B87" s="459"/>
      <c r="C87" s="460"/>
      <c r="D87" s="12" t="s">
        <v>51</v>
      </c>
      <c r="E87" s="33">
        <f>ROUND(E84*'БАЗА-1'!E87,4)</f>
        <v>54.930900000000001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4.4686778119200001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55.201300000000003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275.49647781192004</v>
      </c>
      <c r="F91" s="12"/>
    </row>
    <row r="92" spans="1:8" x14ac:dyDescent="0.25">
      <c r="A92" s="458" t="str">
        <f>'БАЗА-1'!A92:C92</f>
        <v>Н - накладні витрати  26,82 %</v>
      </c>
      <c r="B92" s="459"/>
      <c r="C92" s="460"/>
      <c r="D92" s="35" t="s">
        <v>51</v>
      </c>
      <c r="E92" s="33">
        <f>E91*'БАЗА-1'!E92</f>
        <v>73.88815534915696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0.42799999999999999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513.22986629653519</v>
      </c>
      <c r="F97" s="32">
        <f>ROUND(E97/E13,3)</f>
        <v>0.255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8.0000000000000002E-3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41.080744000000003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1.8673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9.4486000000000008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17.888100000000001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1.45507995248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31.585799999999999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42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145.32562395248002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27.711932344055139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157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0.32100000000000001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28.2912125</v>
      </c>
      <c r="F116" s="32">
        <f>ROUND(E116/E13,4)</f>
        <v>1.4E-2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397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1.7999999999999999E-2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1441.8429283931134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455.75839999999999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4.3200000000000002E-2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233.81338176000003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1.5599999999999999E-2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81.159700000000001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3.2500000000000001E-2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195.2929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2.1600000000000001E-2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120.0938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20.716200000000001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104.8244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198.45760000000001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16.144776446432001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341.0193997664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1136.9207762128319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304.9221521802815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182.9442</v>
      </c>
      <c r="F145" s="32">
        <f>ROUND(E145/E13,3)</f>
        <v>9.0999999999999998E-2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7.6E-3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42.411999999999999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1.9278181818181819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9.7547999999999995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18.4678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1.5023950538399999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1.1947884520000001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75.259601687658176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20.184625172629922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70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0.115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501.48548375601297</v>
      </c>
      <c r="F162" s="64">
        <f>ROUND(E162/(E12+E13),3)</f>
        <v>0.249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163.0718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1.7999999999999999E-2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112.3145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9.1000000000000004E-3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50.757300000000001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7.4123999999999999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37.506500000000003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71.007599999999996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5.7758400841999995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110.6567728286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395.43091291280001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106.05457084321296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0.314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4949.810048646149</v>
      </c>
      <c r="F180" s="49">
        <f>ROUND((F40+F71+F55+F97+F116+F123+F145+F162),2)</f>
        <v>2.46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0.12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2.58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0.52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3.1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81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402</v>
      </c>
      <c r="D5" s="7">
        <v>9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32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16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599.5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272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100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32</v>
      </c>
      <c r="F21" s="13">
        <v>13</v>
      </c>
    </row>
    <row r="22" spans="1:6" ht="15" customHeight="1" x14ac:dyDescent="0.25">
      <c r="A22" s="442" t="s">
        <v>28</v>
      </c>
      <c r="B22" s="442"/>
      <c r="C22" s="290" t="s">
        <v>380</v>
      </c>
      <c r="D22" s="12" t="s">
        <v>16</v>
      </c>
      <c r="E22" s="196">
        <v>538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2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114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38" t="s">
        <v>16</v>
      </c>
      <c r="E26" s="161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62" t="s">
        <v>16</v>
      </c>
      <c r="E27" s="163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64" t="s">
        <v>16</v>
      </c>
      <c r="E28" s="163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16800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32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701.15225717305475</v>
      </c>
      <c r="F40" s="32">
        <f>ROUND(E40/(E12+E13),3)</f>
        <v>1.17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6.3700000000000007E-2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297.4742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13.521554545454544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68.4191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129.53370000000001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10.537785555640001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33.384428811459998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552.87076891255458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148.28148826050011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29">
        <f>ROUND(F40*1.05*1.2,3)</f>
        <v>1.474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224.1659321061087</v>
      </c>
      <c r="F71" s="32">
        <f>ROUND(E71/(E12+E13),3)</f>
        <v>0.374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6.3E-3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38.761744139999998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1.7618974609090907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8.9152011521999999</v>
      </c>
      <c r="F75" s="34"/>
    </row>
    <row r="76" spans="1:6" x14ac:dyDescent="0.25">
      <c r="A76" s="458" t="s">
        <v>55</v>
      </c>
      <c r="B76" s="459"/>
      <c r="C76" s="460"/>
      <c r="D76" s="12" t="s">
        <v>51</v>
      </c>
      <c r="E76" s="33">
        <f>E73*'БАЗА-1'!E76</f>
        <v>16.878307079716492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1.3730805197177038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27.328231232768339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95.018461585311627</v>
      </c>
      <c r="F80" s="12"/>
    </row>
    <row r="81" spans="1:8" x14ac:dyDescent="0.25">
      <c r="A81" s="458" t="s">
        <v>61</v>
      </c>
      <c r="B81" s="459"/>
      <c r="C81" s="460"/>
      <c r="D81" s="35" t="s">
        <v>51</v>
      </c>
      <c r="E81" s="33">
        <f>E80*'БАЗА-1'!E81</f>
        <v>25.483951397180579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5.4000000000000003E-3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37.428400000000003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1.7013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8.6084999999999994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16.298200000000001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1.3258711272800003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16.378399999999999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81.74067112728001</v>
      </c>
      <c r="F91" s="12"/>
    </row>
    <row r="92" spans="1:8" x14ac:dyDescent="0.25">
      <c r="A92" s="458" t="s">
        <v>61</v>
      </c>
      <c r="B92" s="459"/>
      <c r="C92" s="460"/>
      <c r="D92" s="35" t="s">
        <v>51</v>
      </c>
      <c r="E92" s="33">
        <f>E91*'БАЗА-1'!E92</f>
        <v>21.922847996336497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0.47099999999999997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319.62351198064749</v>
      </c>
      <c r="F97" s="32">
        <f>ROUND(E97/E13,3)</f>
        <v>0.53300000000000003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3.7000000000000002E-3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18.999844100000001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0.86360000000000003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4.37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8.2733000000000008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0.67297447802200006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14.6084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12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59.788118578022008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12.816773402625502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114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0.67200000000000004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429.01781095475479</v>
      </c>
      <c r="F123" s="44">
        <f>ROUND(E123/(E12+E13),3)</f>
        <v>0.71599999999999997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f>ROUND((E12+E13)*'БАЗА-1'!E124,4)</f>
        <v>135.61009999999999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f>ROUND(E22/E33*'БАЗА-1'!E125,4)</f>
        <v>1.3899999999999999E-2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75.231620519999993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8.6999999999999994E-3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45.262099999999997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1.34E-2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80.520799999999994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8.8999999999999999E-3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49.4831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6.1641000000000004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31.190300000000001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59.050699999999999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4.8038494701980001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101.46971488459998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338.28876435479799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90.729046599956817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0.90200000000000002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83.954499999999996</v>
      </c>
      <c r="F145" s="32">
        <f>ROUND(E145/E13,3)</f>
        <v>0.14000000000000001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3.5000000000000001E-3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19.5318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0.88780909090909099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4.4923000000000002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8.5048999999999992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0.6918909674760001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0.55023033780000008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34.658930396185092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9.2955251322568415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32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0.17599999999999999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149.93139168682697</v>
      </c>
      <c r="F162" s="64">
        <f>ROUND(E162/(E12+E13),3)</f>
        <v>0.25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48.754300000000001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5.4000000000000003E-3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33.694400000000002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2.7000000000000001E-3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15.059900000000001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2.2161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11.2135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21.229500000000002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1.7268285516999999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33.083546631099999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118.22377518280001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31.707616504026962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0.315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1907.845403901393</v>
      </c>
      <c r="F180" s="49">
        <f>ROUND((F40+F71+F55+F97+F116+F123+F145+F162),2)</f>
        <v>3.18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0.16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3.3400000000000003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0.67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4.0100000000000007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5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36" t="s">
        <v>395</v>
      </c>
      <c r="D5" s="7">
        <v>8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55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37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2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487.38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207.3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0</v>
      </c>
      <c r="F21" s="13">
        <v>13</v>
      </c>
    </row>
    <row r="22" spans="1:6" ht="15" customHeight="1" x14ac:dyDescent="0.25">
      <c r="A22" s="442" t="s">
        <v>28</v>
      </c>
      <c r="B22" s="442"/>
      <c r="C22" s="290" t="s">
        <v>380</v>
      </c>
      <c r="D22" s="12" t="s">
        <v>16</v>
      </c>
      <c r="E22" s="196">
        <v>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11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127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7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9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7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33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0</v>
      </c>
      <c r="F40" s="32">
        <f>ROUND(E40/(E12+E13),3)</f>
        <v>0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0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0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0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0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0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0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0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0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0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2.1545173436664653</v>
      </c>
      <c r="F55" s="31">
        <f>ROUND(E55/E13,4)</f>
        <v>4.4000000000000003E-3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2.0000000000000001E-4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0.92061255800000008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4.1846025363636366E-2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0.21174088834000002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0.40134856146163611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38">
        <f>E58*'БАЗА-1'!E62</f>
        <v>3.2649387198198862E-2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9.0719923302994013E-2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1.6989173436664653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0.4556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6.0000000000000001E-3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182.01605364290123</v>
      </c>
      <c r="F71" s="32">
        <f>ROUND(E71/(E12+E13),3)</f>
        <v>0.373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5.1000000000000004E-3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31.378554780000002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1.4262979445454547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7.2170675994</v>
      </c>
      <c r="F75" s="34"/>
    </row>
    <row r="76" spans="1:6" x14ac:dyDescent="0.25">
      <c r="A76" s="458" t="s">
        <v>55</v>
      </c>
      <c r="B76" s="459"/>
      <c r="C76" s="460"/>
      <c r="D76" s="12" t="s">
        <v>51</v>
      </c>
      <c r="E76" s="33">
        <f>E73*'БАЗА-1'!E76</f>
        <v>13.66339144548478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1.1115413731048081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22.122853855098182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76.919706997633213</v>
      </c>
      <c r="F80" s="12"/>
    </row>
    <row r="81" spans="1:8" x14ac:dyDescent="0.25">
      <c r="A81" s="458" t="s">
        <v>61</v>
      </c>
      <c r="B81" s="459"/>
      <c r="C81" s="460"/>
      <c r="D81" s="35" t="s">
        <v>51</v>
      </c>
      <c r="E81" s="33">
        <f>E80*'БАЗА-1'!E81</f>
        <v>20.629865416765227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4.4000000000000003E-3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30.497199999999999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1.3862000000000001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7.0143000000000004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13.28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1.08033891224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13.3454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66.603438912240009</v>
      </c>
      <c r="F91" s="12"/>
    </row>
    <row r="92" spans="1:8" x14ac:dyDescent="0.25">
      <c r="A92" s="458" t="s">
        <v>61</v>
      </c>
      <c r="B92" s="459"/>
      <c r="C92" s="460"/>
      <c r="D92" s="35" t="s">
        <v>51</v>
      </c>
      <c r="E92" s="33">
        <f>E91*'БАЗА-1'!E92</f>
        <v>17.863042316262771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0.47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480.4147343025686</v>
      </c>
      <c r="F97" s="32">
        <f>ROUND(E97/E13,3)</f>
        <v>0.98599999999999999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f>ROUND(E10/E31*E99,4)</f>
        <v>8.5000000000000006E-3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43.648290500000002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1.984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10.039099999999999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19.0061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1.5460224495100001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33.559899999999999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66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175.78341294951002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29.443911353058589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127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1.242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14.77271625</v>
      </c>
      <c r="F116" s="32">
        <f>ROUND(E116/E13,4)</f>
        <v>3.0300000000000001E-2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207.3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3.7999999999999999E-2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0</v>
      </c>
      <c r="F123" s="44">
        <f>ROUND(E123/(E12+E13),3)</f>
        <v>0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v>0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v>0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0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f>ROUND((E12+E13)/E28*'БАЗА-1'!E127,4)</f>
        <v>7.0000000000000001E-3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v>0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f>ROUND((E12+E13)/E29,4)</f>
        <v>1.09E-2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v>0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f>ROUND((E12+E13)/E30,4)</f>
        <v>7.1999999999999998E-3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v>0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0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0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0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0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0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0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0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0</v>
      </c>
      <c r="F145" s="32">
        <f>ROUND(E145/E13,3)</f>
        <v>0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0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0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0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0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0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0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0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0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0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0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122.16620173582905</v>
      </c>
      <c r="F162" s="64">
        <f>ROUND(E162/(E12+E13),3)</f>
        <v>0.251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39.725700000000003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f>ROUND((E12+E13)*'БАЗА-1'!E164,4)</f>
        <v>4.4000000000000003E-3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27.454699999999999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f>ROUND((E12+E13)*'БАЗА-1'!E166,4)</f>
        <v>2.2000000000000001E-3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12.271000000000001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1.8057000000000001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9.1369000000000007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17.298100000000002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1.4070445683000001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26.956946328900003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96.330390897200004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25.83581083862904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0.316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801.52422327496538</v>
      </c>
      <c r="F180" s="49">
        <f>ROUND((F40+F71+F55+F97+F116+F123+F145+F162),2)</f>
        <v>1.64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0.08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1.72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0.34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2.06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90"/>
  <sheetViews>
    <sheetView topLeftCell="A174" zoomScale="120" workbookViewId="0">
      <selection activeCell="E43" sqref="E43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36.28515625" style="8" customWidth="1"/>
    <col min="4" max="4" width="9.28515625" style="8" customWidth="1"/>
    <col min="5" max="5" width="11.140625" style="8" customWidth="1"/>
    <col min="6" max="6" width="10.2851562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36.28515625" style="2" customWidth="1"/>
    <col min="260" max="260" width="9.28515625" style="2" customWidth="1"/>
    <col min="261" max="261" width="11.140625" style="2" customWidth="1"/>
    <col min="262" max="262" width="10.2851562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36.28515625" style="2" customWidth="1"/>
    <col min="516" max="516" width="9.28515625" style="2" customWidth="1"/>
    <col min="517" max="517" width="11.140625" style="2" customWidth="1"/>
    <col min="518" max="518" width="10.2851562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36.28515625" style="2" customWidth="1"/>
    <col min="772" max="772" width="9.28515625" style="2" customWidth="1"/>
    <col min="773" max="773" width="11.140625" style="2" customWidth="1"/>
    <col min="774" max="774" width="10.2851562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36.28515625" style="2" customWidth="1"/>
    <col min="1028" max="1028" width="9.28515625" style="2" customWidth="1"/>
    <col min="1029" max="1029" width="11.140625" style="2" customWidth="1"/>
    <col min="1030" max="1030" width="10.2851562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36.28515625" style="2" customWidth="1"/>
    <col min="1284" max="1284" width="9.28515625" style="2" customWidth="1"/>
    <col min="1285" max="1285" width="11.140625" style="2" customWidth="1"/>
    <col min="1286" max="1286" width="10.2851562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36.28515625" style="2" customWidth="1"/>
    <col min="1540" max="1540" width="9.28515625" style="2" customWidth="1"/>
    <col min="1541" max="1541" width="11.140625" style="2" customWidth="1"/>
    <col min="1542" max="1542" width="10.2851562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36.28515625" style="2" customWidth="1"/>
    <col min="1796" max="1796" width="9.28515625" style="2" customWidth="1"/>
    <col min="1797" max="1797" width="11.140625" style="2" customWidth="1"/>
    <col min="1798" max="1798" width="10.2851562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36.28515625" style="2" customWidth="1"/>
    <col min="2052" max="2052" width="9.28515625" style="2" customWidth="1"/>
    <col min="2053" max="2053" width="11.140625" style="2" customWidth="1"/>
    <col min="2054" max="2054" width="10.2851562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36.28515625" style="2" customWidth="1"/>
    <col min="2308" max="2308" width="9.28515625" style="2" customWidth="1"/>
    <col min="2309" max="2309" width="11.140625" style="2" customWidth="1"/>
    <col min="2310" max="2310" width="10.2851562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36.28515625" style="2" customWidth="1"/>
    <col min="2564" max="2564" width="9.28515625" style="2" customWidth="1"/>
    <col min="2565" max="2565" width="11.140625" style="2" customWidth="1"/>
    <col min="2566" max="2566" width="10.2851562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36.28515625" style="2" customWidth="1"/>
    <col min="2820" max="2820" width="9.28515625" style="2" customWidth="1"/>
    <col min="2821" max="2821" width="11.140625" style="2" customWidth="1"/>
    <col min="2822" max="2822" width="10.2851562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36.28515625" style="2" customWidth="1"/>
    <col min="3076" max="3076" width="9.28515625" style="2" customWidth="1"/>
    <col min="3077" max="3077" width="11.140625" style="2" customWidth="1"/>
    <col min="3078" max="3078" width="10.2851562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36.28515625" style="2" customWidth="1"/>
    <col min="3332" max="3332" width="9.28515625" style="2" customWidth="1"/>
    <col min="3333" max="3333" width="11.140625" style="2" customWidth="1"/>
    <col min="3334" max="3334" width="10.2851562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36.28515625" style="2" customWidth="1"/>
    <col min="3588" max="3588" width="9.28515625" style="2" customWidth="1"/>
    <col min="3589" max="3589" width="11.140625" style="2" customWidth="1"/>
    <col min="3590" max="3590" width="10.2851562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36.28515625" style="2" customWidth="1"/>
    <col min="3844" max="3844" width="9.28515625" style="2" customWidth="1"/>
    <col min="3845" max="3845" width="11.140625" style="2" customWidth="1"/>
    <col min="3846" max="3846" width="10.2851562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36.28515625" style="2" customWidth="1"/>
    <col min="4100" max="4100" width="9.28515625" style="2" customWidth="1"/>
    <col min="4101" max="4101" width="11.140625" style="2" customWidth="1"/>
    <col min="4102" max="4102" width="10.2851562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36.28515625" style="2" customWidth="1"/>
    <col min="4356" max="4356" width="9.28515625" style="2" customWidth="1"/>
    <col min="4357" max="4357" width="11.140625" style="2" customWidth="1"/>
    <col min="4358" max="4358" width="10.2851562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36.28515625" style="2" customWidth="1"/>
    <col min="4612" max="4612" width="9.28515625" style="2" customWidth="1"/>
    <col min="4613" max="4613" width="11.140625" style="2" customWidth="1"/>
    <col min="4614" max="4614" width="10.2851562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36.28515625" style="2" customWidth="1"/>
    <col min="4868" max="4868" width="9.28515625" style="2" customWidth="1"/>
    <col min="4869" max="4869" width="11.140625" style="2" customWidth="1"/>
    <col min="4870" max="4870" width="10.2851562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36.28515625" style="2" customWidth="1"/>
    <col min="5124" max="5124" width="9.28515625" style="2" customWidth="1"/>
    <col min="5125" max="5125" width="11.140625" style="2" customWidth="1"/>
    <col min="5126" max="5126" width="10.2851562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36.28515625" style="2" customWidth="1"/>
    <col min="5380" max="5380" width="9.28515625" style="2" customWidth="1"/>
    <col min="5381" max="5381" width="11.140625" style="2" customWidth="1"/>
    <col min="5382" max="5382" width="10.2851562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36.28515625" style="2" customWidth="1"/>
    <col min="5636" max="5636" width="9.28515625" style="2" customWidth="1"/>
    <col min="5637" max="5637" width="11.140625" style="2" customWidth="1"/>
    <col min="5638" max="5638" width="10.2851562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36.28515625" style="2" customWidth="1"/>
    <col min="5892" max="5892" width="9.28515625" style="2" customWidth="1"/>
    <col min="5893" max="5893" width="11.140625" style="2" customWidth="1"/>
    <col min="5894" max="5894" width="10.2851562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36.28515625" style="2" customWidth="1"/>
    <col min="6148" max="6148" width="9.28515625" style="2" customWidth="1"/>
    <col min="6149" max="6149" width="11.140625" style="2" customWidth="1"/>
    <col min="6150" max="6150" width="10.2851562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36.28515625" style="2" customWidth="1"/>
    <col min="6404" max="6404" width="9.28515625" style="2" customWidth="1"/>
    <col min="6405" max="6405" width="11.140625" style="2" customWidth="1"/>
    <col min="6406" max="6406" width="10.2851562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36.28515625" style="2" customWidth="1"/>
    <col min="6660" max="6660" width="9.28515625" style="2" customWidth="1"/>
    <col min="6661" max="6661" width="11.140625" style="2" customWidth="1"/>
    <col min="6662" max="6662" width="10.2851562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36.28515625" style="2" customWidth="1"/>
    <col min="6916" max="6916" width="9.28515625" style="2" customWidth="1"/>
    <col min="6917" max="6917" width="11.140625" style="2" customWidth="1"/>
    <col min="6918" max="6918" width="10.2851562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36.28515625" style="2" customWidth="1"/>
    <col min="7172" max="7172" width="9.28515625" style="2" customWidth="1"/>
    <col min="7173" max="7173" width="11.140625" style="2" customWidth="1"/>
    <col min="7174" max="7174" width="10.2851562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36.28515625" style="2" customWidth="1"/>
    <col min="7428" max="7428" width="9.28515625" style="2" customWidth="1"/>
    <col min="7429" max="7429" width="11.140625" style="2" customWidth="1"/>
    <col min="7430" max="7430" width="10.2851562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36.28515625" style="2" customWidth="1"/>
    <col min="7684" max="7684" width="9.28515625" style="2" customWidth="1"/>
    <col min="7685" max="7685" width="11.140625" style="2" customWidth="1"/>
    <col min="7686" max="7686" width="10.2851562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36.28515625" style="2" customWidth="1"/>
    <col min="7940" max="7940" width="9.28515625" style="2" customWidth="1"/>
    <col min="7941" max="7941" width="11.140625" style="2" customWidth="1"/>
    <col min="7942" max="7942" width="10.2851562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36.28515625" style="2" customWidth="1"/>
    <col min="8196" max="8196" width="9.28515625" style="2" customWidth="1"/>
    <col min="8197" max="8197" width="11.140625" style="2" customWidth="1"/>
    <col min="8198" max="8198" width="10.2851562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36.28515625" style="2" customWidth="1"/>
    <col min="8452" max="8452" width="9.28515625" style="2" customWidth="1"/>
    <col min="8453" max="8453" width="11.140625" style="2" customWidth="1"/>
    <col min="8454" max="8454" width="10.2851562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36.28515625" style="2" customWidth="1"/>
    <col min="8708" max="8708" width="9.28515625" style="2" customWidth="1"/>
    <col min="8709" max="8709" width="11.140625" style="2" customWidth="1"/>
    <col min="8710" max="8710" width="10.2851562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36.28515625" style="2" customWidth="1"/>
    <col min="8964" max="8964" width="9.28515625" style="2" customWidth="1"/>
    <col min="8965" max="8965" width="11.140625" style="2" customWidth="1"/>
    <col min="8966" max="8966" width="10.2851562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36.28515625" style="2" customWidth="1"/>
    <col min="9220" max="9220" width="9.28515625" style="2" customWidth="1"/>
    <col min="9221" max="9221" width="11.140625" style="2" customWidth="1"/>
    <col min="9222" max="9222" width="10.2851562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36.28515625" style="2" customWidth="1"/>
    <col min="9476" max="9476" width="9.28515625" style="2" customWidth="1"/>
    <col min="9477" max="9477" width="11.140625" style="2" customWidth="1"/>
    <col min="9478" max="9478" width="10.2851562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36.28515625" style="2" customWidth="1"/>
    <col min="9732" max="9732" width="9.28515625" style="2" customWidth="1"/>
    <col min="9733" max="9733" width="11.140625" style="2" customWidth="1"/>
    <col min="9734" max="9734" width="10.2851562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36.28515625" style="2" customWidth="1"/>
    <col min="9988" max="9988" width="9.28515625" style="2" customWidth="1"/>
    <col min="9989" max="9989" width="11.140625" style="2" customWidth="1"/>
    <col min="9990" max="9990" width="10.2851562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36.28515625" style="2" customWidth="1"/>
    <col min="10244" max="10244" width="9.28515625" style="2" customWidth="1"/>
    <col min="10245" max="10245" width="11.140625" style="2" customWidth="1"/>
    <col min="10246" max="10246" width="10.2851562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36.28515625" style="2" customWidth="1"/>
    <col min="10500" max="10500" width="9.28515625" style="2" customWidth="1"/>
    <col min="10501" max="10501" width="11.140625" style="2" customWidth="1"/>
    <col min="10502" max="10502" width="10.2851562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36.28515625" style="2" customWidth="1"/>
    <col min="10756" max="10756" width="9.28515625" style="2" customWidth="1"/>
    <col min="10757" max="10757" width="11.140625" style="2" customWidth="1"/>
    <col min="10758" max="10758" width="10.2851562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36.28515625" style="2" customWidth="1"/>
    <col min="11012" max="11012" width="9.28515625" style="2" customWidth="1"/>
    <col min="11013" max="11013" width="11.140625" style="2" customWidth="1"/>
    <col min="11014" max="11014" width="10.2851562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36.28515625" style="2" customWidth="1"/>
    <col min="11268" max="11268" width="9.28515625" style="2" customWidth="1"/>
    <col min="11269" max="11269" width="11.140625" style="2" customWidth="1"/>
    <col min="11270" max="11270" width="10.2851562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36.28515625" style="2" customWidth="1"/>
    <col min="11524" max="11524" width="9.28515625" style="2" customWidth="1"/>
    <col min="11525" max="11525" width="11.140625" style="2" customWidth="1"/>
    <col min="11526" max="11526" width="10.2851562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36.28515625" style="2" customWidth="1"/>
    <col min="11780" max="11780" width="9.28515625" style="2" customWidth="1"/>
    <col min="11781" max="11781" width="11.140625" style="2" customWidth="1"/>
    <col min="11782" max="11782" width="10.2851562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36.28515625" style="2" customWidth="1"/>
    <col min="12036" max="12036" width="9.28515625" style="2" customWidth="1"/>
    <col min="12037" max="12037" width="11.140625" style="2" customWidth="1"/>
    <col min="12038" max="12038" width="10.2851562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36.28515625" style="2" customWidth="1"/>
    <col min="12292" max="12292" width="9.28515625" style="2" customWidth="1"/>
    <col min="12293" max="12293" width="11.140625" style="2" customWidth="1"/>
    <col min="12294" max="12294" width="10.2851562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36.28515625" style="2" customWidth="1"/>
    <col min="12548" max="12548" width="9.28515625" style="2" customWidth="1"/>
    <col min="12549" max="12549" width="11.140625" style="2" customWidth="1"/>
    <col min="12550" max="12550" width="10.2851562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36.28515625" style="2" customWidth="1"/>
    <col min="12804" max="12804" width="9.28515625" style="2" customWidth="1"/>
    <col min="12805" max="12805" width="11.140625" style="2" customWidth="1"/>
    <col min="12806" max="12806" width="10.2851562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36.28515625" style="2" customWidth="1"/>
    <col min="13060" max="13060" width="9.28515625" style="2" customWidth="1"/>
    <col min="13061" max="13061" width="11.140625" style="2" customWidth="1"/>
    <col min="13062" max="13062" width="10.2851562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36.28515625" style="2" customWidth="1"/>
    <col min="13316" max="13316" width="9.28515625" style="2" customWidth="1"/>
    <col min="13317" max="13317" width="11.140625" style="2" customWidth="1"/>
    <col min="13318" max="13318" width="10.2851562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36.28515625" style="2" customWidth="1"/>
    <col min="13572" max="13572" width="9.28515625" style="2" customWidth="1"/>
    <col min="13573" max="13573" width="11.140625" style="2" customWidth="1"/>
    <col min="13574" max="13574" width="10.2851562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36.28515625" style="2" customWidth="1"/>
    <col min="13828" max="13828" width="9.28515625" style="2" customWidth="1"/>
    <col min="13829" max="13829" width="11.140625" style="2" customWidth="1"/>
    <col min="13830" max="13830" width="10.2851562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36.28515625" style="2" customWidth="1"/>
    <col min="14084" max="14084" width="9.28515625" style="2" customWidth="1"/>
    <col min="14085" max="14085" width="11.140625" style="2" customWidth="1"/>
    <col min="14086" max="14086" width="10.2851562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36.28515625" style="2" customWidth="1"/>
    <col min="14340" max="14340" width="9.28515625" style="2" customWidth="1"/>
    <col min="14341" max="14341" width="11.140625" style="2" customWidth="1"/>
    <col min="14342" max="14342" width="10.2851562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36.28515625" style="2" customWidth="1"/>
    <col min="14596" max="14596" width="9.28515625" style="2" customWidth="1"/>
    <col min="14597" max="14597" width="11.140625" style="2" customWidth="1"/>
    <col min="14598" max="14598" width="10.2851562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36.28515625" style="2" customWidth="1"/>
    <col min="14852" max="14852" width="9.28515625" style="2" customWidth="1"/>
    <col min="14853" max="14853" width="11.140625" style="2" customWidth="1"/>
    <col min="14854" max="14854" width="10.2851562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36.28515625" style="2" customWidth="1"/>
    <col min="15108" max="15108" width="9.28515625" style="2" customWidth="1"/>
    <col min="15109" max="15109" width="11.140625" style="2" customWidth="1"/>
    <col min="15110" max="15110" width="10.2851562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36.28515625" style="2" customWidth="1"/>
    <col min="15364" max="15364" width="9.28515625" style="2" customWidth="1"/>
    <col min="15365" max="15365" width="11.140625" style="2" customWidth="1"/>
    <col min="15366" max="15366" width="10.2851562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36.28515625" style="2" customWidth="1"/>
    <col min="15620" max="15620" width="9.28515625" style="2" customWidth="1"/>
    <col min="15621" max="15621" width="11.140625" style="2" customWidth="1"/>
    <col min="15622" max="15622" width="10.2851562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36.28515625" style="2" customWidth="1"/>
    <col min="15876" max="15876" width="9.28515625" style="2" customWidth="1"/>
    <col min="15877" max="15877" width="11.140625" style="2" customWidth="1"/>
    <col min="15878" max="15878" width="10.2851562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36.28515625" style="2" customWidth="1"/>
    <col min="16132" max="16132" width="9.28515625" style="2" customWidth="1"/>
    <col min="16133" max="16133" width="11.140625" style="2" customWidth="1"/>
    <col min="16134" max="16134" width="10.2851562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204</v>
      </c>
      <c r="D5" s="7">
        <v>22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3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1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38.9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0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0</v>
      </c>
      <c r="F16" s="13">
        <v>8</v>
      </c>
    </row>
    <row r="17" spans="1:6" ht="15" customHeight="1" x14ac:dyDescent="0.25">
      <c r="A17" s="442" t="s">
        <v>21</v>
      </c>
      <c r="B17" s="442"/>
      <c r="C17" s="442"/>
      <c r="D17" s="14" t="s">
        <v>16</v>
      </c>
      <c r="E17" s="14">
        <v>0</v>
      </c>
      <c r="F17" s="13">
        <v>9</v>
      </c>
    </row>
    <row r="18" spans="1:6" x14ac:dyDescent="0.25">
      <c r="A18" s="442" t="s">
        <v>22</v>
      </c>
      <c r="B18" s="442"/>
      <c r="C18" s="442"/>
      <c r="D18" s="14"/>
      <c r="E18" s="15">
        <v>4</v>
      </c>
      <c r="F18" s="13">
        <v>10</v>
      </c>
    </row>
    <row r="19" spans="1:6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6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6" ht="15" customHeight="1" x14ac:dyDescent="0.25">
      <c r="A21" s="442" t="s">
        <v>27</v>
      </c>
      <c r="B21" s="442"/>
      <c r="C21" s="442"/>
      <c r="D21" s="12" t="s">
        <v>13</v>
      </c>
      <c r="E21" s="15">
        <v>2</v>
      </c>
      <c r="F21" s="13">
        <v>13</v>
      </c>
    </row>
    <row r="22" spans="1:6" ht="15" customHeight="1" x14ac:dyDescent="0.25">
      <c r="A22" s="442" t="s">
        <v>28</v>
      </c>
      <c r="B22" s="442"/>
      <c r="C22" s="290" t="s">
        <v>380</v>
      </c>
      <c r="D22" s="12" t="s">
        <v>16</v>
      </c>
      <c r="E22" s="196">
        <v>0</v>
      </c>
      <c r="F22" s="13">
        <v>14</v>
      </c>
    </row>
    <row r="23" spans="1:6" ht="15" customHeight="1" x14ac:dyDescent="0.25">
      <c r="A23" s="443" t="s">
        <v>30</v>
      </c>
      <c r="B23" s="444"/>
      <c r="C23" s="445"/>
      <c r="D23" s="12" t="s">
        <v>13</v>
      </c>
      <c r="E23" s="15">
        <v>0</v>
      </c>
      <c r="F23" s="13">
        <v>15</v>
      </c>
    </row>
    <row r="24" spans="1:6" x14ac:dyDescent="0.25">
      <c r="A24" s="452" t="s">
        <v>31</v>
      </c>
      <c r="B24" s="452"/>
      <c r="C24" s="452"/>
      <c r="D24" s="12" t="s">
        <v>32</v>
      </c>
      <c r="E24" s="14">
        <v>0</v>
      </c>
      <c r="F24" s="13">
        <v>16</v>
      </c>
    </row>
    <row r="25" spans="1:6" ht="15" customHeight="1" x14ac:dyDescent="0.25">
      <c r="A25" s="450" t="s">
        <v>33</v>
      </c>
      <c r="B25" s="450"/>
      <c r="C25" s="450"/>
      <c r="D25" s="17" t="s">
        <v>16</v>
      </c>
      <c r="E25" s="18">
        <v>124000</v>
      </c>
      <c r="F25" s="13">
        <v>17</v>
      </c>
    </row>
    <row r="26" spans="1:6" x14ac:dyDescent="0.25">
      <c r="A26" s="451" t="s">
        <v>34</v>
      </c>
      <c r="B26" s="451"/>
      <c r="C26" s="451"/>
      <c r="D26" s="17" t="s">
        <v>16</v>
      </c>
      <c r="E26" s="18">
        <v>54300</v>
      </c>
      <c r="F26" s="13">
        <v>18</v>
      </c>
    </row>
    <row r="27" spans="1:6" ht="15" customHeight="1" x14ac:dyDescent="0.25">
      <c r="A27" s="450" t="s">
        <v>35</v>
      </c>
      <c r="B27" s="450"/>
      <c r="C27" s="450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450" t="s">
        <v>36</v>
      </c>
      <c r="B28" s="450"/>
      <c r="C28" s="450"/>
      <c r="D28" s="19" t="s">
        <v>16</v>
      </c>
      <c r="E28" s="18">
        <v>27700</v>
      </c>
      <c r="F28" s="13">
        <v>20</v>
      </c>
    </row>
    <row r="29" spans="1:6" x14ac:dyDescent="0.25">
      <c r="A29" s="450" t="s">
        <v>37</v>
      </c>
      <c r="B29" s="450"/>
      <c r="C29" s="450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450" t="s">
        <v>38</v>
      </c>
      <c r="B30" s="450"/>
      <c r="C30" s="450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450" t="s">
        <v>39</v>
      </c>
      <c r="B31" s="450"/>
      <c r="C31" s="450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450" t="s">
        <v>41</v>
      </c>
      <c r="B32" s="450"/>
      <c r="C32" s="450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450" t="s">
        <v>42</v>
      </c>
      <c r="B33" s="450"/>
      <c r="C33" s="450"/>
      <c r="D33" s="19" t="s">
        <v>16</v>
      </c>
      <c r="E33" s="18">
        <v>0</v>
      </c>
      <c r="F33" s="13">
        <v>25</v>
      </c>
    </row>
    <row r="34" spans="1:7" ht="15" customHeight="1" x14ac:dyDescent="0.25">
      <c r="A34" s="443" t="s">
        <v>43</v>
      </c>
      <c r="B34" s="444"/>
      <c r="C34" s="445"/>
      <c r="D34" s="12" t="s">
        <v>44</v>
      </c>
      <c r="E34" s="15">
        <v>5</v>
      </c>
      <c r="F34" s="13">
        <v>26</v>
      </c>
    </row>
    <row r="35" spans="1:7" x14ac:dyDescent="0.25">
      <c r="A35" s="20"/>
      <c r="B35" s="21"/>
      <c r="C35" s="21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20"/>
      <c r="B37" s="21"/>
      <c r="C37" s="21"/>
      <c r="D37" s="21"/>
      <c r="E37" s="22"/>
      <c r="F37" s="23"/>
      <c r="G37" s="24"/>
    </row>
    <row r="38" spans="1:7" ht="18.75" customHeight="1" x14ac:dyDescent="0.25">
      <c r="A38" s="26" t="s">
        <v>46</v>
      </c>
      <c r="B38" s="440" t="s">
        <v>47</v>
      </c>
      <c r="C38" s="440"/>
      <c r="D38" s="27"/>
      <c r="E38" s="334"/>
    </row>
    <row r="39" spans="1:7" ht="36.75" customHeight="1" x14ac:dyDescent="0.25">
      <c r="A39" s="454" t="s">
        <v>48</v>
      </c>
      <c r="B39" s="454"/>
      <c r="C39" s="454"/>
      <c r="D39" s="13" t="s">
        <v>7</v>
      </c>
      <c r="E39" s="29" t="s">
        <v>8</v>
      </c>
      <c r="F39" s="30" t="s">
        <v>49</v>
      </c>
    </row>
    <row r="40" spans="1:7" x14ac:dyDescent="0.25">
      <c r="A40" s="455" t="s">
        <v>50</v>
      </c>
      <c r="B40" s="456"/>
      <c r="C40" s="457"/>
      <c r="D40" s="29" t="s">
        <v>51</v>
      </c>
      <c r="E40" s="31">
        <f>E49+E50</f>
        <v>0</v>
      </c>
      <c r="F40" s="32">
        <f>ROUND(E40/(E12+E13),3)</f>
        <v>0</v>
      </c>
    </row>
    <row r="41" spans="1:7" x14ac:dyDescent="0.25">
      <c r="A41" s="458" t="s">
        <v>52</v>
      </c>
      <c r="B41" s="459"/>
      <c r="C41" s="460"/>
      <c r="D41" s="12" t="s">
        <v>11</v>
      </c>
      <c r="E41" s="33">
        <f>ROUND((E16*0.6+E17*0.3)/E27*0.9892,4)</f>
        <v>0</v>
      </c>
      <c r="F41" s="14"/>
    </row>
    <row r="42" spans="1:7" x14ac:dyDescent="0.25">
      <c r="A42" s="458" t="str">
        <f>'БАЗА-1'!A42:C42</f>
        <v>Оз - основна зарплата двірника                       Оз= (К*4669,93)</v>
      </c>
      <c r="B42" s="459"/>
      <c r="C42" s="460"/>
      <c r="D42" s="12" t="s">
        <v>51</v>
      </c>
      <c r="E42" s="33">
        <f>ROUND(E41*'БАЗА-1'!E42,4)</f>
        <v>0</v>
      </c>
      <c r="F42" s="14"/>
    </row>
    <row r="43" spans="1:7" x14ac:dyDescent="0.25">
      <c r="A43" s="458" t="s">
        <v>53</v>
      </c>
      <c r="B43" s="459"/>
      <c r="C43" s="460"/>
      <c r="D43" s="12" t="s">
        <v>51</v>
      </c>
      <c r="E43" s="33">
        <f>E42/1.1*0.05</f>
        <v>0</v>
      </c>
      <c r="F43" s="14"/>
    </row>
    <row r="44" spans="1:7" x14ac:dyDescent="0.25">
      <c r="A44" s="458" t="s">
        <v>54</v>
      </c>
      <c r="B44" s="459"/>
      <c r="C44" s="460"/>
      <c r="D44" s="12" t="s">
        <v>51</v>
      </c>
      <c r="E44" s="33">
        <f>ROUND((E42+E43)*'БАЗА-1'!E44,4)</f>
        <v>0</v>
      </c>
      <c r="F44" s="34"/>
    </row>
    <row r="45" spans="1:7" x14ac:dyDescent="0.25">
      <c r="A45" s="458" t="str">
        <f>'БАЗА-1'!A45:C45</f>
        <v>Зв - загальновиробничі витрати   47,90%     Н=(Оз*55,12/100)</v>
      </c>
      <c r="B45" s="459"/>
      <c r="C45" s="460"/>
      <c r="D45" s="12" t="s">
        <v>51</v>
      </c>
      <c r="E45" s="33">
        <f>ROUND(E42*'БАЗА-1'!E45,4)</f>
        <v>0</v>
      </c>
      <c r="F45" s="34"/>
    </row>
    <row r="46" spans="1:7" x14ac:dyDescent="0.25">
      <c r="A46" s="458" t="s">
        <v>56</v>
      </c>
      <c r="B46" s="459"/>
      <c r="C46" s="460"/>
      <c r="D46" s="12" t="s">
        <v>51</v>
      </c>
      <c r="E46" s="33">
        <f>E42*'БАЗА-1'!E46</f>
        <v>0</v>
      </c>
      <c r="F46" s="12"/>
    </row>
    <row r="47" spans="1:7" ht="15" customHeight="1" x14ac:dyDescent="0.25">
      <c r="A47" s="458" t="s">
        <v>57</v>
      </c>
      <c r="B47" s="459"/>
      <c r="C47" s="460"/>
      <c r="D47" s="12" t="s">
        <v>51</v>
      </c>
      <c r="E47" s="33">
        <f>E42*E48</f>
        <v>0</v>
      </c>
      <c r="F47" s="12"/>
    </row>
    <row r="48" spans="1:7" ht="15" customHeight="1" x14ac:dyDescent="0.25">
      <c r="A48" s="458" t="s">
        <v>58</v>
      </c>
      <c r="B48" s="459"/>
      <c r="C48" s="460"/>
      <c r="D48" s="12" t="s">
        <v>59</v>
      </c>
      <c r="E48" s="33">
        <f>'БАЗА-1'!E48</f>
        <v>0.1122263</v>
      </c>
      <c r="F48" s="12"/>
    </row>
    <row r="49" spans="1:6" ht="15" customHeight="1" x14ac:dyDescent="0.25">
      <c r="A49" s="458" t="s">
        <v>60</v>
      </c>
      <c r="B49" s="459"/>
      <c r="C49" s="460"/>
      <c r="D49" s="35" t="s">
        <v>51</v>
      </c>
      <c r="E49" s="33">
        <f>SUM(E42:E47)</f>
        <v>0</v>
      </c>
      <c r="F49" s="12"/>
    </row>
    <row r="50" spans="1:6" ht="15" customHeight="1" x14ac:dyDescent="0.25">
      <c r="A50" s="458" t="str">
        <f>'БАЗА-1'!A50:C50</f>
        <v>Н - накладні витрати  26,82 %</v>
      </c>
      <c r="B50" s="459"/>
      <c r="C50" s="460"/>
      <c r="D50" s="35" t="s">
        <v>51</v>
      </c>
      <c r="E50" s="33">
        <f>E49*'БАЗА-1'!E50</f>
        <v>0</v>
      </c>
      <c r="F50" s="12"/>
    </row>
    <row r="51" spans="1:6" ht="15" customHeight="1" x14ac:dyDescent="0.25">
      <c r="A51" s="458" t="s">
        <v>62</v>
      </c>
      <c r="B51" s="459"/>
      <c r="C51" s="460"/>
      <c r="D51" s="12" t="s">
        <v>63</v>
      </c>
      <c r="E51" s="33"/>
      <c r="F51" s="32">
        <f>ROUND(F40*1.05*1.2,3)</f>
        <v>0</v>
      </c>
    </row>
    <row r="52" spans="1:6" ht="15" customHeight="1" x14ac:dyDescent="0.25">
      <c r="A52" s="36"/>
      <c r="B52" s="36"/>
      <c r="C52" s="22"/>
      <c r="D52" s="37"/>
      <c r="E52" s="22"/>
    </row>
    <row r="53" spans="1:6" ht="18.75" customHeight="1" x14ac:dyDescent="0.25">
      <c r="A53" s="26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454" t="s">
        <v>48</v>
      </c>
      <c r="B54" s="454"/>
      <c r="C54" s="454"/>
      <c r="D54" s="29" t="s">
        <v>7</v>
      </c>
      <c r="E54" s="29" t="s">
        <v>8</v>
      </c>
      <c r="F54" s="30" t="s">
        <v>66</v>
      </c>
    </row>
    <row r="55" spans="1:6" x14ac:dyDescent="0.25">
      <c r="A55" s="467" t="s">
        <v>67</v>
      </c>
      <c r="B55" s="468"/>
      <c r="C55" s="469"/>
      <c r="D55" s="29" t="s">
        <v>51</v>
      </c>
      <c r="E55" s="32">
        <f>E65+E66</f>
        <v>0</v>
      </c>
      <c r="F55" s="31">
        <f>ROUND(E55/E13,4)</f>
        <v>0</v>
      </c>
    </row>
    <row r="56" spans="1:6" x14ac:dyDescent="0.25">
      <c r="A56" s="458" t="s">
        <v>68</v>
      </c>
      <c r="B56" s="459"/>
      <c r="C56" s="460"/>
      <c r="D56" s="12" t="s">
        <v>11</v>
      </c>
      <c r="E56" s="33">
        <f>ROUND((E14+E15)*0.5*E57,4)</f>
        <v>0</v>
      </c>
      <c r="F56" s="14"/>
    </row>
    <row r="57" spans="1:6" x14ac:dyDescent="0.25">
      <c r="A57" s="458" t="s">
        <v>69</v>
      </c>
      <c r="B57" s="459"/>
      <c r="C57" s="460"/>
      <c r="D57" s="12" t="s">
        <v>59</v>
      </c>
      <c r="E57" s="39">
        <f>'БАЗА-1'!E57</f>
        <v>2.0999999999999998E-6</v>
      </c>
      <c r="F57" s="14"/>
    </row>
    <row r="58" spans="1:6" x14ac:dyDescent="0.25">
      <c r="A58" s="458" t="s">
        <v>70</v>
      </c>
      <c r="B58" s="459"/>
      <c r="C58" s="460"/>
      <c r="D58" s="12" t="s">
        <v>51</v>
      </c>
      <c r="E58" s="14">
        <f>E56*'БАЗА-1'!E58</f>
        <v>0</v>
      </c>
      <c r="F58" s="14"/>
    </row>
    <row r="59" spans="1:6" x14ac:dyDescent="0.25">
      <c r="A59" s="458" t="s">
        <v>53</v>
      </c>
      <c r="B59" s="459"/>
      <c r="C59" s="460"/>
      <c r="D59" s="12" t="s">
        <v>51</v>
      </c>
      <c r="E59" s="14">
        <f>E58/1.1*0.05</f>
        <v>0</v>
      </c>
      <c r="F59" s="14"/>
    </row>
    <row r="60" spans="1:6" x14ac:dyDescent="0.25">
      <c r="A60" s="458" t="s">
        <v>54</v>
      </c>
      <c r="B60" s="459"/>
      <c r="C60" s="460"/>
      <c r="D60" s="12" t="s">
        <v>51</v>
      </c>
      <c r="E60" s="14">
        <f>(E58+E59)*'БАЗА-1'!E60</f>
        <v>0</v>
      </c>
      <c r="F60" s="34"/>
    </row>
    <row r="61" spans="1:6" x14ac:dyDescent="0.25">
      <c r="A61" s="458" t="str">
        <f>'БАЗА-1'!A61:C61</f>
        <v>Зв - загальновиробничі витрати   47,90%     Н=(Оз*55,12/100)</v>
      </c>
      <c r="B61" s="459"/>
      <c r="C61" s="460"/>
      <c r="D61" s="12" t="s">
        <v>51</v>
      </c>
      <c r="E61" s="14">
        <f>E58*'БАЗА-1'!E61</f>
        <v>0</v>
      </c>
      <c r="F61" s="12"/>
    </row>
    <row r="62" spans="1:6" x14ac:dyDescent="0.25">
      <c r="A62" s="458" t="s">
        <v>56</v>
      </c>
      <c r="B62" s="459"/>
      <c r="C62" s="460"/>
      <c r="D62" s="35" t="s">
        <v>51</v>
      </c>
      <c r="E62" s="14">
        <f>E58*'БАЗА-1'!E62</f>
        <v>0</v>
      </c>
      <c r="F62" s="12"/>
    </row>
    <row r="63" spans="1:6" x14ac:dyDescent="0.25">
      <c r="A63" s="458" t="s">
        <v>57</v>
      </c>
      <c r="B63" s="459"/>
      <c r="C63" s="460"/>
      <c r="D63" s="12" t="s">
        <v>51</v>
      </c>
      <c r="E63" s="14">
        <f>E58*E64</f>
        <v>0</v>
      </c>
      <c r="F63" s="12"/>
    </row>
    <row r="64" spans="1:6" ht="15" customHeight="1" x14ac:dyDescent="0.25">
      <c r="A64" s="458" t="s">
        <v>58</v>
      </c>
      <c r="B64" s="459"/>
      <c r="C64" s="460"/>
      <c r="D64" s="12" t="s">
        <v>59</v>
      </c>
      <c r="E64" s="33">
        <f>'БАЗА-1'!E64</f>
        <v>9.8543000000000006E-2</v>
      </c>
      <c r="F64" s="12"/>
    </row>
    <row r="65" spans="1:6" ht="15" customHeight="1" x14ac:dyDescent="0.25">
      <c r="A65" s="458" t="s">
        <v>60</v>
      </c>
      <c r="B65" s="459"/>
      <c r="C65" s="460"/>
      <c r="D65" s="35" t="s">
        <v>51</v>
      </c>
      <c r="E65" s="33">
        <f>SUM(E58:E63)</f>
        <v>0</v>
      </c>
      <c r="F65" s="12"/>
    </row>
    <row r="66" spans="1:6" ht="15" customHeight="1" x14ac:dyDescent="0.25">
      <c r="A66" s="458" t="str">
        <f>'БАЗА-1'!A66:C66</f>
        <v>Н - накладні витрати  26,82 %</v>
      </c>
      <c r="B66" s="459"/>
      <c r="C66" s="460"/>
      <c r="D66" s="35" t="s">
        <v>51</v>
      </c>
      <c r="E66" s="33">
        <f>ROUND(E65*'БАЗА-1'!E66,4)</f>
        <v>0</v>
      </c>
      <c r="F66" s="12"/>
    </row>
    <row r="67" spans="1:6" ht="15" customHeight="1" x14ac:dyDescent="0.25">
      <c r="A67" s="458" t="s">
        <v>62</v>
      </c>
      <c r="B67" s="459"/>
      <c r="C67" s="460"/>
      <c r="D67" s="12" t="s">
        <v>63</v>
      </c>
      <c r="E67" s="40"/>
      <c r="F67" s="31">
        <f>ROUND(F55*1.05*1.2,3)</f>
        <v>0</v>
      </c>
    </row>
    <row r="68" spans="1:6" ht="15" customHeight="1" x14ac:dyDescent="0.25">
      <c r="A68" s="22"/>
      <c r="B68" s="41"/>
      <c r="C68" s="22"/>
      <c r="D68" s="27"/>
      <c r="E68" s="22"/>
    </row>
    <row r="69" spans="1:6" ht="37.5" customHeight="1" x14ac:dyDescent="0.25">
      <c r="A69" s="26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454" t="s">
        <v>48</v>
      </c>
      <c r="B70" s="454"/>
      <c r="C70" s="454"/>
      <c r="D70" s="29" t="s">
        <v>7</v>
      </c>
      <c r="E70" s="29" t="s">
        <v>8</v>
      </c>
      <c r="F70" s="30" t="s">
        <v>66</v>
      </c>
    </row>
    <row r="71" spans="1:6" x14ac:dyDescent="0.25">
      <c r="A71" s="467" t="s">
        <v>73</v>
      </c>
      <c r="B71" s="468"/>
      <c r="C71" s="469"/>
      <c r="D71" s="29" t="s">
        <v>51</v>
      </c>
      <c r="E71" s="34">
        <f>E80+E81+E91+E92</f>
        <v>15.329788276576151</v>
      </c>
      <c r="F71" s="32">
        <f>ROUND(E71/(E12+E13),3)</f>
        <v>0.39400000000000002</v>
      </c>
    </row>
    <row r="72" spans="1:6" x14ac:dyDescent="0.25">
      <c r="A72" s="458" t="s">
        <v>74</v>
      </c>
      <c r="B72" s="459"/>
      <c r="C72" s="460"/>
      <c r="D72" s="12" t="s">
        <v>11</v>
      </c>
      <c r="E72" s="33">
        <f>ROUND((E12+E13)/E26*0.56673,4)</f>
        <v>4.0000000000000002E-4</v>
      </c>
      <c r="F72" s="14"/>
    </row>
    <row r="73" spans="1:6" x14ac:dyDescent="0.25">
      <c r="A73" s="458" t="s">
        <v>75</v>
      </c>
      <c r="B73" s="459"/>
      <c r="C73" s="460"/>
      <c r="D73" s="12" t="s">
        <v>51</v>
      </c>
      <c r="E73" s="33">
        <f>E72*'БАЗА-1'!E73</f>
        <v>2.4610631199999999</v>
      </c>
      <c r="F73" s="14"/>
    </row>
    <row r="74" spans="1:6" x14ac:dyDescent="0.25">
      <c r="A74" s="458" t="s">
        <v>53</v>
      </c>
      <c r="B74" s="459"/>
      <c r="C74" s="460"/>
      <c r="D74" s="12" t="s">
        <v>51</v>
      </c>
      <c r="E74" s="33">
        <f>E73/1.1*0.05</f>
        <v>0.11186650545454545</v>
      </c>
      <c r="F74" s="14"/>
    </row>
    <row r="75" spans="1:6" x14ac:dyDescent="0.25">
      <c r="A75" s="458" t="s">
        <v>54</v>
      </c>
      <c r="B75" s="459"/>
      <c r="C75" s="460"/>
      <c r="D75" s="12" t="s">
        <v>51</v>
      </c>
      <c r="E75" s="33">
        <f>(E73+E74)*'БАЗА-1'!E75</f>
        <v>0.56604451759999996</v>
      </c>
      <c r="F75" s="34"/>
    </row>
    <row r="76" spans="1:6" x14ac:dyDescent="0.25">
      <c r="A76" s="458" t="s">
        <v>55</v>
      </c>
      <c r="B76" s="459"/>
      <c r="C76" s="460"/>
      <c r="D76" s="12" t="s">
        <v>51</v>
      </c>
      <c r="E76" s="33">
        <f>E73*'БАЗА-1'!E76</f>
        <v>1.0716385447439043</v>
      </c>
      <c r="F76" s="12"/>
    </row>
    <row r="77" spans="1:6" x14ac:dyDescent="0.25">
      <c r="A77" s="458" t="s">
        <v>56</v>
      </c>
      <c r="B77" s="459"/>
      <c r="C77" s="460"/>
      <c r="D77" s="35" t="s">
        <v>51</v>
      </c>
      <c r="E77" s="33">
        <f>E73*'БАЗА-1'!E77</f>
        <v>8.7179715537631999E-2</v>
      </c>
      <c r="F77" s="12"/>
    </row>
    <row r="78" spans="1:6" x14ac:dyDescent="0.25">
      <c r="A78" s="458" t="s">
        <v>57</v>
      </c>
      <c r="B78" s="459"/>
      <c r="C78" s="460"/>
      <c r="D78" s="12" t="s">
        <v>51</v>
      </c>
      <c r="E78" s="33">
        <f>E73*E79</f>
        <v>1.7351257925567198</v>
      </c>
      <c r="F78" s="12"/>
    </row>
    <row r="79" spans="1:6" x14ac:dyDescent="0.25">
      <c r="A79" s="458" t="s">
        <v>58</v>
      </c>
      <c r="B79" s="459"/>
      <c r="C79" s="460"/>
      <c r="D79" s="12" t="s">
        <v>59</v>
      </c>
      <c r="E79" s="33">
        <f>'БАЗА-1'!E79</f>
        <v>0.70503099999999996</v>
      </c>
      <c r="F79" s="12"/>
    </row>
    <row r="80" spans="1:6" x14ac:dyDescent="0.25">
      <c r="A80" s="458" t="s">
        <v>60</v>
      </c>
      <c r="B80" s="459"/>
      <c r="C80" s="460"/>
      <c r="D80" s="35" t="s">
        <v>51</v>
      </c>
      <c r="E80" s="33">
        <f>SUM(E73:E78)</f>
        <v>6.0329181958928011</v>
      </c>
      <c r="F80" s="12"/>
    </row>
    <row r="81" spans="1:8" x14ac:dyDescent="0.25">
      <c r="A81" s="458" t="s">
        <v>61</v>
      </c>
      <c r="B81" s="459"/>
      <c r="C81" s="460"/>
      <c r="D81" s="35" t="s">
        <v>51</v>
      </c>
      <c r="E81" s="33">
        <f>E80*'БАЗА-1'!E81</f>
        <v>1.6180286601384493</v>
      </c>
      <c r="F81" s="12"/>
    </row>
    <row r="82" spans="1:8" x14ac:dyDescent="0.25">
      <c r="A82" s="458" t="s">
        <v>76</v>
      </c>
      <c r="B82" s="459"/>
      <c r="C82" s="460"/>
      <c r="D82" s="12" t="s">
        <v>11</v>
      </c>
      <c r="E82" s="33">
        <f>ROUND((E12+E13)/E25*E83,4)</f>
        <v>4.0000000000000002E-4</v>
      </c>
      <c r="F82" s="12"/>
    </row>
    <row r="83" spans="1:8" x14ac:dyDescent="0.25">
      <c r="A83" s="458" t="s">
        <v>69</v>
      </c>
      <c r="B83" s="459"/>
      <c r="C83" s="460"/>
      <c r="D83" s="12" t="s">
        <v>59</v>
      </c>
      <c r="E83" s="33">
        <f>'БАЗА-1'!E83</f>
        <v>1.1173200000000001</v>
      </c>
      <c r="F83" s="12"/>
    </row>
    <row r="84" spans="1:8" x14ac:dyDescent="0.25">
      <c r="A84" s="458" t="s">
        <v>77</v>
      </c>
      <c r="B84" s="459"/>
      <c r="C84" s="460"/>
      <c r="D84" s="12" t="s">
        <v>51</v>
      </c>
      <c r="E84" s="33">
        <f>ROUND(E82*'БАЗА-1'!E84,4)</f>
        <v>2.7725</v>
      </c>
      <c r="F84" s="12"/>
    </row>
    <row r="85" spans="1:8" x14ac:dyDescent="0.25">
      <c r="A85" s="458" t="s">
        <v>78</v>
      </c>
      <c r="B85" s="459"/>
      <c r="C85" s="460"/>
      <c r="D85" s="12" t="s">
        <v>51</v>
      </c>
      <c r="E85" s="33">
        <f xml:space="preserve"> ROUND(E84/1.1*0.05,4)</f>
        <v>0.126</v>
      </c>
      <c r="F85" s="12"/>
      <c r="H85" s="42"/>
    </row>
    <row r="86" spans="1:8" x14ac:dyDescent="0.25">
      <c r="A86" s="458" t="s">
        <v>54</v>
      </c>
      <c r="B86" s="459"/>
      <c r="C86" s="460"/>
      <c r="D86" s="12" t="s">
        <v>51</v>
      </c>
      <c r="E86" s="33">
        <f>ROUND((E84+E85)*'БАЗА-1'!E86,4)</f>
        <v>0.63770000000000004</v>
      </c>
      <c r="F86" s="12"/>
    </row>
    <row r="87" spans="1:8" x14ac:dyDescent="0.25">
      <c r="A87" s="458" t="s">
        <v>55</v>
      </c>
      <c r="B87" s="459"/>
      <c r="C87" s="460"/>
      <c r="D87" s="12" t="s">
        <v>51</v>
      </c>
      <c r="E87" s="33">
        <f>ROUND(E84*'БАЗА-1'!E87,4)</f>
        <v>1.2073</v>
      </c>
      <c r="F87" s="12"/>
    </row>
    <row r="88" spans="1:8" x14ac:dyDescent="0.25">
      <c r="A88" s="458" t="s">
        <v>56</v>
      </c>
      <c r="B88" s="459"/>
      <c r="C88" s="460"/>
      <c r="D88" s="35" t="s">
        <v>51</v>
      </c>
      <c r="E88" s="33">
        <f>E84*'БАЗА-1'!E88</f>
        <v>9.8213594500000001E-2</v>
      </c>
      <c r="F88" s="12"/>
    </row>
    <row r="89" spans="1:8" x14ac:dyDescent="0.25">
      <c r="A89" s="458" t="s">
        <v>79</v>
      </c>
      <c r="B89" s="459"/>
      <c r="C89" s="460"/>
      <c r="D89" s="12" t="s">
        <v>51</v>
      </c>
      <c r="E89" s="33">
        <f>ROUND(E84*E90,4)</f>
        <v>1.2132000000000001</v>
      </c>
      <c r="F89" s="12"/>
    </row>
    <row r="90" spans="1:8" x14ac:dyDescent="0.25">
      <c r="A90" s="458" t="s">
        <v>80</v>
      </c>
      <c r="B90" s="459"/>
      <c r="C90" s="460"/>
      <c r="D90" s="12" t="s">
        <v>59</v>
      </c>
      <c r="E90" s="33">
        <f>'БАЗА-1'!E90</f>
        <v>0.43759300000000001</v>
      </c>
      <c r="F90" s="12"/>
    </row>
    <row r="91" spans="1:8" x14ac:dyDescent="0.25">
      <c r="A91" s="458" t="s">
        <v>60</v>
      </c>
      <c r="B91" s="459"/>
      <c r="C91" s="460"/>
      <c r="D91" s="35" t="s">
        <v>51</v>
      </c>
      <c r="E91" s="33">
        <f>SUM(E84:E89)</f>
        <v>6.0549135945000003</v>
      </c>
      <c r="F91" s="12"/>
    </row>
    <row r="92" spans="1:8" x14ac:dyDescent="0.25">
      <c r="A92" s="458" t="s">
        <v>61</v>
      </c>
      <c r="B92" s="459"/>
      <c r="C92" s="460"/>
      <c r="D92" s="35" t="s">
        <v>51</v>
      </c>
      <c r="E92" s="33">
        <f>E91*'БАЗА-1'!E92</f>
        <v>1.6239278260449002</v>
      </c>
      <c r="F92" s="12"/>
    </row>
    <row r="93" spans="1:8" x14ac:dyDescent="0.25">
      <c r="A93" s="458" t="s">
        <v>81</v>
      </c>
      <c r="B93" s="459"/>
      <c r="C93" s="460"/>
      <c r="D93" s="12" t="s">
        <v>63</v>
      </c>
      <c r="E93" s="33"/>
      <c r="F93" s="29">
        <f>ROUND(F71*1.05*1.2,3)</f>
        <v>0.496</v>
      </c>
    </row>
    <row r="94" spans="1:8" ht="15" customHeight="1" x14ac:dyDescent="0.25">
      <c r="A94" s="22"/>
      <c r="B94" s="41"/>
      <c r="C94" s="22"/>
      <c r="D94" s="22"/>
      <c r="E94" s="22"/>
    </row>
    <row r="95" spans="1:8" ht="21.75" customHeight="1" x14ac:dyDescent="0.25">
      <c r="A95" s="26" t="s">
        <v>82</v>
      </c>
      <c r="B95" s="530" t="s">
        <v>83</v>
      </c>
      <c r="C95" s="530"/>
      <c r="D95" s="530"/>
      <c r="E95" s="530"/>
    </row>
    <row r="96" spans="1:8" ht="38.25" customHeight="1" x14ac:dyDescent="0.25">
      <c r="A96" s="454" t="s">
        <v>48</v>
      </c>
      <c r="B96" s="454"/>
      <c r="C96" s="454"/>
      <c r="D96" s="29" t="s">
        <v>7</v>
      </c>
      <c r="E96" s="29" t="s">
        <v>8</v>
      </c>
      <c r="F96" s="30" t="s">
        <v>66</v>
      </c>
    </row>
    <row r="97" spans="1:6" x14ac:dyDescent="0.25">
      <c r="A97" s="467" t="s">
        <v>84</v>
      </c>
      <c r="B97" s="468"/>
      <c r="C97" s="469"/>
      <c r="D97" s="29" t="s">
        <v>51</v>
      </c>
      <c r="E97" s="34">
        <f>E108+E109+(E110*E111)</f>
        <v>0</v>
      </c>
      <c r="F97" s="32">
        <f>ROUND(E97/E13,3)</f>
        <v>0</v>
      </c>
    </row>
    <row r="98" spans="1:6" x14ac:dyDescent="0.25">
      <c r="A98" s="458" t="s">
        <v>85</v>
      </c>
      <c r="B98" s="459"/>
      <c r="C98" s="460"/>
      <c r="D98" s="12" t="s">
        <v>11</v>
      </c>
      <c r="E98" s="33">
        <v>0</v>
      </c>
      <c r="F98" s="32"/>
    </row>
    <row r="99" spans="1:6" x14ac:dyDescent="0.25">
      <c r="A99" s="458" t="s">
        <v>86</v>
      </c>
      <c r="B99" s="459"/>
      <c r="C99" s="460"/>
      <c r="D99" s="12" t="s">
        <v>59</v>
      </c>
      <c r="E99" s="33">
        <f>'БАЗА-1'!E99</f>
        <v>0.33333000000000002</v>
      </c>
      <c r="F99" s="32"/>
    </row>
    <row r="100" spans="1:6" x14ac:dyDescent="0.25">
      <c r="A100" s="458" t="str">
        <f>'БАЗА-1'!A100:C100</f>
        <v>Оз - основна зарплата електрика                       Оз=(К*5135,09)</v>
      </c>
      <c r="B100" s="459"/>
      <c r="C100" s="460"/>
      <c r="D100" s="12" t="s">
        <v>51</v>
      </c>
      <c r="E100" s="33">
        <f>E98*'БАЗА-1'!E100</f>
        <v>0</v>
      </c>
      <c r="F100" s="14"/>
    </row>
    <row r="101" spans="1:6" ht="15" customHeight="1" x14ac:dyDescent="0.25">
      <c r="A101" s="458" t="s">
        <v>53</v>
      </c>
      <c r="B101" s="459"/>
      <c r="C101" s="460"/>
      <c r="D101" s="12" t="s">
        <v>51</v>
      </c>
      <c r="E101" s="33">
        <f>ROUND(E100/1.1*0.05,4)</f>
        <v>0</v>
      </c>
      <c r="F101" s="14"/>
    </row>
    <row r="102" spans="1:6" x14ac:dyDescent="0.25">
      <c r="A102" s="458" t="s">
        <v>54</v>
      </c>
      <c r="B102" s="459"/>
      <c r="C102" s="460"/>
      <c r="D102" s="12" t="s">
        <v>51</v>
      </c>
      <c r="E102" s="33">
        <f>ROUND((E100+E101)*'БАЗА-1'!E102,4)</f>
        <v>0</v>
      </c>
      <c r="F102" s="14"/>
    </row>
    <row r="103" spans="1:6" x14ac:dyDescent="0.25">
      <c r="A103" s="458" t="str">
        <f>'БАЗА-1'!A103:C103</f>
        <v>Зв - загальновиробничі витрати   47,90%     Н=(Оз*55,12/100)</v>
      </c>
      <c r="B103" s="459"/>
      <c r="C103" s="460"/>
      <c r="D103" s="12" t="s">
        <v>51</v>
      </c>
      <c r="E103" s="33">
        <f>ROUND(E100*'БАЗА-1'!E103,4)</f>
        <v>0</v>
      </c>
      <c r="F103" s="14"/>
    </row>
    <row r="104" spans="1:6" x14ac:dyDescent="0.25">
      <c r="A104" s="458" t="s">
        <v>56</v>
      </c>
      <c r="B104" s="459"/>
      <c r="C104" s="460"/>
      <c r="D104" s="35" t="s">
        <v>51</v>
      </c>
      <c r="E104" s="33">
        <f>E100*'БАЗА-1'!E104</f>
        <v>0</v>
      </c>
      <c r="F104" s="14"/>
    </row>
    <row r="105" spans="1:6" x14ac:dyDescent="0.25">
      <c r="A105" s="458" t="s">
        <v>57</v>
      </c>
      <c r="B105" s="459"/>
      <c r="C105" s="460"/>
      <c r="D105" s="12" t="s">
        <v>51</v>
      </c>
      <c r="E105" s="33">
        <f>ROUND(E100*E106,4)</f>
        <v>0</v>
      </c>
      <c r="F105" s="14"/>
    </row>
    <row r="106" spans="1:6" x14ac:dyDescent="0.25">
      <c r="A106" s="458" t="s">
        <v>58</v>
      </c>
      <c r="B106" s="459"/>
      <c r="C106" s="460"/>
      <c r="D106" s="12" t="s">
        <v>59</v>
      </c>
      <c r="E106" s="33">
        <f>'БАЗА-1'!E106</f>
        <v>0.76887000000000005</v>
      </c>
      <c r="F106" s="14"/>
    </row>
    <row r="107" spans="1:6" x14ac:dyDescent="0.25">
      <c r="A107" s="458" t="s">
        <v>88</v>
      </c>
      <c r="B107" s="459"/>
      <c r="C107" s="460"/>
      <c r="D107" s="12" t="s">
        <v>51</v>
      </c>
      <c r="E107" s="33">
        <f>'БАЗА-1'!E107*E23</f>
        <v>0</v>
      </c>
      <c r="F107" s="14"/>
    </row>
    <row r="108" spans="1:6" x14ac:dyDescent="0.25">
      <c r="A108" s="458" t="s">
        <v>60</v>
      </c>
      <c r="B108" s="459"/>
      <c r="C108" s="460"/>
      <c r="D108" s="35" t="s">
        <v>51</v>
      </c>
      <c r="E108" s="33">
        <f>SUM(E100:E105)+E107</f>
        <v>0</v>
      </c>
      <c r="F108" s="14"/>
    </row>
    <row r="109" spans="1:6" x14ac:dyDescent="0.25">
      <c r="A109" s="458" t="str">
        <f>'БАЗА-1'!A109:C109</f>
        <v>Н - накладні витрати  26,82 %</v>
      </c>
      <c r="B109" s="459"/>
      <c r="C109" s="460"/>
      <c r="D109" s="35" t="s">
        <v>51</v>
      </c>
      <c r="E109" s="33">
        <f>(E108-E107)*'БАЗА-1'!E109</f>
        <v>0</v>
      </c>
      <c r="F109" s="14"/>
    </row>
    <row r="110" spans="1:6" x14ac:dyDescent="0.25">
      <c r="A110" s="458" t="s">
        <v>89</v>
      </c>
      <c r="B110" s="459"/>
      <c r="C110" s="460"/>
      <c r="D110" s="12" t="s">
        <v>90</v>
      </c>
      <c r="E110" s="33">
        <f>E24</f>
        <v>0</v>
      </c>
      <c r="F110" s="14"/>
    </row>
    <row r="111" spans="1:6" x14ac:dyDescent="0.25">
      <c r="A111" s="458" t="s">
        <v>91</v>
      </c>
      <c r="B111" s="459"/>
      <c r="C111" s="460"/>
      <c r="D111" s="12" t="s">
        <v>51</v>
      </c>
      <c r="E111" s="43">
        <f>'БАЗА-1'!E111</f>
        <v>2.16683</v>
      </c>
      <c r="F111" s="34"/>
    </row>
    <row r="112" spans="1:6" x14ac:dyDescent="0.25">
      <c r="A112" s="458" t="s">
        <v>81</v>
      </c>
      <c r="B112" s="459"/>
      <c r="C112" s="460"/>
      <c r="D112" s="12" t="s">
        <v>63</v>
      </c>
      <c r="E112" s="33"/>
      <c r="F112" s="32">
        <f>ROUND(F97*1.05*1.2,3)</f>
        <v>0</v>
      </c>
    </row>
    <row r="113" spans="1:6" ht="12.75" customHeight="1" x14ac:dyDescent="0.25"/>
    <row r="114" spans="1:6" ht="15.75" x14ac:dyDescent="0.25">
      <c r="A114" s="7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471" t="s">
        <v>48</v>
      </c>
      <c r="B115" s="472"/>
      <c r="C115" s="473"/>
      <c r="D115" s="29" t="s">
        <v>7</v>
      </c>
      <c r="E115" s="29" t="s">
        <v>8</v>
      </c>
      <c r="F115" s="30" t="s">
        <v>66</v>
      </c>
    </row>
    <row r="116" spans="1:6" x14ac:dyDescent="0.25">
      <c r="A116" s="474" t="s">
        <v>94</v>
      </c>
      <c r="B116" s="475"/>
      <c r="C116" s="476"/>
      <c r="D116" s="29" t="s">
        <v>51</v>
      </c>
      <c r="E116" s="34">
        <f>(E117*0.5*E118)/12</f>
        <v>0</v>
      </c>
      <c r="F116" s="32">
        <f>ROUND(E116/E13,4)</f>
        <v>0</v>
      </c>
    </row>
    <row r="117" spans="1:6" x14ac:dyDescent="0.25">
      <c r="A117" s="447" t="s">
        <v>95</v>
      </c>
      <c r="B117" s="448"/>
      <c r="C117" s="449"/>
      <c r="D117" s="12" t="s">
        <v>96</v>
      </c>
      <c r="E117" s="14">
        <f>E15</f>
        <v>0</v>
      </c>
      <c r="F117" s="12"/>
    </row>
    <row r="118" spans="1:6" x14ac:dyDescent="0.25">
      <c r="A118" s="447" t="s">
        <v>97</v>
      </c>
      <c r="B118" s="448"/>
      <c r="C118" s="449"/>
      <c r="D118" s="12" t="s">
        <v>51</v>
      </c>
      <c r="E118" s="12">
        <f>'БАЗА-1'!E118</f>
        <v>1.7102999999999999</v>
      </c>
      <c r="F118" s="12"/>
    </row>
    <row r="119" spans="1:6" ht="15" customHeight="1" x14ac:dyDescent="0.25">
      <c r="A119" s="446" t="s">
        <v>81</v>
      </c>
      <c r="B119" s="446"/>
      <c r="C119" s="446"/>
      <c r="D119" s="12" t="s">
        <v>63</v>
      </c>
      <c r="E119" s="12"/>
      <c r="F119" s="44">
        <f>ROUND(F116*1.05*1.2,3)</f>
        <v>0</v>
      </c>
    </row>
    <row r="120" spans="1:6" ht="15" customHeight="1" x14ac:dyDescent="0.25"/>
    <row r="121" spans="1:6" ht="51" customHeight="1" x14ac:dyDescent="0.25">
      <c r="A121" s="45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454" t="s">
        <v>48</v>
      </c>
      <c r="B122" s="454"/>
      <c r="C122" s="454"/>
      <c r="D122" s="29" t="s">
        <v>7</v>
      </c>
      <c r="E122" s="29" t="s">
        <v>8</v>
      </c>
      <c r="F122" s="30" t="s">
        <v>66</v>
      </c>
    </row>
    <row r="123" spans="1:6" x14ac:dyDescent="0.25">
      <c r="A123" s="467" t="s">
        <v>100</v>
      </c>
      <c r="B123" s="468"/>
      <c r="C123" s="469"/>
      <c r="D123" s="46" t="s">
        <v>51</v>
      </c>
      <c r="E123" s="47">
        <f>E139+E140</f>
        <v>0</v>
      </c>
      <c r="F123" s="44">
        <f>ROUND(E123/(E12+E13),3)</f>
        <v>0</v>
      </c>
    </row>
    <row r="124" spans="1:6" x14ac:dyDescent="0.25">
      <c r="A124" s="477" t="s">
        <v>101</v>
      </c>
      <c r="B124" s="478"/>
      <c r="C124" s="479"/>
      <c r="D124" s="48" t="s">
        <v>51</v>
      </c>
      <c r="E124" s="49">
        <v>0</v>
      </c>
      <c r="F124" s="47"/>
    </row>
    <row r="125" spans="1:6" x14ac:dyDescent="0.25">
      <c r="A125" s="458" t="s">
        <v>102</v>
      </c>
      <c r="B125" s="459"/>
      <c r="C125" s="460"/>
      <c r="D125" s="12" t="s">
        <v>11</v>
      </c>
      <c r="E125" s="50">
        <v>0</v>
      </c>
      <c r="F125" s="49"/>
    </row>
    <row r="126" spans="1:6" x14ac:dyDescent="0.25">
      <c r="A126" s="477" t="s">
        <v>103</v>
      </c>
      <c r="B126" s="478"/>
      <c r="C126" s="479"/>
      <c r="D126" s="48" t="s">
        <v>51</v>
      </c>
      <c r="E126" s="50">
        <f>E125*'БАЗА-1'!E126</f>
        <v>0</v>
      </c>
      <c r="F126" s="49"/>
    </row>
    <row r="127" spans="1:6" x14ac:dyDescent="0.25">
      <c r="A127" s="458" t="s">
        <v>104</v>
      </c>
      <c r="B127" s="459"/>
      <c r="C127" s="460"/>
      <c r="D127" s="12" t="s">
        <v>11</v>
      </c>
      <c r="E127" s="50">
        <v>0</v>
      </c>
      <c r="F127" s="49"/>
    </row>
    <row r="128" spans="1:6" x14ac:dyDescent="0.25">
      <c r="A128" s="477" t="s">
        <v>105</v>
      </c>
      <c r="B128" s="478"/>
      <c r="C128" s="479"/>
      <c r="D128" s="48" t="s">
        <v>51</v>
      </c>
      <c r="E128" s="50">
        <f>ROUND(E127*'БАЗА-1'!E128,4)</f>
        <v>0</v>
      </c>
      <c r="F128" s="49"/>
    </row>
    <row r="129" spans="1:6" x14ac:dyDescent="0.25">
      <c r="A129" s="458" t="s">
        <v>106</v>
      </c>
      <c r="B129" s="459"/>
      <c r="C129" s="460"/>
      <c r="D129" s="12" t="s">
        <v>11</v>
      </c>
      <c r="E129" s="50">
        <v>0</v>
      </c>
      <c r="F129" s="49"/>
    </row>
    <row r="130" spans="1:6" x14ac:dyDescent="0.25">
      <c r="A130" s="477" t="s">
        <v>107</v>
      </c>
      <c r="B130" s="478"/>
      <c r="C130" s="479"/>
      <c r="D130" s="48" t="s">
        <v>51</v>
      </c>
      <c r="E130" s="50">
        <f>ROUND(E129*'БАЗА-1'!E130,4)</f>
        <v>0</v>
      </c>
      <c r="F130" s="49"/>
    </row>
    <row r="131" spans="1:6" x14ac:dyDescent="0.25">
      <c r="A131" s="458" t="s">
        <v>108</v>
      </c>
      <c r="B131" s="459"/>
      <c r="C131" s="460"/>
      <c r="D131" s="12" t="s">
        <v>11</v>
      </c>
      <c r="E131" s="50">
        <v>0</v>
      </c>
      <c r="F131" s="49"/>
    </row>
    <row r="132" spans="1:6" x14ac:dyDescent="0.25">
      <c r="A132" s="477" t="s">
        <v>109</v>
      </c>
      <c r="B132" s="478"/>
      <c r="C132" s="479"/>
      <c r="D132" s="48" t="s">
        <v>51</v>
      </c>
      <c r="E132" s="50">
        <f>ROUND(E131*'БАЗА-1'!E132,4)</f>
        <v>0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f>ROUND(E124*'БАЗА-1'!E133,4)</f>
        <v>0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f>ROUND((E124+E133)*'БАЗА-1'!E134,4)</f>
        <v>0</v>
      </c>
      <c r="F134" s="49"/>
    </row>
    <row r="135" spans="1:6" x14ac:dyDescent="0.25">
      <c r="A135" s="458" t="str">
        <f>'БАЗА-1'!A135:C135</f>
        <v>Зв - загальновиробничі витрати   47,90%     Н=(Оз*55,12/100)</v>
      </c>
      <c r="B135" s="459"/>
      <c r="C135" s="460"/>
      <c r="D135" s="12" t="s">
        <v>51</v>
      </c>
      <c r="E135" s="50">
        <f>ROUND(E124*'БАЗА-1'!E135,4)</f>
        <v>0</v>
      </c>
      <c r="F135" s="49"/>
    </row>
    <row r="136" spans="1:6" x14ac:dyDescent="0.25">
      <c r="A136" s="458" t="s">
        <v>56</v>
      </c>
      <c r="B136" s="459"/>
      <c r="C136" s="460"/>
      <c r="D136" s="35" t="s">
        <v>51</v>
      </c>
      <c r="E136" s="50">
        <f>E124*'БАЗА-1'!E136</f>
        <v>0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0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f>'БАЗА-1'!E138</f>
        <v>0.74824599999999997</v>
      </c>
      <c r="F138" s="49"/>
    </row>
    <row r="139" spans="1:6" x14ac:dyDescent="0.25">
      <c r="A139" s="458" t="s">
        <v>60</v>
      </c>
      <c r="B139" s="459"/>
      <c r="C139" s="460"/>
      <c r="D139" s="35" t="s">
        <v>51</v>
      </c>
      <c r="E139" s="33">
        <f>E124+SUM(E133:E137)</f>
        <v>0</v>
      </c>
      <c r="F139" s="49"/>
    </row>
    <row r="140" spans="1:6" x14ac:dyDescent="0.25">
      <c r="A140" s="458" t="str">
        <f>'БАЗА-1'!A140:C140</f>
        <v>Н - накладні витрати  26,82 %</v>
      </c>
      <c r="B140" s="459"/>
      <c r="C140" s="460"/>
      <c r="D140" s="35" t="s">
        <v>51</v>
      </c>
      <c r="E140" s="33">
        <f>E139*'БАЗА-1'!E140</f>
        <v>0</v>
      </c>
      <c r="F140" s="49"/>
    </row>
    <row r="141" spans="1:6" x14ac:dyDescent="0.25">
      <c r="A141" s="458" t="s">
        <v>81</v>
      </c>
      <c r="B141" s="459"/>
      <c r="C141" s="460"/>
      <c r="D141" s="12" t="s">
        <v>63</v>
      </c>
      <c r="E141" s="49"/>
      <c r="F141" s="44">
        <f>ROUND(F123*1.05*1.2,3)</f>
        <v>0</v>
      </c>
    </row>
    <row r="142" spans="1:6" x14ac:dyDescent="0.25">
      <c r="A142" s="36"/>
      <c r="B142" s="36"/>
      <c r="C142" s="36"/>
      <c r="D142" s="22"/>
      <c r="E142" s="51"/>
      <c r="F142" s="52"/>
    </row>
    <row r="143" spans="1:6" ht="15.75" x14ac:dyDescent="0.25">
      <c r="A143" s="26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454" t="s">
        <v>48</v>
      </c>
      <c r="B144" s="454"/>
      <c r="C144" s="454"/>
      <c r="D144" s="13" t="s">
        <v>7</v>
      </c>
      <c r="E144" s="29" t="s">
        <v>8</v>
      </c>
      <c r="F144" s="30" t="s">
        <v>49</v>
      </c>
    </row>
    <row r="145" spans="1:6" x14ac:dyDescent="0.25">
      <c r="A145" s="467" t="s">
        <v>114</v>
      </c>
      <c r="B145" s="468"/>
      <c r="C145" s="469"/>
      <c r="D145" s="29" t="s">
        <v>51</v>
      </c>
      <c r="E145" s="31">
        <f>ROUND(E154+E155+(E156*E157),4)</f>
        <v>5.0117000000000003</v>
      </c>
      <c r="F145" s="32">
        <f>ROUND(E145/E13,3)</f>
        <v>0.129</v>
      </c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f>ROUND(E21/E32*'БАЗА-1'!E146,4)</f>
        <v>2.0000000000000001E-4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f>ROUND(E146*'БАЗА-1'!E147,4)</f>
        <v>1.1161000000000001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5.0731818181818183E-2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f>ROUND((E147+E148)*'БАЗА-1'!E149,4)</f>
        <v>0.25669999999999998</v>
      </c>
      <c r="F149" s="34"/>
    </row>
    <row r="150" spans="1:6" x14ac:dyDescent="0.25">
      <c r="A150" s="458" t="str">
        <f>'БАЗА-1'!A150:C150</f>
        <v>Зв - загальновиробничі витрати   47,90%     Н=(Оз*55,12/100)</v>
      </c>
      <c r="B150" s="459"/>
      <c r="C150" s="460"/>
      <c r="D150" s="12" t="s">
        <v>51</v>
      </c>
      <c r="E150" s="33">
        <f>ROUND(E147*'БАЗА-1'!E150,4)</f>
        <v>0.48599999999999999</v>
      </c>
      <c r="F150" s="12"/>
    </row>
    <row r="151" spans="1:6" x14ac:dyDescent="0.25">
      <c r="A151" s="458" t="s">
        <v>56</v>
      </c>
      <c r="B151" s="459"/>
      <c r="C151" s="460"/>
      <c r="D151" s="35" t="s">
        <v>51</v>
      </c>
      <c r="E151" s="33">
        <f>E147*'БАЗА-1'!E151</f>
        <v>3.9536525502000007E-2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3.1441653100000001E-2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f>'БАЗА-1'!E153</f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35" t="s">
        <v>51</v>
      </c>
      <c r="E154" s="33">
        <f>SUM(E147:E152)</f>
        <v>1.980509996783818</v>
      </c>
      <c r="F154" s="12"/>
    </row>
    <row r="155" spans="1:6" x14ac:dyDescent="0.25">
      <c r="A155" s="458" t="str">
        <f>'БАЗА-1'!A155:C155</f>
        <v>Н - накладні витрати  26,82 %</v>
      </c>
      <c r="B155" s="459"/>
      <c r="C155" s="460"/>
      <c r="D155" s="35" t="s">
        <v>51</v>
      </c>
      <c r="E155" s="33">
        <f>E154*'БАЗА-1'!E155</f>
        <v>0.53117278113741995</v>
      </c>
      <c r="F155" s="12"/>
    </row>
    <row r="156" spans="1:6" x14ac:dyDescent="0.25">
      <c r="A156" s="53" t="s">
        <v>117</v>
      </c>
      <c r="B156" s="54"/>
      <c r="C156" s="55"/>
      <c r="D156" s="12" t="s">
        <v>51</v>
      </c>
      <c r="E156" s="43">
        <f>'БАЗА-1'!E156</f>
        <v>1.25</v>
      </c>
      <c r="F156" s="12"/>
    </row>
    <row r="157" spans="1:6" x14ac:dyDescent="0.25">
      <c r="A157" s="458" t="s">
        <v>118</v>
      </c>
      <c r="B157" s="459"/>
      <c r="C157" s="460"/>
      <c r="D157" s="12" t="s">
        <v>13</v>
      </c>
      <c r="E157" s="33">
        <f>E21</f>
        <v>2</v>
      </c>
      <c r="F157" s="12"/>
    </row>
    <row r="158" spans="1:6" x14ac:dyDescent="0.25">
      <c r="A158" s="458" t="s">
        <v>62</v>
      </c>
      <c r="B158" s="459"/>
      <c r="C158" s="460"/>
      <c r="D158" s="12" t="s">
        <v>63</v>
      </c>
      <c r="E158" s="33"/>
      <c r="F158" s="31">
        <f>ROUND(F145*1.05*1.2,3)</f>
        <v>0.16300000000000001</v>
      </c>
    </row>
    <row r="159" spans="1:6" x14ac:dyDescent="0.25">
      <c r="A159" s="36"/>
      <c r="B159" s="36"/>
      <c r="C159" s="36"/>
      <c r="D159" s="22"/>
      <c r="E159" s="51"/>
      <c r="F159" s="52"/>
    </row>
    <row r="160" spans="1:6" ht="15.75" customHeight="1" x14ac:dyDescent="0.25">
      <c r="A160" s="58" t="s">
        <v>119</v>
      </c>
      <c r="B160" s="483" t="s">
        <v>121</v>
      </c>
      <c r="C160" s="483"/>
      <c r="D160" s="483"/>
      <c r="E160" s="483"/>
      <c r="F160" s="59"/>
    </row>
    <row r="161" spans="1:6" ht="25.5" x14ac:dyDescent="0.25">
      <c r="A161" s="484" t="s">
        <v>48</v>
      </c>
      <c r="B161" s="485"/>
      <c r="C161" s="486"/>
      <c r="D161" s="60" t="s">
        <v>7</v>
      </c>
      <c r="E161" s="61" t="s">
        <v>8</v>
      </c>
      <c r="F161" s="62" t="s">
        <v>66</v>
      </c>
    </row>
    <row r="162" spans="1:6" x14ac:dyDescent="0.25">
      <c r="A162" s="467" t="s">
        <v>122</v>
      </c>
      <c r="B162" s="468"/>
      <c r="C162" s="487"/>
      <c r="D162" s="61" t="s">
        <v>51</v>
      </c>
      <c r="E162" s="63">
        <f>E174+E175</f>
        <v>0</v>
      </c>
      <c r="F162" s="64">
        <f>ROUND(E162/(E12+E13),3)</f>
        <v>0</v>
      </c>
    </row>
    <row r="163" spans="1:6" x14ac:dyDescent="0.25">
      <c r="A163" s="455" t="s">
        <v>123</v>
      </c>
      <c r="B163" s="456"/>
      <c r="C163" s="488"/>
      <c r="D163" s="61"/>
      <c r="E163" s="63">
        <f>E165+E167</f>
        <v>0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67">
        <v>0</v>
      </c>
      <c r="F164" s="68"/>
    </row>
    <row r="165" spans="1:6" x14ac:dyDescent="0.25">
      <c r="A165" s="458" t="s">
        <v>336</v>
      </c>
      <c r="B165" s="459"/>
      <c r="C165" s="482"/>
      <c r="D165" s="66" t="s">
        <v>51</v>
      </c>
      <c r="E165" s="67">
        <f>ROUND(E164*'БАЗА-1'!E165,4)</f>
        <v>0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67">
        <v>0</v>
      </c>
      <c r="F166" s="66"/>
    </row>
    <row r="167" spans="1:6" x14ac:dyDescent="0.25">
      <c r="A167" s="458" t="s">
        <v>338</v>
      </c>
      <c r="B167" s="459"/>
      <c r="C167" s="482"/>
      <c r="D167" s="66" t="s">
        <v>51</v>
      </c>
      <c r="E167" s="67">
        <f>ROUND(E166*'БАЗА-1'!E167,4)</f>
        <v>0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0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f>ROUND((E163+E168)*'БАЗА-1'!E169,4)</f>
        <v>0</v>
      </c>
      <c r="F169" s="66"/>
    </row>
    <row r="170" spans="1:6" x14ac:dyDescent="0.25">
      <c r="A170" s="458" t="str">
        <f>'БАЗА-1'!A170:C170</f>
        <v>Зв - загальновиробничі витрати   47,90%     Н=(Оз*55,12/100)</v>
      </c>
      <c r="B170" s="459"/>
      <c r="C170" s="482"/>
      <c r="D170" s="66" t="s">
        <v>51</v>
      </c>
      <c r="E170" s="67">
        <f>ROUND(E163*'БАЗА-1'!E170,4)</f>
        <v>0</v>
      </c>
      <c r="F170" s="66"/>
    </row>
    <row r="171" spans="1:6" x14ac:dyDescent="0.25">
      <c r="A171" s="458" t="s">
        <v>56</v>
      </c>
      <c r="B171" s="459"/>
      <c r="C171" s="460"/>
      <c r="D171" s="35" t="s">
        <v>51</v>
      </c>
      <c r="E171" s="67">
        <f>E163*'БАЗА-1'!E171</f>
        <v>0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E163*E173</f>
        <v>0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f>'БАЗА-1'!E173</f>
        <v>0.67857699999999999</v>
      </c>
      <c r="F173" s="66"/>
    </row>
    <row r="174" spans="1:6" x14ac:dyDescent="0.25">
      <c r="A174" s="458" t="s">
        <v>60</v>
      </c>
      <c r="B174" s="459"/>
      <c r="C174" s="460"/>
      <c r="D174" s="35" t="s">
        <v>51</v>
      </c>
      <c r="E174" s="67">
        <f>E163+SUM(E168:E172)</f>
        <v>0</v>
      </c>
      <c r="F174" s="66"/>
    </row>
    <row r="175" spans="1:6" x14ac:dyDescent="0.25">
      <c r="A175" s="458" t="str">
        <f>'БАЗА-1'!A175:C175</f>
        <v>Н - накладні витрати  26,82 %</v>
      </c>
      <c r="B175" s="459"/>
      <c r="C175" s="460"/>
      <c r="D175" s="35" t="s">
        <v>51</v>
      </c>
      <c r="E175" s="67">
        <f>E174*'БАЗА-1'!E175</f>
        <v>0</v>
      </c>
      <c r="F175" s="66"/>
    </row>
    <row r="176" spans="1:6" x14ac:dyDescent="0.25">
      <c r="A176" s="458" t="s">
        <v>81</v>
      </c>
      <c r="B176" s="459"/>
      <c r="C176" s="482"/>
      <c r="D176" s="66" t="s">
        <v>63</v>
      </c>
      <c r="E176" s="67"/>
      <c r="F176" s="61">
        <f>ROUND(F162*1.05*1.2,3)</f>
        <v>0</v>
      </c>
    </row>
    <row r="177" spans="1:9" x14ac:dyDescent="0.25">
      <c r="A177" s="36"/>
      <c r="B177" s="36"/>
      <c r="C177" s="22"/>
      <c r="D177" s="51"/>
      <c r="E177" s="51"/>
    </row>
    <row r="178" spans="1:9" ht="15.75" x14ac:dyDescent="0.25">
      <c r="B178" s="7" t="s">
        <v>128</v>
      </c>
      <c r="C178" s="69"/>
      <c r="D178" s="69"/>
      <c r="E178" s="69"/>
    </row>
    <row r="179" spans="1:9" ht="26.25" x14ac:dyDescent="0.25">
      <c r="B179" s="514" t="s">
        <v>129</v>
      </c>
      <c r="C179" s="514"/>
      <c r="D179" s="514"/>
      <c r="E179" s="70" t="s">
        <v>130</v>
      </c>
      <c r="F179" s="70" t="s">
        <v>131</v>
      </c>
    </row>
    <row r="180" spans="1:9" x14ac:dyDescent="0.25">
      <c r="B180" s="477" t="s">
        <v>406</v>
      </c>
      <c r="C180" s="478"/>
      <c r="D180" s="479"/>
      <c r="E180" s="49">
        <f>E40+E55+E71+E97+E116+E123+E145+E162</f>
        <v>20.34148827657615</v>
      </c>
      <c r="F180" s="49">
        <f>ROUND((F40+F71+F55+F97+F116+F123+F145+F162),2)</f>
        <v>0.52</v>
      </c>
    </row>
    <row r="181" spans="1:9" x14ac:dyDescent="0.25">
      <c r="B181" s="452" t="s">
        <v>133</v>
      </c>
      <c r="C181" s="452"/>
      <c r="D181" s="452"/>
      <c r="E181" s="48"/>
      <c r="F181" s="49">
        <f>ROUND(F180*0.05,2)</f>
        <v>0.03</v>
      </c>
      <c r="I181" s="71"/>
    </row>
    <row r="182" spans="1:9" x14ac:dyDescent="0.25">
      <c r="B182" s="452" t="s">
        <v>134</v>
      </c>
      <c r="C182" s="452"/>
      <c r="D182" s="452"/>
      <c r="E182" s="48"/>
      <c r="F182" s="49">
        <f>SUM(F180:F181)</f>
        <v>0.55000000000000004</v>
      </c>
    </row>
    <row r="183" spans="1:9" x14ac:dyDescent="0.25">
      <c r="B183" s="452" t="s">
        <v>135</v>
      </c>
      <c r="C183" s="452"/>
      <c r="D183" s="452"/>
      <c r="E183" s="48"/>
      <c r="F183" s="49">
        <f>ROUND(F182*0.2,2)</f>
        <v>0.11</v>
      </c>
    </row>
    <row r="184" spans="1:9" x14ac:dyDescent="0.25">
      <c r="B184" s="580" t="s">
        <v>136</v>
      </c>
      <c r="C184" s="580"/>
      <c r="D184" s="580"/>
      <c r="E184" s="72"/>
      <c r="F184" s="47">
        <f>SUM(F182:F183)</f>
        <v>0.66</v>
      </c>
    </row>
    <row r="185" spans="1:9" x14ac:dyDescent="0.25">
      <c r="B185" s="41"/>
      <c r="C185" s="41"/>
      <c r="D185" s="41"/>
      <c r="E185" s="52"/>
    </row>
    <row r="186" spans="1:9" x14ac:dyDescent="0.25">
      <c r="B186" s="41"/>
      <c r="C186" s="41"/>
      <c r="D186" s="41"/>
      <c r="E186" s="52"/>
    </row>
    <row r="187" spans="1:9" x14ac:dyDescent="0.25">
      <c r="H187" s="71"/>
    </row>
    <row r="188" spans="1:9" ht="33.75" customHeight="1" x14ac:dyDescent="0.25">
      <c r="A188" s="528" t="s">
        <v>137</v>
      </c>
      <c r="B188" s="528"/>
      <c r="C188" s="74"/>
      <c r="D188" s="529" t="s">
        <v>138</v>
      </c>
      <c r="E188" s="529"/>
    </row>
    <row r="189" spans="1:9" ht="15.75" x14ac:dyDescent="0.25">
      <c r="A189" s="5"/>
      <c r="B189" s="75"/>
      <c r="C189" s="75"/>
      <c r="D189" s="75"/>
      <c r="E189" s="75"/>
    </row>
    <row r="190" spans="1:9" ht="15.75" x14ac:dyDescent="0.25">
      <c r="A190" s="520" t="s">
        <v>139</v>
      </c>
      <c r="B190" s="520"/>
      <c r="C190" s="75"/>
      <c r="D190" s="75" t="s">
        <v>140</v>
      </c>
      <c r="E190" s="75"/>
    </row>
  </sheetData>
  <mergeCells count="173">
    <mergeCell ref="B183:D183"/>
    <mergeCell ref="B184:D184"/>
    <mergeCell ref="A188:B188"/>
    <mergeCell ref="D188:E188"/>
    <mergeCell ref="A190:B190"/>
    <mergeCell ref="A175:C175"/>
    <mergeCell ref="A176:C176"/>
    <mergeCell ref="B179:D179"/>
    <mergeCell ref="B180:D180"/>
    <mergeCell ref="B181:D181"/>
    <mergeCell ref="B182:D182"/>
    <mergeCell ref="A169:C169"/>
    <mergeCell ref="A170:C170"/>
    <mergeCell ref="A171:C171"/>
    <mergeCell ref="A172:C172"/>
    <mergeCell ref="A173:C173"/>
    <mergeCell ref="A174:C174"/>
    <mergeCell ref="A163:C163"/>
    <mergeCell ref="A164:C164"/>
    <mergeCell ref="A165:C165"/>
    <mergeCell ref="A166:C166"/>
    <mergeCell ref="A167:C167"/>
    <mergeCell ref="A168:C168"/>
    <mergeCell ref="A155:C155"/>
    <mergeCell ref="A157:C157"/>
    <mergeCell ref="A158:C158"/>
    <mergeCell ref="B160:E160"/>
    <mergeCell ref="A161:C161"/>
    <mergeCell ref="A162:C162"/>
    <mergeCell ref="A149:C149"/>
    <mergeCell ref="A150:C150"/>
    <mergeCell ref="A151:C151"/>
    <mergeCell ref="A152:C152"/>
    <mergeCell ref="A153:C153"/>
    <mergeCell ref="A154:C154"/>
    <mergeCell ref="B143:E143"/>
    <mergeCell ref="A144:C144"/>
    <mergeCell ref="A145:C145"/>
    <mergeCell ref="A146:C146"/>
    <mergeCell ref="A147:C147"/>
    <mergeCell ref="A148:C148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7:C117"/>
    <mergeCell ref="A118:C118"/>
    <mergeCell ref="A119:C119"/>
    <mergeCell ref="B121:E121"/>
    <mergeCell ref="A122:C122"/>
    <mergeCell ref="A123:C123"/>
    <mergeCell ref="A110:C110"/>
    <mergeCell ref="A111:C111"/>
    <mergeCell ref="A112:C112"/>
    <mergeCell ref="B114:E114"/>
    <mergeCell ref="A115:C115"/>
    <mergeCell ref="A116:C116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1:C91"/>
    <mergeCell ref="A92:C92"/>
    <mergeCell ref="A93:C93"/>
    <mergeCell ref="B95:E95"/>
    <mergeCell ref="A96:C96"/>
    <mergeCell ref="A97:C97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ageMargins left="0.70866141732283472" right="0.31496062992125984" top="0.19685039370078741" bottom="0.39370078740157483" header="0.31496062992125984" footer="0.11811023622047245"/>
  <pageSetup paperSize="9" orientation="portrait" verticalDpi="0" r:id="rId1"/>
  <headerFooter alignWithMargins="0">
    <oddFooter>&amp;C&amp;P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I227"/>
  <sheetViews>
    <sheetView showWhiteSpace="0" topLeftCell="A172" zoomScale="110" zoomScaleNormal="110" workbookViewId="0">
      <selection activeCell="E194" sqref="E194"/>
    </sheetView>
  </sheetViews>
  <sheetFormatPr defaultRowHeight="15" x14ac:dyDescent="0.25"/>
  <cols>
    <col min="1" max="1" width="5.42578125" style="8" customWidth="1"/>
    <col min="2" max="2" width="29.28515625" style="8" customWidth="1"/>
    <col min="3" max="3" width="24.7109375" style="8" customWidth="1"/>
    <col min="4" max="4" width="9.28515625" style="8" customWidth="1"/>
    <col min="5" max="5" width="11.140625" style="8" customWidth="1"/>
    <col min="6" max="6" width="8.8554687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4.7109375" style="2" customWidth="1"/>
    <col min="260" max="260" width="9.28515625" style="2" customWidth="1"/>
    <col min="261" max="261" width="11.140625" style="2" customWidth="1"/>
    <col min="262" max="262" width="8.8554687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4.7109375" style="2" customWidth="1"/>
    <col min="516" max="516" width="9.28515625" style="2" customWidth="1"/>
    <col min="517" max="517" width="11.140625" style="2" customWidth="1"/>
    <col min="518" max="518" width="8.8554687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4.7109375" style="2" customWidth="1"/>
    <col min="772" max="772" width="9.28515625" style="2" customWidth="1"/>
    <col min="773" max="773" width="11.140625" style="2" customWidth="1"/>
    <col min="774" max="774" width="8.8554687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4.7109375" style="2" customWidth="1"/>
    <col min="1028" max="1028" width="9.28515625" style="2" customWidth="1"/>
    <col min="1029" max="1029" width="11.140625" style="2" customWidth="1"/>
    <col min="1030" max="1030" width="8.8554687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4.7109375" style="2" customWidth="1"/>
    <col min="1284" max="1284" width="9.28515625" style="2" customWidth="1"/>
    <col min="1285" max="1285" width="11.140625" style="2" customWidth="1"/>
    <col min="1286" max="1286" width="8.8554687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4.7109375" style="2" customWidth="1"/>
    <col min="1540" max="1540" width="9.28515625" style="2" customWidth="1"/>
    <col min="1541" max="1541" width="11.140625" style="2" customWidth="1"/>
    <col min="1542" max="1542" width="8.8554687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4.7109375" style="2" customWidth="1"/>
    <col min="1796" max="1796" width="9.28515625" style="2" customWidth="1"/>
    <col min="1797" max="1797" width="11.140625" style="2" customWidth="1"/>
    <col min="1798" max="1798" width="8.8554687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4.7109375" style="2" customWidth="1"/>
    <col min="2052" max="2052" width="9.28515625" style="2" customWidth="1"/>
    <col min="2053" max="2053" width="11.140625" style="2" customWidth="1"/>
    <col min="2054" max="2054" width="8.8554687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4.7109375" style="2" customWidth="1"/>
    <col min="2308" max="2308" width="9.28515625" style="2" customWidth="1"/>
    <col min="2309" max="2309" width="11.140625" style="2" customWidth="1"/>
    <col min="2310" max="2310" width="8.8554687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4.7109375" style="2" customWidth="1"/>
    <col min="2564" max="2564" width="9.28515625" style="2" customWidth="1"/>
    <col min="2565" max="2565" width="11.140625" style="2" customWidth="1"/>
    <col min="2566" max="2566" width="8.8554687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4.7109375" style="2" customWidth="1"/>
    <col min="2820" max="2820" width="9.28515625" style="2" customWidth="1"/>
    <col min="2821" max="2821" width="11.140625" style="2" customWidth="1"/>
    <col min="2822" max="2822" width="8.8554687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4.7109375" style="2" customWidth="1"/>
    <col min="3076" max="3076" width="9.28515625" style="2" customWidth="1"/>
    <col min="3077" max="3077" width="11.140625" style="2" customWidth="1"/>
    <col min="3078" max="3078" width="8.8554687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4.7109375" style="2" customWidth="1"/>
    <col min="3332" max="3332" width="9.28515625" style="2" customWidth="1"/>
    <col min="3333" max="3333" width="11.140625" style="2" customWidth="1"/>
    <col min="3334" max="3334" width="8.8554687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4.7109375" style="2" customWidth="1"/>
    <col min="3588" max="3588" width="9.28515625" style="2" customWidth="1"/>
    <col min="3589" max="3589" width="11.140625" style="2" customWidth="1"/>
    <col min="3590" max="3590" width="8.8554687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4.7109375" style="2" customWidth="1"/>
    <col min="3844" max="3844" width="9.28515625" style="2" customWidth="1"/>
    <col min="3845" max="3845" width="11.140625" style="2" customWidth="1"/>
    <col min="3846" max="3846" width="8.8554687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4.7109375" style="2" customWidth="1"/>
    <col min="4100" max="4100" width="9.28515625" style="2" customWidth="1"/>
    <col min="4101" max="4101" width="11.140625" style="2" customWidth="1"/>
    <col min="4102" max="4102" width="8.8554687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4.7109375" style="2" customWidth="1"/>
    <col min="4356" max="4356" width="9.28515625" style="2" customWidth="1"/>
    <col min="4357" max="4357" width="11.140625" style="2" customWidth="1"/>
    <col min="4358" max="4358" width="8.8554687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4.7109375" style="2" customWidth="1"/>
    <col min="4612" max="4612" width="9.28515625" style="2" customWidth="1"/>
    <col min="4613" max="4613" width="11.140625" style="2" customWidth="1"/>
    <col min="4614" max="4614" width="8.8554687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4.7109375" style="2" customWidth="1"/>
    <col min="4868" max="4868" width="9.28515625" style="2" customWidth="1"/>
    <col min="4869" max="4869" width="11.140625" style="2" customWidth="1"/>
    <col min="4870" max="4870" width="8.8554687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4.7109375" style="2" customWidth="1"/>
    <col min="5124" max="5124" width="9.28515625" style="2" customWidth="1"/>
    <col min="5125" max="5125" width="11.140625" style="2" customWidth="1"/>
    <col min="5126" max="5126" width="8.8554687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4.7109375" style="2" customWidth="1"/>
    <col min="5380" max="5380" width="9.28515625" style="2" customWidth="1"/>
    <col min="5381" max="5381" width="11.140625" style="2" customWidth="1"/>
    <col min="5382" max="5382" width="8.8554687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4.7109375" style="2" customWidth="1"/>
    <col min="5636" max="5636" width="9.28515625" style="2" customWidth="1"/>
    <col min="5637" max="5637" width="11.140625" style="2" customWidth="1"/>
    <col min="5638" max="5638" width="8.8554687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4.7109375" style="2" customWidth="1"/>
    <col min="5892" max="5892" width="9.28515625" style="2" customWidth="1"/>
    <col min="5893" max="5893" width="11.140625" style="2" customWidth="1"/>
    <col min="5894" max="5894" width="8.8554687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4.7109375" style="2" customWidth="1"/>
    <col min="6148" max="6148" width="9.28515625" style="2" customWidth="1"/>
    <col min="6149" max="6149" width="11.140625" style="2" customWidth="1"/>
    <col min="6150" max="6150" width="8.8554687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4.7109375" style="2" customWidth="1"/>
    <col min="6404" max="6404" width="9.28515625" style="2" customWidth="1"/>
    <col min="6405" max="6405" width="11.140625" style="2" customWidth="1"/>
    <col min="6406" max="6406" width="8.8554687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4.7109375" style="2" customWidth="1"/>
    <col min="6660" max="6660" width="9.28515625" style="2" customWidth="1"/>
    <col min="6661" max="6661" width="11.140625" style="2" customWidth="1"/>
    <col min="6662" max="6662" width="8.8554687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4.7109375" style="2" customWidth="1"/>
    <col min="6916" max="6916" width="9.28515625" style="2" customWidth="1"/>
    <col min="6917" max="6917" width="11.140625" style="2" customWidth="1"/>
    <col min="6918" max="6918" width="8.8554687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4.7109375" style="2" customWidth="1"/>
    <col min="7172" max="7172" width="9.28515625" style="2" customWidth="1"/>
    <col min="7173" max="7173" width="11.140625" style="2" customWidth="1"/>
    <col min="7174" max="7174" width="8.8554687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4.7109375" style="2" customWidth="1"/>
    <col min="7428" max="7428" width="9.28515625" style="2" customWidth="1"/>
    <col min="7429" max="7429" width="11.140625" style="2" customWidth="1"/>
    <col min="7430" max="7430" width="8.8554687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4.7109375" style="2" customWidth="1"/>
    <col min="7684" max="7684" width="9.28515625" style="2" customWidth="1"/>
    <col min="7685" max="7685" width="11.140625" style="2" customWidth="1"/>
    <col min="7686" max="7686" width="8.8554687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4.7109375" style="2" customWidth="1"/>
    <col min="7940" max="7940" width="9.28515625" style="2" customWidth="1"/>
    <col min="7941" max="7941" width="11.140625" style="2" customWidth="1"/>
    <col min="7942" max="7942" width="8.8554687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4.7109375" style="2" customWidth="1"/>
    <col min="8196" max="8196" width="9.28515625" style="2" customWidth="1"/>
    <col min="8197" max="8197" width="11.140625" style="2" customWidth="1"/>
    <col min="8198" max="8198" width="8.8554687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4.7109375" style="2" customWidth="1"/>
    <col min="8452" max="8452" width="9.28515625" style="2" customWidth="1"/>
    <col min="8453" max="8453" width="11.140625" style="2" customWidth="1"/>
    <col min="8454" max="8454" width="8.8554687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4.7109375" style="2" customWidth="1"/>
    <col min="8708" max="8708" width="9.28515625" style="2" customWidth="1"/>
    <col min="8709" max="8709" width="11.140625" style="2" customWidth="1"/>
    <col min="8710" max="8710" width="8.8554687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4.7109375" style="2" customWidth="1"/>
    <col min="8964" max="8964" width="9.28515625" style="2" customWidth="1"/>
    <col min="8965" max="8965" width="11.140625" style="2" customWidth="1"/>
    <col min="8966" max="8966" width="8.8554687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4.7109375" style="2" customWidth="1"/>
    <col min="9220" max="9220" width="9.28515625" style="2" customWidth="1"/>
    <col min="9221" max="9221" width="11.140625" style="2" customWidth="1"/>
    <col min="9222" max="9222" width="8.8554687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4.7109375" style="2" customWidth="1"/>
    <col min="9476" max="9476" width="9.28515625" style="2" customWidth="1"/>
    <col min="9477" max="9477" width="11.140625" style="2" customWidth="1"/>
    <col min="9478" max="9478" width="8.8554687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4.7109375" style="2" customWidth="1"/>
    <col min="9732" max="9732" width="9.28515625" style="2" customWidth="1"/>
    <col min="9733" max="9733" width="11.140625" style="2" customWidth="1"/>
    <col min="9734" max="9734" width="8.8554687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4.7109375" style="2" customWidth="1"/>
    <col min="9988" max="9988" width="9.28515625" style="2" customWidth="1"/>
    <col min="9989" max="9989" width="11.140625" style="2" customWidth="1"/>
    <col min="9990" max="9990" width="8.8554687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4.7109375" style="2" customWidth="1"/>
    <col min="10244" max="10244" width="9.28515625" style="2" customWidth="1"/>
    <col min="10245" max="10245" width="11.140625" style="2" customWidth="1"/>
    <col min="10246" max="10246" width="8.8554687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4.7109375" style="2" customWidth="1"/>
    <col min="10500" max="10500" width="9.28515625" style="2" customWidth="1"/>
    <col min="10501" max="10501" width="11.140625" style="2" customWidth="1"/>
    <col min="10502" max="10502" width="8.8554687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4.7109375" style="2" customWidth="1"/>
    <col min="10756" max="10756" width="9.28515625" style="2" customWidth="1"/>
    <col min="10757" max="10757" width="11.140625" style="2" customWidth="1"/>
    <col min="10758" max="10758" width="8.8554687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4.7109375" style="2" customWidth="1"/>
    <col min="11012" max="11012" width="9.28515625" style="2" customWidth="1"/>
    <col min="11013" max="11013" width="11.140625" style="2" customWidth="1"/>
    <col min="11014" max="11014" width="8.8554687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4.7109375" style="2" customWidth="1"/>
    <col min="11268" max="11268" width="9.28515625" style="2" customWidth="1"/>
    <col min="11269" max="11269" width="11.140625" style="2" customWidth="1"/>
    <col min="11270" max="11270" width="8.8554687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4.7109375" style="2" customWidth="1"/>
    <col min="11524" max="11524" width="9.28515625" style="2" customWidth="1"/>
    <col min="11525" max="11525" width="11.140625" style="2" customWidth="1"/>
    <col min="11526" max="11526" width="8.8554687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4.7109375" style="2" customWidth="1"/>
    <col min="11780" max="11780" width="9.28515625" style="2" customWidth="1"/>
    <col min="11781" max="11781" width="11.140625" style="2" customWidth="1"/>
    <col min="11782" max="11782" width="8.8554687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4.7109375" style="2" customWidth="1"/>
    <col min="12036" max="12036" width="9.28515625" style="2" customWidth="1"/>
    <col min="12037" max="12037" width="11.140625" style="2" customWidth="1"/>
    <col min="12038" max="12038" width="8.8554687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4.7109375" style="2" customWidth="1"/>
    <col min="12292" max="12292" width="9.28515625" style="2" customWidth="1"/>
    <col min="12293" max="12293" width="11.140625" style="2" customWidth="1"/>
    <col min="12294" max="12294" width="8.8554687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4.7109375" style="2" customWidth="1"/>
    <col min="12548" max="12548" width="9.28515625" style="2" customWidth="1"/>
    <col min="12549" max="12549" width="11.140625" style="2" customWidth="1"/>
    <col min="12550" max="12550" width="8.8554687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4.7109375" style="2" customWidth="1"/>
    <col min="12804" max="12804" width="9.28515625" style="2" customWidth="1"/>
    <col min="12805" max="12805" width="11.140625" style="2" customWidth="1"/>
    <col min="12806" max="12806" width="8.8554687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4.7109375" style="2" customWidth="1"/>
    <col min="13060" max="13060" width="9.28515625" style="2" customWidth="1"/>
    <col min="13061" max="13061" width="11.140625" style="2" customWidth="1"/>
    <col min="13062" max="13062" width="8.8554687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4.7109375" style="2" customWidth="1"/>
    <col min="13316" max="13316" width="9.28515625" style="2" customWidth="1"/>
    <col min="13317" max="13317" width="11.140625" style="2" customWidth="1"/>
    <col min="13318" max="13318" width="8.8554687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4.7109375" style="2" customWidth="1"/>
    <col min="13572" max="13572" width="9.28515625" style="2" customWidth="1"/>
    <col min="13573" max="13573" width="11.140625" style="2" customWidth="1"/>
    <col min="13574" max="13574" width="8.8554687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4.7109375" style="2" customWidth="1"/>
    <col min="13828" max="13828" width="9.28515625" style="2" customWidth="1"/>
    <col min="13829" max="13829" width="11.140625" style="2" customWidth="1"/>
    <col min="13830" max="13830" width="8.8554687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4.7109375" style="2" customWidth="1"/>
    <col min="14084" max="14084" width="9.28515625" style="2" customWidth="1"/>
    <col min="14085" max="14085" width="11.140625" style="2" customWidth="1"/>
    <col min="14086" max="14086" width="8.8554687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4.7109375" style="2" customWidth="1"/>
    <col min="14340" max="14340" width="9.28515625" style="2" customWidth="1"/>
    <col min="14341" max="14341" width="11.140625" style="2" customWidth="1"/>
    <col min="14342" max="14342" width="8.8554687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4.7109375" style="2" customWidth="1"/>
    <col min="14596" max="14596" width="9.28515625" style="2" customWidth="1"/>
    <col min="14597" max="14597" width="11.140625" style="2" customWidth="1"/>
    <col min="14598" max="14598" width="8.8554687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4.7109375" style="2" customWidth="1"/>
    <col min="14852" max="14852" width="9.28515625" style="2" customWidth="1"/>
    <col min="14853" max="14853" width="11.140625" style="2" customWidth="1"/>
    <col min="14854" max="14854" width="8.8554687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4.7109375" style="2" customWidth="1"/>
    <col min="15108" max="15108" width="9.28515625" style="2" customWidth="1"/>
    <col min="15109" max="15109" width="11.140625" style="2" customWidth="1"/>
    <col min="15110" max="15110" width="8.8554687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4.7109375" style="2" customWidth="1"/>
    <col min="15364" max="15364" width="9.28515625" style="2" customWidth="1"/>
    <col min="15365" max="15365" width="11.140625" style="2" customWidth="1"/>
    <col min="15366" max="15366" width="8.8554687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4.7109375" style="2" customWidth="1"/>
    <col min="15620" max="15620" width="9.28515625" style="2" customWidth="1"/>
    <col min="15621" max="15621" width="11.140625" style="2" customWidth="1"/>
    <col min="15622" max="15622" width="8.8554687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4.7109375" style="2" customWidth="1"/>
    <col min="15876" max="15876" width="9.28515625" style="2" customWidth="1"/>
    <col min="15877" max="15877" width="11.140625" style="2" customWidth="1"/>
    <col min="15878" max="15878" width="8.8554687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4.7109375" style="2" customWidth="1"/>
    <col min="16132" max="16132" width="9.28515625" style="2" customWidth="1"/>
    <col min="16133" max="16133" width="11.140625" style="2" customWidth="1"/>
    <col min="16134" max="16134" width="8.8554687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4"/>
      <c r="B3" s="4"/>
      <c r="C3" s="4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438" t="s">
        <v>3</v>
      </c>
      <c r="B5" s="438"/>
      <c r="C5" s="1" t="s">
        <v>315</v>
      </c>
      <c r="D5" s="7">
        <v>5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441" t="s">
        <v>6</v>
      </c>
      <c r="B8" s="441"/>
      <c r="C8" s="441"/>
      <c r="D8" s="9" t="s">
        <v>7</v>
      </c>
      <c r="E8" s="10" t="s">
        <v>8</v>
      </c>
      <c r="F8" s="9" t="s">
        <v>9</v>
      </c>
    </row>
    <row r="9" spans="1:7" x14ac:dyDescent="0.25">
      <c r="A9" s="446" t="s">
        <v>10</v>
      </c>
      <c r="B9" s="446"/>
      <c r="C9" s="446"/>
      <c r="D9" s="11" t="s">
        <v>11</v>
      </c>
      <c r="E9" s="12">
        <v>455</v>
      </c>
      <c r="F9" s="13">
        <v>1</v>
      </c>
    </row>
    <row r="10" spans="1:7" x14ac:dyDescent="0.25">
      <c r="A10" s="446" t="s">
        <v>12</v>
      </c>
      <c r="B10" s="446"/>
      <c r="C10" s="446"/>
      <c r="D10" s="11" t="s">
        <v>13</v>
      </c>
      <c r="E10" s="12">
        <v>179</v>
      </c>
      <c r="F10" s="13">
        <v>2</v>
      </c>
    </row>
    <row r="11" spans="1:7" x14ac:dyDescent="0.25">
      <c r="A11" s="446" t="s">
        <v>14</v>
      </c>
      <c r="B11" s="446"/>
      <c r="C11" s="446"/>
      <c r="D11" s="11" t="s">
        <v>13</v>
      </c>
      <c r="E11" s="12">
        <v>9</v>
      </c>
      <c r="F11" s="13">
        <v>3</v>
      </c>
    </row>
    <row r="12" spans="1:7" ht="15" customHeight="1" x14ac:dyDescent="0.25">
      <c r="A12" s="442" t="s">
        <v>15</v>
      </c>
      <c r="B12" s="442"/>
      <c r="C12" s="442"/>
      <c r="D12" s="14" t="s">
        <v>16</v>
      </c>
      <c r="E12" s="14">
        <v>0</v>
      </c>
      <c r="F12" s="13">
        <v>4</v>
      </c>
    </row>
    <row r="13" spans="1:7" ht="15" customHeight="1" x14ac:dyDescent="0.25">
      <c r="A13" s="442" t="s">
        <v>17</v>
      </c>
      <c r="B13" s="442"/>
      <c r="C13" s="442"/>
      <c r="D13" s="14" t="s">
        <v>16</v>
      </c>
      <c r="E13" s="14">
        <v>9152.11</v>
      </c>
      <c r="F13" s="13">
        <v>5</v>
      </c>
    </row>
    <row r="14" spans="1:7" x14ac:dyDescent="0.25">
      <c r="A14" s="442" t="s">
        <v>18</v>
      </c>
      <c r="B14" s="442"/>
      <c r="C14" s="442"/>
      <c r="D14" s="14" t="s">
        <v>16</v>
      </c>
      <c r="E14" s="14">
        <v>1380</v>
      </c>
      <c r="F14" s="13">
        <v>6</v>
      </c>
    </row>
    <row r="15" spans="1:7" x14ac:dyDescent="0.25">
      <c r="A15" s="442" t="s">
        <v>19</v>
      </c>
      <c r="B15" s="442"/>
      <c r="C15" s="442"/>
      <c r="D15" s="14" t="s">
        <v>16</v>
      </c>
      <c r="E15" s="14">
        <v>1175</v>
      </c>
      <c r="F15" s="13">
        <v>7</v>
      </c>
    </row>
    <row r="16" spans="1:7" ht="15" customHeight="1" x14ac:dyDescent="0.25">
      <c r="A16" s="442" t="s">
        <v>20</v>
      </c>
      <c r="B16" s="442"/>
      <c r="C16" s="442"/>
      <c r="D16" s="14" t="s">
        <v>16</v>
      </c>
      <c r="E16" s="14">
        <v>2736</v>
      </c>
      <c r="F16" s="13">
        <v>8</v>
      </c>
    </row>
    <row r="17" spans="1:8" ht="15" customHeight="1" x14ac:dyDescent="0.25">
      <c r="A17" s="442" t="s">
        <v>21</v>
      </c>
      <c r="B17" s="442"/>
      <c r="C17" s="442"/>
      <c r="D17" s="14" t="s">
        <v>16</v>
      </c>
      <c r="E17" s="14">
        <v>4132</v>
      </c>
      <c r="F17" s="13">
        <v>9</v>
      </c>
    </row>
    <row r="18" spans="1:8" x14ac:dyDescent="0.25">
      <c r="A18" s="442" t="s">
        <v>22</v>
      </c>
      <c r="B18" s="442"/>
      <c r="C18" s="442"/>
      <c r="D18" s="14"/>
      <c r="E18" s="15">
        <v>3</v>
      </c>
      <c r="F18" s="13">
        <v>10</v>
      </c>
    </row>
    <row r="19" spans="1:8" x14ac:dyDescent="0.25">
      <c r="A19" s="443" t="s">
        <v>23</v>
      </c>
      <c r="B19" s="444"/>
      <c r="C19" s="445"/>
      <c r="D19" s="14"/>
      <c r="E19" s="15" t="s">
        <v>24</v>
      </c>
      <c r="F19" s="13">
        <v>11</v>
      </c>
    </row>
    <row r="20" spans="1:8" ht="15" customHeight="1" x14ac:dyDescent="0.25">
      <c r="A20" s="442" t="s">
        <v>25</v>
      </c>
      <c r="B20" s="442"/>
      <c r="C20" s="442"/>
      <c r="D20" s="12"/>
      <c r="E20" s="15" t="s">
        <v>26</v>
      </c>
      <c r="F20" s="13">
        <v>12</v>
      </c>
    </row>
    <row r="21" spans="1:8" ht="15" customHeight="1" x14ac:dyDescent="0.25">
      <c r="A21" s="442" t="s">
        <v>27</v>
      </c>
      <c r="B21" s="442"/>
      <c r="C21" s="442"/>
      <c r="D21" s="12" t="s">
        <v>13</v>
      </c>
      <c r="E21" s="15">
        <v>358</v>
      </c>
      <c r="F21" s="13">
        <v>13</v>
      </c>
    </row>
    <row r="22" spans="1:8" ht="15" customHeight="1" x14ac:dyDescent="0.25">
      <c r="A22" s="442" t="s">
        <v>28</v>
      </c>
      <c r="B22" s="442"/>
      <c r="C22" s="16" t="s">
        <v>316</v>
      </c>
      <c r="D22" s="12" t="s">
        <v>16</v>
      </c>
      <c r="E22" s="15">
        <v>1500</v>
      </c>
      <c r="F22" s="13">
        <v>14</v>
      </c>
    </row>
    <row r="23" spans="1:8" ht="15" customHeight="1" x14ac:dyDescent="0.25">
      <c r="A23" s="443" t="s">
        <v>30</v>
      </c>
      <c r="B23" s="444"/>
      <c r="C23" s="445"/>
      <c r="D23" s="12" t="s">
        <v>13</v>
      </c>
      <c r="E23" s="15">
        <v>22</v>
      </c>
      <c r="F23" s="13">
        <v>15</v>
      </c>
    </row>
    <row r="24" spans="1:8" x14ac:dyDescent="0.25">
      <c r="A24" s="452" t="s">
        <v>31</v>
      </c>
      <c r="B24" s="452"/>
      <c r="C24" s="452"/>
      <c r="D24" s="12" t="s">
        <v>90</v>
      </c>
      <c r="E24" s="14">
        <v>539.58000000000004</v>
      </c>
      <c r="F24" s="13">
        <v>16</v>
      </c>
    </row>
    <row r="25" spans="1:8" x14ac:dyDescent="0.25">
      <c r="A25" s="443" t="s">
        <v>317</v>
      </c>
      <c r="B25" s="444"/>
      <c r="C25" s="445"/>
      <c r="D25" s="14" t="s">
        <v>16</v>
      </c>
      <c r="E25" s="14">
        <v>8209.7099999999991</v>
      </c>
      <c r="F25" s="13">
        <v>17</v>
      </c>
      <c r="H25" s="71"/>
    </row>
    <row r="26" spans="1:8" x14ac:dyDescent="0.25">
      <c r="A26" s="452" t="s">
        <v>318</v>
      </c>
      <c r="B26" s="452"/>
      <c r="C26" s="452"/>
      <c r="D26" s="14" t="s">
        <v>90</v>
      </c>
      <c r="E26" s="14">
        <v>1246.67</v>
      </c>
      <c r="F26" s="13">
        <v>18</v>
      </c>
    </row>
    <row r="27" spans="1:8" x14ac:dyDescent="0.25">
      <c r="A27" s="447" t="s">
        <v>319</v>
      </c>
      <c r="B27" s="448"/>
      <c r="C27" s="449"/>
      <c r="D27" s="14" t="s">
        <v>16</v>
      </c>
      <c r="E27" s="14">
        <v>795.1</v>
      </c>
      <c r="F27" s="13">
        <v>19</v>
      </c>
    </row>
    <row r="28" spans="1:8" ht="15" customHeight="1" x14ac:dyDescent="0.25">
      <c r="A28" s="450" t="s">
        <v>33</v>
      </c>
      <c r="B28" s="450"/>
      <c r="C28" s="450"/>
      <c r="D28" s="17" t="s">
        <v>16</v>
      </c>
      <c r="E28" s="18">
        <v>124000</v>
      </c>
      <c r="F28" s="13">
        <v>20</v>
      </c>
    </row>
    <row r="29" spans="1:8" x14ac:dyDescent="0.25">
      <c r="A29" s="451" t="s">
        <v>34</v>
      </c>
      <c r="B29" s="451"/>
      <c r="C29" s="451"/>
      <c r="D29" s="17" t="s">
        <v>16</v>
      </c>
      <c r="E29" s="18">
        <v>65100</v>
      </c>
      <c r="F29" s="13">
        <v>21</v>
      </c>
    </row>
    <row r="30" spans="1:8" ht="15" customHeight="1" x14ac:dyDescent="0.25">
      <c r="A30" s="450" t="s">
        <v>35</v>
      </c>
      <c r="B30" s="450"/>
      <c r="C30" s="450"/>
      <c r="D30" s="17" t="s">
        <v>16</v>
      </c>
      <c r="E30" s="18">
        <v>3000</v>
      </c>
      <c r="F30" s="13">
        <v>22</v>
      </c>
    </row>
    <row r="31" spans="1:8" ht="15" customHeight="1" x14ac:dyDescent="0.25">
      <c r="A31" s="450" t="s">
        <v>36</v>
      </c>
      <c r="B31" s="450"/>
      <c r="C31" s="450"/>
      <c r="D31" s="19" t="s">
        <v>16</v>
      </c>
      <c r="E31" s="18">
        <v>23400</v>
      </c>
      <c r="F31" s="13">
        <v>23</v>
      </c>
    </row>
    <row r="32" spans="1:8" x14ac:dyDescent="0.25">
      <c r="A32" s="450" t="s">
        <v>37</v>
      </c>
      <c r="B32" s="450"/>
      <c r="C32" s="450"/>
      <c r="D32" s="19" t="s">
        <v>16</v>
      </c>
      <c r="E32" s="18">
        <v>44900</v>
      </c>
      <c r="F32" s="13">
        <v>24</v>
      </c>
    </row>
    <row r="33" spans="1:7" ht="15" customHeight="1" x14ac:dyDescent="0.25">
      <c r="A33" s="450" t="s">
        <v>38</v>
      </c>
      <c r="B33" s="450"/>
      <c r="C33" s="450"/>
      <c r="D33" s="19" t="s">
        <v>16</v>
      </c>
      <c r="E33" s="18">
        <v>67700</v>
      </c>
      <c r="F33" s="13">
        <v>25</v>
      </c>
    </row>
    <row r="34" spans="1:7" ht="15" customHeight="1" x14ac:dyDescent="0.25">
      <c r="A34" s="450" t="s">
        <v>39</v>
      </c>
      <c r="B34" s="450"/>
      <c r="C34" s="450"/>
      <c r="D34" s="19" t="s">
        <v>40</v>
      </c>
      <c r="E34" s="18">
        <v>1450</v>
      </c>
      <c r="F34" s="13">
        <v>26</v>
      </c>
    </row>
    <row r="35" spans="1:7" ht="15" customHeight="1" x14ac:dyDescent="0.25">
      <c r="A35" s="450" t="s">
        <v>41</v>
      </c>
      <c r="B35" s="450"/>
      <c r="C35" s="450"/>
      <c r="D35" s="19" t="s">
        <v>13</v>
      </c>
      <c r="E35" s="18">
        <v>5000</v>
      </c>
      <c r="F35" s="13">
        <v>27</v>
      </c>
    </row>
    <row r="36" spans="1:7" ht="15" customHeight="1" x14ac:dyDescent="0.25">
      <c r="A36" s="450" t="s">
        <v>42</v>
      </c>
      <c r="B36" s="450"/>
      <c r="C36" s="450"/>
      <c r="D36" s="19" t="s">
        <v>16</v>
      </c>
      <c r="E36" s="18">
        <v>9700</v>
      </c>
      <c r="F36" s="13">
        <v>28</v>
      </c>
    </row>
    <row r="37" spans="1:7" ht="15" customHeight="1" x14ac:dyDescent="0.25">
      <c r="A37" s="450" t="s">
        <v>320</v>
      </c>
      <c r="B37" s="450"/>
      <c r="C37" s="450"/>
      <c r="D37" s="19" t="s">
        <v>16</v>
      </c>
      <c r="E37" s="18">
        <v>1800</v>
      </c>
      <c r="F37" s="13">
        <v>29</v>
      </c>
    </row>
    <row r="38" spans="1:7" ht="15" customHeight="1" x14ac:dyDescent="0.25">
      <c r="A38" s="443" t="s">
        <v>43</v>
      </c>
      <c r="B38" s="444"/>
      <c r="C38" s="445"/>
      <c r="D38" s="12" t="s">
        <v>44</v>
      </c>
      <c r="E38" s="15">
        <v>5</v>
      </c>
      <c r="F38" s="13">
        <v>30</v>
      </c>
    </row>
    <row r="39" spans="1:7" x14ac:dyDescent="0.25">
      <c r="A39" s="20"/>
      <c r="B39" s="21"/>
      <c r="C39" s="21"/>
      <c r="D39" s="21"/>
      <c r="E39" s="22"/>
      <c r="F39" s="23"/>
      <c r="G39" s="24"/>
    </row>
    <row r="40" spans="1:7" ht="15.75" x14ac:dyDescent="0.25">
      <c r="A40" s="453" t="s">
        <v>45</v>
      </c>
      <c r="B40" s="453"/>
      <c r="C40" s="453"/>
      <c r="D40" s="453"/>
      <c r="E40" s="453"/>
      <c r="F40" s="453"/>
      <c r="G40" s="25"/>
    </row>
    <row r="41" spans="1:7" x14ac:dyDescent="0.25">
      <c r="A41" s="20"/>
      <c r="B41" s="21"/>
      <c r="C41" s="21"/>
      <c r="D41" s="21"/>
      <c r="E41" s="22"/>
      <c r="F41" s="23"/>
      <c r="G41" s="24"/>
    </row>
    <row r="42" spans="1:7" ht="18.75" customHeight="1" x14ac:dyDescent="0.25">
      <c r="A42" s="26" t="s">
        <v>46</v>
      </c>
      <c r="B42" s="440" t="s">
        <v>47</v>
      </c>
      <c r="C42" s="440"/>
      <c r="D42" s="27"/>
      <c r="E42" s="129"/>
    </row>
    <row r="43" spans="1:7" ht="36.75" customHeight="1" x14ac:dyDescent="0.25">
      <c r="A43" s="454" t="s">
        <v>48</v>
      </c>
      <c r="B43" s="454"/>
      <c r="C43" s="454"/>
      <c r="D43" s="13" t="s">
        <v>7</v>
      </c>
      <c r="E43" s="29" t="s">
        <v>8</v>
      </c>
      <c r="F43" s="30" t="s">
        <v>49</v>
      </c>
    </row>
    <row r="44" spans="1:7" x14ac:dyDescent="0.25">
      <c r="A44" s="455" t="s">
        <v>50</v>
      </c>
      <c r="B44" s="456"/>
      <c r="C44" s="457"/>
      <c r="D44" s="29" t="s">
        <v>51</v>
      </c>
      <c r="E44" s="31"/>
      <c r="F44" s="32">
        <f>E44/(E12+E13)</f>
        <v>0</v>
      </c>
    </row>
    <row r="45" spans="1:7" x14ac:dyDescent="0.25">
      <c r="A45" s="458" t="s">
        <v>52</v>
      </c>
      <c r="B45" s="459"/>
      <c r="C45" s="460"/>
      <c r="D45" s="12" t="s">
        <v>11</v>
      </c>
      <c r="E45" s="33">
        <f>ROUND((E16*0.6+E17*0.3)/3000*0.9892,4)</f>
        <v>0.95</v>
      </c>
      <c r="F45" s="14"/>
    </row>
    <row r="46" spans="1:7" x14ac:dyDescent="0.25">
      <c r="A46" s="458" t="s">
        <v>408</v>
      </c>
      <c r="B46" s="459"/>
      <c r="C46" s="460"/>
      <c r="D46" s="12" t="s">
        <v>51</v>
      </c>
      <c r="E46" s="33">
        <v>4669.9250000000002</v>
      </c>
      <c r="F46" s="14"/>
    </row>
    <row r="47" spans="1:7" x14ac:dyDescent="0.25">
      <c r="A47" s="458" t="s">
        <v>53</v>
      </c>
      <c r="B47" s="459"/>
      <c r="C47" s="460"/>
      <c r="D47" s="12" t="s">
        <v>51</v>
      </c>
      <c r="E47" s="33">
        <f>E46/1.1*0.05</f>
        <v>212.26931818181816</v>
      </c>
      <c r="F47" s="14"/>
    </row>
    <row r="48" spans="1:7" x14ac:dyDescent="0.25">
      <c r="A48" s="458" t="s">
        <v>54</v>
      </c>
      <c r="B48" s="459"/>
      <c r="C48" s="460"/>
      <c r="D48" s="12" t="s">
        <v>51</v>
      </c>
      <c r="E48" s="33">
        <v>0.22</v>
      </c>
      <c r="F48" s="34"/>
    </row>
    <row r="49" spans="1:7" x14ac:dyDescent="0.25">
      <c r="A49" s="511" t="s">
        <v>415</v>
      </c>
      <c r="B49" s="512"/>
      <c r="C49" s="518"/>
      <c r="D49" s="12"/>
      <c r="E49" s="377">
        <v>0.43544503899999998</v>
      </c>
      <c r="F49" s="34"/>
    </row>
    <row r="50" spans="1:7" x14ac:dyDescent="0.25">
      <c r="A50" s="458" t="s">
        <v>56</v>
      </c>
      <c r="B50" s="459"/>
      <c r="C50" s="460"/>
      <c r="D50" s="12" t="s">
        <v>51</v>
      </c>
      <c r="E50" s="69">
        <v>3.5423999999999997E-2</v>
      </c>
      <c r="F50" s="12"/>
      <c r="G50" s="2"/>
    </row>
    <row r="51" spans="1:7" ht="15" customHeight="1" x14ac:dyDescent="0.25">
      <c r="A51" s="458" t="s">
        <v>57</v>
      </c>
      <c r="B51" s="459"/>
      <c r="C51" s="460"/>
      <c r="D51" s="12" t="s">
        <v>51</v>
      </c>
      <c r="E51" s="33">
        <f>E46*E52</f>
        <v>524.08840402750002</v>
      </c>
      <c r="F51" s="12"/>
      <c r="G51" s="2"/>
    </row>
    <row r="52" spans="1:7" ht="15" customHeight="1" x14ac:dyDescent="0.25">
      <c r="A52" s="458" t="s">
        <v>58</v>
      </c>
      <c r="B52" s="459"/>
      <c r="C52" s="460"/>
      <c r="D52" s="12" t="s">
        <v>59</v>
      </c>
      <c r="E52" s="33">
        <v>0.1122263</v>
      </c>
      <c r="F52" s="12"/>
      <c r="G52" s="2"/>
    </row>
    <row r="53" spans="1:7" ht="15" customHeight="1" x14ac:dyDescent="0.25">
      <c r="A53" s="458" t="s">
        <v>60</v>
      </c>
      <c r="B53" s="459"/>
      <c r="C53" s="460"/>
      <c r="D53" s="12"/>
      <c r="E53" s="33">
        <f>SUM(E46:E51)</f>
        <v>5406.9735912483193</v>
      </c>
      <c r="F53" s="12"/>
      <c r="G53" s="2"/>
    </row>
    <row r="54" spans="1:7" ht="15" customHeight="1" x14ac:dyDescent="0.25">
      <c r="A54" s="511" t="s">
        <v>414</v>
      </c>
      <c r="B54" s="512"/>
      <c r="C54" s="518"/>
      <c r="D54" s="12"/>
      <c r="E54" s="345">
        <v>0.26819999999999999</v>
      </c>
      <c r="F54" s="12"/>
      <c r="G54" s="2"/>
    </row>
    <row r="55" spans="1:7" ht="15" customHeight="1" x14ac:dyDescent="0.25">
      <c r="A55" s="458" t="s">
        <v>62</v>
      </c>
      <c r="B55" s="459"/>
      <c r="C55" s="460"/>
      <c r="D55" s="12" t="s">
        <v>63</v>
      </c>
      <c r="E55" s="33"/>
      <c r="F55" s="29">
        <f>ROUND(F44*1.05*1.2,3)</f>
        <v>0</v>
      </c>
      <c r="G55" s="2"/>
    </row>
    <row r="56" spans="1:7" ht="15" customHeight="1" x14ac:dyDescent="0.25">
      <c r="A56" s="36"/>
      <c r="B56" s="36"/>
      <c r="C56" s="22"/>
      <c r="D56" s="37"/>
      <c r="E56" s="22"/>
      <c r="G56" s="2"/>
    </row>
    <row r="57" spans="1:7" ht="18.75" customHeight="1" x14ac:dyDescent="0.25">
      <c r="A57" s="26" t="s">
        <v>64</v>
      </c>
      <c r="B57" s="461" t="s">
        <v>65</v>
      </c>
      <c r="C57" s="461"/>
      <c r="D57" s="461"/>
      <c r="E57" s="461"/>
      <c r="G57" s="2"/>
    </row>
    <row r="58" spans="1:7" ht="38.25" customHeight="1" x14ac:dyDescent="0.25">
      <c r="A58" s="454" t="s">
        <v>48</v>
      </c>
      <c r="B58" s="454"/>
      <c r="C58" s="454"/>
      <c r="D58" s="29" t="s">
        <v>7</v>
      </c>
      <c r="E58" s="29" t="s">
        <v>8</v>
      </c>
      <c r="F58" s="30" t="s">
        <v>66</v>
      </c>
      <c r="G58" s="2"/>
    </row>
    <row r="59" spans="1:7" x14ac:dyDescent="0.25">
      <c r="A59" s="455" t="s">
        <v>67</v>
      </c>
      <c r="B59" s="456"/>
      <c r="C59" s="457"/>
      <c r="D59" s="29" t="s">
        <v>51</v>
      </c>
      <c r="E59" s="34"/>
      <c r="F59" s="32">
        <f>E59/E13</f>
        <v>0</v>
      </c>
      <c r="G59" s="2"/>
    </row>
    <row r="60" spans="1:7" x14ac:dyDescent="0.25">
      <c r="A60" s="458" t="s">
        <v>68</v>
      </c>
      <c r="B60" s="459"/>
      <c r="C60" s="460"/>
      <c r="D60" s="12" t="s">
        <v>11</v>
      </c>
      <c r="E60" s="38">
        <f>ROUND((E14+E15)*0.5*E61,4)</f>
        <v>2.7000000000000001E-3</v>
      </c>
      <c r="F60" s="14"/>
      <c r="G60" s="2"/>
    </row>
    <row r="61" spans="1:7" x14ac:dyDescent="0.25">
      <c r="A61" s="458" t="s">
        <v>69</v>
      </c>
      <c r="B61" s="459"/>
      <c r="C61" s="460"/>
      <c r="D61" s="12" t="s">
        <v>59</v>
      </c>
      <c r="E61" s="39">
        <v>2.0999999999999998E-6</v>
      </c>
      <c r="F61" s="14"/>
      <c r="G61" s="2"/>
    </row>
    <row r="62" spans="1:7" x14ac:dyDescent="0.25">
      <c r="A62" s="458" t="s">
        <v>405</v>
      </c>
      <c r="B62" s="459"/>
      <c r="C62" s="460"/>
      <c r="D62" s="12" t="s">
        <v>51</v>
      </c>
      <c r="E62" s="14">
        <v>4603.0627869999998</v>
      </c>
      <c r="F62" s="14"/>
      <c r="G62" s="2"/>
    </row>
    <row r="63" spans="1:7" x14ac:dyDescent="0.25">
      <c r="A63" s="458" t="s">
        <v>53</v>
      </c>
      <c r="B63" s="459"/>
      <c r="C63" s="460"/>
      <c r="D63" s="12" t="s">
        <v>51</v>
      </c>
      <c r="E63" s="14">
        <f>E62/1.1*0.05</f>
        <v>209.23012668181815</v>
      </c>
      <c r="F63" s="14"/>
      <c r="G63" s="2"/>
    </row>
    <row r="64" spans="1:7" x14ac:dyDescent="0.25">
      <c r="A64" s="458" t="s">
        <v>54</v>
      </c>
      <c r="B64" s="459"/>
      <c r="C64" s="460"/>
      <c r="D64" s="12" t="s">
        <v>51</v>
      </c>
      <c r="E64" s="14">
        <v>0.22</v>
      </c>
      <c r="F64" s="34"/>
      <c r="G64" s="2"/>
    </row>
    <row r="65" spans="1:7" x14ac:dyDescent="0.25">
      <c r="A65" s="511" t="s">
        <v>415</v>
      </c>
      <c r="B65" s="512"/>
      <c r="C65" s="518"/>
      <c r="D65" s="12" t="s">
        <v>51</v>
      </c>
      <c r="E65" s="361">
        <v>0.43595816500000001</v>
      </c>
      <c r="F65" s="12"/>
      <c r="G65" s="2"/>
    </row>
    <row r="66" spans="1:7" x14ac:dyDescent="0.25">
      <c r="A66" s="458" t="s">
        <v>56</v>
      </c>
      <c r="B66" s="459"/>
      <c r="C66" s="460"/>
      <c r="D66" s="12"/>
      <c r="E66" s="14">
        <v>3.5464850999999999E-2</v>
      </c>
      <c r="F66" s="12"/>
      <c r="G66" s="2"/>
    </row>
    <row r="67" spans="1:7" x14ac:dyDescent="0.25">
      <c r="A67" s="458" t="s">
        <v>57</v>
      </c>
      <c r="B67" s="459"/>
      <c r="C67" s="460"/>
      <c r="D67" s="12" t="s">
        <v>51</v>
      </c>
      <c r="E67" s="14">
        <f>E62*E68</f>
        <v>474.79119667813154</v>
      </c>
      <c r="F67" s="12"/>
      <c r="G67" s="2"/>
    </row>
    <row r="68" spans="1:7" ht="15" customHeight="1" x14ac:dyDescent="0.25">
      <c r="A68" s="458" t="s">
        <v>58</v>
      </c>
      <c r="B68" s="459"/>
      <c r="C68" s="460"/>
      <c r="D68" s="12" t="s">
        <v>59</v>
      </c>
      <c r="E68" s="33">
        <v>0.1031468</v>
      </c>
      <c r="F68" s="12"/>
      <c r="G68" s="2"/>
    </row>
    <row r="69" spans="1:7" ht="15" customHeight="1" x14ac:dyDescent="0.25">
      <c r="A69" s="458" t="s">
        <v>60</v>
      </c>
      <c r="B69" s="459"/>
      <c r="C69" s="460"/>
      <c r="D69" s="12"/>
      <c r="E69" s="33">
        <f>SUM(E62:E67)</f>
        <v>5287.7755333759496</v>
      </c>
      <c r="F69" s="12"/>
      <c r="G69" s="2"/>
    </row>
    <row r="70" spans="1:7" ht="15" customHeight="1" x14ac:dyDescent="0.25">
      <c r="A70" s="511" t="s">
        <v>414</v>
      </c>
      <c r="B70" s="512"/>
      <c r="C70" s="518"/>
      <c r="D70" s="12"/>
      <c r="E70" s="345">
        <v>0.26819999999999999</v>
      </c>
      <c r="F70" s="12"/>
      <c r="G70" s="2"/>
    </row>
    <row r="71" spans="1:7" ht="15" customHeight="1" x14ac:dyDescent="0.25">
      <c r="A71" s="458" t="s">
        <v>62</v>
      </c>
      <c r="B71" s="459"/>
      <c r="C71" s="460"/>
      <c r="D71" s="12" t="s">
        <v>63</v>
      </c>
      <c r="E71" s="40"/>
      <c r="F71" s="32">
        <f>ROUND(F59*1.05*1.2,4)</f>
        <v>0</v>
      </c>
      <c r="G71" s="2"/>
    </row>
    <row r="72" spans="1:7" ht="15" customHeight="1" x14ac:dyDescent="0.25">
      <c r="A72" s="22"/>
      <c r="B72" s="41"/>
      <c r="C72" s="22"/>
      <c r="D72" s="27"/>
      <c r="E72" s="22"/>
      <c r="G72" s="2"/>
    </row>
    <row r="73" spans="1:7" ht="37.5" customHeight="1" x14ac:dyDescent="0.25">
      <c r="A73" s="26" t="s">
        <v>71</v>
      </c>
      <c r="B73" s="462" t="s">
        <v>72</v>
      </c>
      <c r="C73" s="462"/>
      <c r="D73" s="462"/>
      <c r="E73" s="462"/>
      <c r="G73" s="2"/>
    </row>
    <row r="74" spans="1:7" ht="38.25" customHeight="1" x14ac:dyDescent="0.25">
      <c r="A74" s="454" t="s">
        <v>48</v>
      </c>
      <c r="B74" s="454"/>
      <c r="C74" s="454"/>
      <c r="D74" s="29" t="s">
        <v>7</v>
      </c>
      <c r="E74" s="29" t="s">
        <v>8</v>
      </c>
      <c r="F74" s="30" t="s">
        <v>66</v>
      </c>
      <c r="G74" s="2"/>
    </row>
    <row r="75" spans="1:7" x14ac:dyDescent="0.25">
      <c r="A75" s="467" t="s">
        <v>73</v>
      </c>
      <c r="B75" s="468"/>
      <c r="C75" s="469"/>
      <c r="D75" s="29" t="s">
        <v>51</v>
      </c>
      <c r="E75" s="34"/>
      <c r="F75" s="32">
        <f>E75/(E12+E13)</f>
        <v>0</v>
      </c>
      <c r="G75" s="2"/>
    </row>
    <row r="76" spans="1:7" x14ac:dyDescent="0.25">
      <c r="A76" s="458" t="s">
        <v>74</v>
      </c>
      <c r="B76" s="459"/>
      <c r="C76" s="460"/>
      <c r="D76" s="12" t="s">
        <v>11</v>
      </c>
      <c r="E76" s="33">
        <f>ROUND((E12+E13)/E29,4)</f>
        <v>0.1406</v>
      </c>
      <c r="F76" s="14"/>
      <c r="G76" s="2"/>
    </row>
    <row r="77" spans="1:7" x14ac:dyDescent="0.25">
      <c r="A77" s="458" t="s">
        <v>322</v>
      </c>
      <c r="B77" s="459"/>
      <c r="C77" s="460"/>
      <c r="D77" s="12" t="s">
        <v>51</v>
      </c>
      <c r="E77" s="33">
        <v>6152.6578</v>
      </c>
      <c r="F77" s="14"/>
      <c r="G77" s="2"/>
    </row>
    <row r="78" spans="1:7" x14ac:dyDescent="0.25">
      <c r="A78" s="458" t="s">
        <v>53</v>
      </c>
      <c r="B78" s="459"/>
      <c r="C78" s="460"/>
      <c r="D78" s="12" t="s">
        <v>51</v>
      </c>
      <c r="E78" s="33">
        <f>E77/1.1*0.05</f>
        <v>279.66626363636362</v>
      </c>
      <c r="F78" s="14"/>
      <c r="G78" s="2"/>
    </row>
    <row r="79" spans="1:7" x14ac:dyDescent="0.25">
      <c r="A79" s="458" t="s">
        <v>54</v>
      </c>
      <c r="B79" s="459"/>
      <c r="C79" s="460"/>
      <c r="D79" s="12" t="s">
        <v>51</v>
      </c>
      <c r="E79" s="33">
        <v>0.22</v>
      </c>
      <c r="F79" s="34"/>
      <c r="G79" s="2"/>
    </row>
    <row r="80" spans="1:7" x14ac:dyDescent="0.25">
      <c r="A80" s="511" t="s">
        <v>415</v>
      </c>
      <c r="B80" s="512"/>
      <c r="C80" s="518"/>
      <c r="D80" s="12" t="s">
        <v>51</v>
      </c>
      <c r="E80" s="361">
        <v>0.43543724499999997</v>
      </c>
      <c r="F80" s="12"/>
      <c r="G80" s="2"/>
    </row>
    <row r="81" spans="1:8" x14ac:dyDescent="0.25">
      <c r="A81" s="458" t="s">
        <v>56</v>
      </c>
      <c r="B81" s="459"/>
      <c r="C81" s="460"/>
      <c r="D81" s="12" t="s">
        <v>51</v>
      </c>
      <c r="E81" s="33">
        <v>3.5422362999999998E-2</v>
      </c>
      <c r="F81" s="12"/>
      <c r="G81" s="2"/>
    </row>
    <row r="82" spans="1:8" x14ac:dyDescent="0.25">
      <c r="A82" s="458" t="s">
        <v>57</v>
      </c>
      <c r="B82" s="459"/>
      <c r="C82" s="460"/>
      <c r="D82" s="12" t="s">
        <v>51</v>
      </c>
      <c r="E82" s="33">
        <f>E77*E83</f>
        <v>4337.8144813917997</v>
      </c>
      <c r="F82" s="12"/>
      <c r="G82" s="2"/>
    </row>
    <row r="83" spans="1:8" x14ac:dyDescent="0.25">
      <c r="A83" s="458" t="s">
        <v>58</v>
      </c>
      <c r="B83" s="459"/>
      <c r="C83" s="460"/>
      <c r="D83" s="12" t="s">
        <v>59</v>
      </c>
      <c r="E83" s="33">
        <v>0.70503099999999996</v>
      </c>
      <c r="F83" s="12"/>
      <c r="G83" s="2"/>
    </row>
    <row r="84" spans="1:8" x14ac:dyDescent="0.25">
      <c r="A84" s="458" t="s">
        <v>60</v>
      </c>
      <c r="B84" s="459"/>
      <c r="C84" s="460"/>
      <c r="D84" s="12" t="s">
        <v>51</v>
      </c>
      <c r="E84" s="33">
        <f>SUM(E77:E82)</f>
        <v>10770.829404636163</v>
      </c>
      <c r="F84" s="12"/>
      <c r="G84" s="2"/>
    </row>
    <row r="85" spans="1:8" x14ac:dyDescent="0.25">
      <c r="A85" s="511" t="s">
        <v>414</v>
      </c>
      <c r="B85" s="512"/>
      <c r="C85" s="518"/>
      <c r="D85" s="12" t="s">
        <v>51</v>
      </c>
      <c r="E85" s="345">
        <v>0.26819999999999999</v>
      </c>
      <c r="F85" s="12"/>
      <c r="G85" s="2"/>
    </row>
    <row r="86" spans="1:8" x14ac:dyDescent="0.25">
      <c r="A86" s="458" t="s">
        <v>76</v>
      </c>
      <c r="B86" s="459"/>
      <c r="C86" s="460"/>
      <c r="D86" s="12" t="s">
        <v>11</v>
      </c>
      <c r="E86" s="33">
        <f>ROUND((E12+E13)/E28*E87,4)</f>
        <v>8.2500000000000004E-2</v>
      </c>
      <c r="F86" s="12"/>
      <c r="G86" s="2"/>
    </row>
    <row r="87" spans="1:8" x14ac:dyDescent="0.25">
      <c r="A87" s="458" t="s">
        <v>69</v>
      </c>
      <c r="B87" s="459"/>
      <c r="C87" s="460"/>
      <c r="D87" s="12" t="s">
        <v>59</v>
      </c>
      <c r="E87" s="33">
        <v>1.1173200000000001</v>
      </c>
      <c r="F87" s="12"/>
      <c r="G87" s="2"/>
    </row>
    <row r="88" spans="1:8" x14ac:dyDescent="0.25">
      <c r="A88" s="458" t="s">
        <v>324</v>
      </c>
      <c r="B88" s="459"/>
      <c r="C88" s="460"/>
      <c r="D88" s="12" t="s">
        <v>51</v>
      </c>
      <c r="E88" s="33">
        <v>6931.1880199999996</v>
      </c>
      <c r="F88" s="12"/>
      <c r="G88" s="2"/>
    </row>
    <row r="89" spans="1:8" x14ac:dyDescent="0.25">
      <c r="A89" s="458" t="s">
        <v>78</v>
      </c>
      <c r="B89" s="459"/>
      <c r="C89" s="460"/>
      <c r="D89" s="12" t="s">
        <v>51</v>
      </c>
      <c r="E89" s="33">
        <f>ROUND(E88/1.1*0.05,4)</f>
        <v>315.05399999999997</v>
      </c>
      <c r="F89" s="12"/>
      <c r="H89" s="42"/>
    </row>
    <row r="90" spans="1:8" x14ac:dyDescent="0.25">
      <c r="A90" s="458" t="s">
        <v>54</v>
      </c>
      <c r="B90" s="459"/>
      <c r="C90" s="460"/>
      <c r="D90" s="12" t="s">
        <v>51</v>
      </c>
      <c r="E90" s="33">
        <v>0.22</v>
      </c>
      <c r="F90" s="12"/>
    </row>
    <row r="91" spans="1:8" x14ac:dyDescent="0.25">
      <c r="A91" s="511" t="s">
        <v>415</v>
      </c>
      <c r="B91" s="512"/>
      <c r="C91" s="518"/>
      <c r="D91" s="12" t="s">
        <v>51</v>
      </c>
      <c r="E91" s="361">
        <v>0.43544929999999998</v>
      </c>
      <c r="F91" s="12"/>
    </row>
    <row r="92" spans="1:8" x14ac:dyDescent="0.25">
      <c r="A92" s="458" t="s">
        <v>56</v>
      </c>
      <c r="B92" s="459"/>
      <c r="C92" s="460"/>
      <c r="D92" s="35" t="s">
        <v>51</v>
      </c>
      <c r="E92" s="33">
        <v>3.5424200000000003E-2</v>
      </c>
      <c r="F92" s="12"/>
    </row>
    <row r="93" spans="1:8" x14ac:dyDescent="0.25">
      <c r="A93" s="458" t="s">
        <v>79</v>
      </c>
      <c r="B93" s="459"/>
      <c r="C93" s="460"/>
      <c r="D93" s="12" t="s">
        <v>51</v>
      </c>
      <c r="E93" s="33">
        <f>ROUND(E88*E94,4)</f>
        <v>3033.0394000000001</v>
      </c>
      <c r="F93" s="12"/>
    </row>
    <row r="94" spans="1:8" x14ac:dyDescent="0.25">
      <c r="A94" s="458" t="s">
        <v>80</v>
      </c>
      <c r="B94" s="459"/>
      <c r="C94" s="460"/>
      <c r="D94" s="12" t="s">
        <v>59</v>
      </c>
      <c r="E94" s="33">
        <v>0.43759300000000001</v>
      </c>
      <c r="F94" s="12"/>
    </row>
    <row r="95" spans="1:8" x14ac:dyDescent="0.25">
      <c r="A95" s="458" t="s">
        <v>60</v>
      </c>
      <c r="B95" s="459"/>
      <c r="C95" s="460"/>
      <c r="D95" s="35" t="s">
        <v>51</v>
      </c>
      <c r="E95" s="33">
        <f>SUM(E88:E93)</f>
        <v>10279.972293500001</v>
      </c>
      <c r="F95" s="12"/>
    </row>
    <row r="96" spans="1:8" x14ac:dyDescent="0.25">
      <c r="A96" s="511" t="s">
        <v>414</v>
      </c>
      <c r="B96" s="512"/>
      <c r="C96" s="518"/>
      <c r="D96" s="35" t="s">
        <v>51</v>
      </c>
      <c r="E96" s="345">
        <v>0.26819999999999999</v>
      </c>
      <c r="F96" s="12"/>
    </row>
    <row r="97" spans="1:7" x14ac:dyDescent="0.25">
      <c r="A97" s="466" t="s">
        <v>81</v>
      </c>
      <c r="B97" s="466"/>
      <c r="C97" s="466"/>
      <c r="D97" s="12" t="s">
        <v>63</v>
      </c>
      <c r="E97" s="33"/>
      <c r="F97" s="29">
        <f>ROUND(F75*1.05*1.2,3)</f>
        <v>0</v>
      </c>
    </row>
    <row r="98" spans="1:7" x14ac:dyDescent="0.25">
      <c r="A98" s="130"/>
      <c r="B98" s="130"/>
      <c r="C98" s="130"/>
      <c r="D98" s="22"/>
      <c r="E98" s="56"/>
      <c r="F98" s="57"/>
    </row>
    <row r="99" spans="1:7" ht="21.75" customHeight="1" x14ac:dyDescent="0.25">
      <c r="A99" s="26" t="s">
        <v>82</v>
      </c>
      <c r="B99" s="131" t="s">
        <v>83</v>
      </c>
      <c r="C99" s="131"/>
      <c r="D99" s="131"/>
      <c r="E99" s="131"/>
    </row>
    <row r="100" spans="1:7" ht="38.25" customHeight="1" x14ac:dyDescent="0.25">
      <c r="A100" s="454" t="s">
        <v>48</v>
      </c>
      <c r="B100" s="454"/>
      <c r="C100" s="454"/>
      <c r="D100" s="29" t="s">
        <v>7</v>
      </c>
      <c r="E100" s="29" t="s">
        <v>8</v>
      </c>
      <c r="F100" s="30" t="s">
        <v>66</v>
      </c>
    </row>
    <row r="101" spans="1:7" x14ac:dyDescent="0.25">
      <c r="A101" s="467" t="s">
        <v>84</v>
      </c>
      <c r="B101" s="468"/>
      <c r="C101" s="469"/>
      <c r="D101" s="29" t="s">
        <v>51</v>
      </c>
      <c r="E101" s="34"/>
      <c r="F101" s="32">
        <f>E101/E13</f>
        <v>0</v>
      </c>
    </row>
    <row r="102" spans="1:7" x14ac:dyDescent="0.25">
      <c r="A102" s="458" t="s">
        <v>85</v>
      </c>
      <c r="B102" s="459"/>
      <c r="C102" s="460"/>
      <c r="D102" s="12" t="s">
        <v>11</v>
      </c>
      <c r="E102" s="33">
        <f>ROUND(E10/E34*E103,4)</f>
        <v>4.1099999999999998E-2</v>
      </c>
      <c r="F102" s="32"/>
    </row>
    <row r="103" spans="1:7" x14ac:dyDescent="0.25">
      <c r="A103" s="458" t="s">
        <v>86</v>
      </c>
      <c r="B103" s="459"/>
      <c r="C103" s="460"/>
      <c r="D103" s="12" t="s">
        <v>59</v>
      </c>
      <c r="E103" s="33">
        <v>0.33333000000000002</v>
      </c>
      <c r="F103" s="32"/>
    </row>
    <row r="104" spans="1:7" x14ac:dyDescent="0.25">
      <c r="A104" s="458" t="s">
        <v>325</v>
      </c>
      <c r="B104" s="459"/>
      <c r="C104" s="460"/>
      <c r="D104" s="12" t="s">
        <v>51</v>
      </c>
      <c r="E104" s="33">
        <v>5135.0929999999998</v>
      </c>
      <c r="F104" s="14"/>
    </row>
    <row r="105" spans="1:7" ht="15" customHeight="1" x14ac:dyDescent="0.25">
      <c r="A105" s="458" t="s">
        <v>53</v>
      </c>
      <c r="B105" s="459"/>
      <c r="C105" s="460"/>
      <c r="D105" s="12" t="s">
        <v>51</v>
      </c>
      <c r="E105" s="33">
        <f>ROUND(E104/1.1*0.05,4)</f>
        <v>233.41329999999999</v>
      </c>
      <c r="F105" s="14"/>
    </row>
    <row r="106" spans="1:7" x14ac:dyDescent="0.25">
      <c r="A106" s="458" t="s">
        <v>54</v>
      </c>
      <c r="B106" s="459"/>
      <c r="C106" s="460"/>
      <c r="D106" s="12" t="s">
        <v>51</v>
      </c>
      <c r="E106" s="33">
        <v>0.22</v>
      </c>
      <c r="F106" s="14"/>
    </row>
    <row r="107" spans="1:7" x14ac:dyDescent="0.25">
      <c r="A107" s="511" t="s">
        <v>415</v>
      </c>
      <c r="B107" s="512"/>
      <c r="C107" s="518"/>
      <c r="D107" s="12" t="s">
        <v>51</v>
      </c>
      <c r="E107" s="361">
        <v>0.43543799999999999</v>
      </c>
      <c r="F107" s="14"/>
    </row>
    <row r="108" spans="1:7" x14ac:dyDescent="0.25">
      <c r="A108" s="458" t="s">
        <v>56</v>
      </c>
      <c r="B108" s="459"/>
      <c r="C108" s="460"/>
      <c r="D108" s="12"/>
      <c r="E108" s="33">
        <v>3.542E-2</v>
      </c>
      <c r="F108" s="14"/>
    </row>
    <row r="109" spans="1:7" x14ac:dyDescent="0.25">
      <c r="A109" s="458" t="s">
        <v>57</v>
      </c>
      <c r="B109" s="459"/>
      <c r="C109" s="460"/>
      <c r="D109" s="12" t="s">
        <v>51</v>
      </c>
      <c r="E109" s="33">
        <f>ROUND(E104*E110,4)</f>
        <v>3947.1918999999998</v>
      </c>
      <c r="F109" s="14"/>
      <c r="G109" s="2"/>
    </row>
    <row r="110" spans="1:7" x14ac:dyDescent="0.25">
      <c r="A110" s="458" t="s">
        <v>58</v>
      </c>
      <c r="B110" s="459"/>
      <c r="C110" s="460"/>
      <c r="D110" s="12" t="s">
        <v>59</v>
      </c>
      <c r="E110" s="33">
        <v>0.76866999999999996</v>
      </c>
      <c r="F110" s="14"/>
      <c r="G110" s="2"/>
    </row>
    <row r="111" spans="1:7" x14ac:dyDescent="0.25">
      <c r="A111" s="458" t="s">
        <v>88</v>
      </c>
      <c r="B111" s="459"/>
      <c r="C111" s="460"/>
      <c r="D111" s="12" t="s">
        <v>51</v>
      </c>
      <c r="E111" s="33">
        <v>6</v>
      </c>
      <c r="F111" s="14"/>
      <c r="G111" s="2"/>
    </row>
    <row r="112" spans="1:7" x14ac:dyDescent="0.25">
      <c r="A112" s="458" t="s">
        <v>60</v>
      </c>
      <c r="B112" s="459"/>
      <c r="C112" s="460"/>
      <c r="D112" s="12"/>
      <c r="E112" s="33">
        <f>SUM(E104:E109)+E111</f>
        <v>9322.3890580000007</v>
      </c>
      <c r="F112" s="14"/>
      <c r="G112" s="2"/>
    </row>
    <row r="113" spans="1:7" x14ac:dyDescent="0.25">
      <c r="A113" s="511" t="s">
        <v>414</v>
      </c>
      <c r="B113" s="512"/>
      <c r="C113" s="518"/>
      <c r="D113" s="12"/>
      <c r="E113" s="345">
        <v>0.26819999999999999</v>
      </c>
      <c r="F113" s="14"/>
      <c r="G113" s="2"/>
    </row>
    <row r="114" spans="1:7" x14ac:dyDescent="0.25">
      <c r="A114" s="458" t="s">
        <v>89</v>
      </c>
      <c r="B114" s="459"/>
      <c r="C114" s="460"/>
      <c r="D114" s="12" t="s">
        <v>90</v>
      </c>
      <c r="E114" s="33">
        <f>E24</f>
        <v>539.58000000000004</v>
      </c>
      <c r="F114" s="14"/>
      <c r="G114" s="2"/>
    </row>
    <row r="115" spans="1:7" x14ac:dyDescent="0.25">
      <c r="A115" s="458" t="s">
        <v>91</v>
      </c>
      <c r="B115" s="459"/>
      <c r="C115" s="460"/>
      <c r="D115" s="12" t="s">
        <v>51</v>
      </c>
      <c r="E115" s="43">
        <v>2.16683</v>
      </c>
      <c r="F115" s="34"/>
      <c r="G115" s="2"/>
    </row>
    <row r="116" spans="1:7" x14ac:dyDescent="0.25">
      <c r="A116" s="458" t="s">
        <v>81</v>
      </c>
      <c r="B116" s="459"/>
      <c r="C116" s="460"/>
      <c r="D116" s="12" t="s">
        <v>63</v>
      </c>
      <c r="E116" s="33"/>
      <c r="F116" s="32">
        <f>ROUND(F101*1.05*1.2,3)</f>
        <v>0</v>
      </c>
      <c r="G116" s="2"/>
    </row>
    <row r="117" spans="1:7" ht="12.75" customHeight="1" x14ac:dyDescent="0.25">
      <c r="G117" s="2"/>
    </row>
    <row r="118" spans="1:7" ht="15.75" x14ac:dyDescent="0.25">
      <c r="A118" s="7" t="s">
        <v>92</v>
      </c>
      <c r="B118" s="470" t="s">
        <v>93</v>
      </c>
      <c r="C118" s="470"/>
      <c r="D118" s="470"/>
      <c r="E118" s="470"/>
      <c r="G118" s="2"/>
    </row>
    <row r="119" spans="1:7" ht="38.25" customHeight="1" x14ac:dyDescent="0.25">
      <c r="A119" s="471" t="s">
        <v>48</v>
      </c>
      <c r="B119" s="472"/>
      <c r="C119" s="473"/>
      <c r="D119" s="29" t="s">
        <v>7</v>
      </c>
      <c r="E119" s="29" t="s">
        <v>8</v>
      </c>
      <c r="F119" s="30" t="s">
        <v>66</v>
      </c>
      <c r="G119" s="2"/>
    </row>
    <row r="120" spans="1:7" x14ac:dyDescent="0.25">
      <c r="A120" s="474" t="s">
        <v>94</v>
      </c>
      <c r="B120" s="475"/>
      <c r="C120" s="476"/>
      <c r="D120" s="29" t="s">
        <v>51</v>
      </c>
      <c r="E120" s="34"/>
      <c r="F120" s="32">
        <f>E120/E13</f>
        <v>0</v>
      </c>
      <c r="G120" s="2"/>
    </row>
    <row r="121" spans="1:7" x14ac:dyDescent="0.25">
      <c r="A121" s="447" t="s">
        <v>95</v>
      </c>
      <c r="B121" s="448"/>
      <c r="C121" s="449"/>
      <c r="D121" s="12" t="s">
        <v>96</v>
      </c>
      <c r="E121" s="14">
        <f>E15</f>
        <v>1175</v>
      </c>
      <c r="F121" s="12"/>
      <c r="G121" s="2"/>
    </row>
    <row r="122" spans="1:7" x14ac:dyDescent="0.25">
      <c r="A122" s="447" t="s">
        <v>97</v>
      </c>
      <c r="B122" s="448"/>
      <c r="C122" s="449"/>
      <c r="D122" s="12" t="s">
        <v>51</v>
      </c>
      <c r="E122" s="12">
        <v>1.7102999999999999</v>
      </c>
      <c r="F122" s="12"/>
      <c r="G122" s="2"/>
    </row>
    <row r="123" spans="1:7" ht="15" customHeight="1" x14ac:dyDescent="0.25">
      <c r="A123" s="446" t="s">
        <v>81</v>
      </c>
      <c r="B123" s="446"/>
      <c r="C123" s="446"/>
      <c r="D123" s="12" t="s">
        <v>63</v>
      </c>
      <c r="E123" s="12"/>
      <c r="F123" s="44">
        <f>ROUND(F120*1.05*1.2,3)</f>
        <v>0</v>
      </c>
      <c r="G123" s="2"/>
    </row>
    <row r="124" spans="1:7" ht="15" customHeight="1" x14ac:dyDescent="0.25">
      <c r="G124" s="2"/>
    </row>
    <row r="125" spans="1:7" ht="51" customHeight="1" x14ac:dyDescent="0.25">
      <c r="A125" s="45" t="s">
        <v>98</v>
      </c>
      <c r="B125" s="480" t="s">
        <v>99</v>
      </c>
      <c r="C125" s="480"/>
      <c r="D125" s="480"/>
      <c r="E125" s="480"/>
      <c r="G125" s="2"/>
    </row>
    <row r="126" spans="1:7" ht="38.25" customHeight="1" x14ac:dyDescent="0.25">
      <c r="A126" s="454" t="s">
        <v>48</v>
      </c>
      <c r="B126" s="454"/>
      <c r="C126" s="454"/>
      <c r="D126" s="29" t="s">
        <v>7</v>
      </c>
      <c r="E126" s="29" t="s">
        <v>8</v>
      </c>
      <c r="F126" s="30" t="s">
        <v>66</v>
      </c>
      <c r="G126" s="2"/>
    </row>
    <row r="127" spans="1:7" x14ac:dyDescent="0.25">
      <c r="A127" s="467" t="s">
        <v>100</v>
      </c>
      <c r="B127" s="468"/>
      <c r="C127" s="469"/>
      <c r="D127" s="46" t="s">
        <v>51</v>
      </c>
      <c r="E127" s="47"/>
      <c r="F127" s="44">
        <f>E127/(E12+E13)</f>
        <v>0</v>
      </c>
      <c r="G127" s="2"/>
    </row>
    <row r="128" spans="1:7" x14ac:dyDescent="0.25">
      <c r="A128" s="477" t="s">
        <v>101</v>
      </c>
      <c r="B128" s="478"/>
      <c r="C128" s="479"/>
      <c r="D128" s="48" t="s">
        <v>51</v>
      </c>
      <c r="E128" s="49">
        <v>0.22620528000000001</v>
      </c>
      <c r="F128" s="47"/>
      <c r="G128" s="2"/>
    </row>
    <row r="129" spans="1:7" x14ac:dyDescent="0.25">
      <c r="A129" s="458" t="s">
        <v>326</v>
      </c>
      <c r="B129" s="459"/>
      <c r="C129" s="460"/>
      <c r="D129" s="12" t="s">
        <v>11</v>
      </c>
      <c r="E129" s="50">
        <v>0.4335</v>
      </c>
      <c r="F129" s="49"/>
      <c r="G129" s="2"/>
    </row>
    <row r="130" spans="1:7" x14ac:dyDescent="0.25">
      <c r="A130" s="477" t="s">
        <v>327</v>
      </c>
      <c r="B130" s="478"/>
      <c r="C130" s="479"/>
      <c r="D130" s="48" t="s">
        <v>51</v>
      </c>
      <c r="E130" s="50">
        <v>5412.3468000000003</v>
      </c>
      <c r="F130" s="49"/>
      <c r="G130" s="2"/>
    </row>
    <row r="131" spans="1:7" x14ac:dyDescent="0.25">
      <c r="A131" s="458" t="s">
        <v>104</v>
      </c>
      <c r="B131" s="459"/>
      <c r="C131" s="460"/>
      <c r="D131" s="12" t="s">
        <v>11</v>
      </c>
      <c r="E131" s="50">
        <v>0.4</v>
      </c>
      <c r="F131" s="49"/>
      <c r="G131" s="2"/>
    </row>
    <row r="132" spans="1:7" x14ac:dyDescent="0.25">
      <c r="A132" s="477" t="s">
        <v>328</v>
      </c>
      <c r="B132" s="478"/>
      <c r="C132" s="479"/>
      <c r="D132" s="48" t="s">
        <v>51</v>
      </c>
      <c r="E132" s="50">
        <v>5202.5429000000004</v>
      </c>
      <c r="F132" s="49"/>
      <c r="G132" s="2"/>
    </row>
    <row r="133" spans="1:7" x14ac:dyDescent="0.25">
      <c r="A133" s="458" t="s">
        <v>329</v>
      </c>
      <c r="B133" s="459"/>
      <c r="C133" s="460"/>
      <c r="D133" s="12" t="s">
        <v>11</v>
      </c>
      <c r="E133" s="50">
        <v>0.76277600000000001</v>
      </c>
      <c r="F133" s="49"/>
      <c r="G133" s="2"/>
    </row>
    <row r="134" spans="1:7" x14ac:dyDescent="0.25">
      <c r="A134" s="477" t="s">
        <v>330</v>
      </c>
      <c r="B134" s="478"/>
      <c r="C134" s="479"/>
      <c r="D134" s="48" t="s">
        <v>51</v>
      </c>
      <c r="E134" s="50">
        <v>6009.0136300000004</v>
      </c>
      <c r="F134" s="49"/>
      <c r="G134" s="2"/>
    </row>
    <row r="135" spans="1:7" x14ac:dyDescent="0.25">
      <c r="A135" s="458" t="s">
        <v>331</v>
      </c>
      <c r="B135" s="459"/>
      <c r="C135" s="460"/>
      <c r="D135" s="12" t="s">
        <v>11</v>
      </c>
      <c r="E135" s="50">
        <v>0.38314100000000001</v>
      </c>
      <c r="F135" s="49"/>
      <c r="G135" s="2"/>
    </row>
    <row r="136" spans="1:7" x14ac:dyDescent="0.25">
      <c r="A136" s="477" t="s">
        <v>332</v>
      </c>
      <c r="B136" s="478"/>
      <c r="C136" s="479"/>
      <c r="D136" s="48" t="s">
        <v>51</v>
      </c>
      <c r="E136" s="50">
        <v>5559.8960900000002</v>
      </c>
      <c r="F136" s="49"/>
      <c r="G136" s="2"/>
    </row>
    <row r="137" spans="1:7" x14ac:dyDescent="0.25">
      <c r="A137" s="458" t="s">
        <v>110</v>
      </c>
      <c r="B137" s="459"/>
      <c r="C137" s="460"/>
      <c r="D137" s="12" t="s">
        <v>51</v>
      </c>
      <c r="E137" s="50">
        <v>4.5454300000000003E-2</v>
      </c>
      <c r="F137" s="49"/>
      <c r="G137" s="2"/>
    </row>
    <row r="138" spans="1:7" x14ac:dyDescent="0.25">
      <c r="A138" s="458" t="s">
        <v>54</v>
      </c>
      <c r="B138" s="459"/>
      <c r="C138" s="460"/>
      <c r="D138" s="12" t="s">
        <v>51</v>
      </c>
      <c r="E138" s="50">
        <v>0.22</v>
      </c>
      <c r="F138" s="49"/>
      <c r="G138" s="2"/>
    </row>
    <row r="139" spans="1:7" x14ac:dyDescent="0.25">
      <c r="A139" s="511" t="s">
        <v>415</v>
      </c>
      <c r="B139" s="512"/>
      <c r="C139" s="518"/>
      <c r="D139" s="12" t="s">
        <v>51</v>
      </c>
      <c r="E139" s="361">
        <v>0.43544477599999998</v>
      </c>
      <c r="F139" s="49"/>
      <c r="G139" s="2"/>
    </row>
    <row r="140" spans="1:7" x14ac:dyDescent="0.25">
      <c r="A140" s="458" t="s">
        <v>56</v>
      </c>
      <c r="B140" s="459"/>
      <c r="C140" s="460"/>
      <c r="D140" s="12"/>
      <c r="E140" s="50">
        <v>3.5423980000000001E-2</v>
      </c>
      <c r="F140" s="49"/>
      <c r="G140" s="2"/>
    </row>
    <row r="141" spans="1:7" x14ac:dyDescent="0.25">
      <c r="A141" s="458" t="s">
        <v>111</v>
      </c>
      <c r="B141" s="459"/>
      <c r="C141" s="460"/>
      <c r="D141" s="12" t="s">
        <v>51</v>
      </c>
      <c r="E141" s="50">
        <f>E128*E142</f>
        <v>0.16925719593888</v>
      </c>
      <c r="F141" s="49"/>
      <c r="G141" s="2"/>
    </row>
    <row r="142" spans="1:7" x14ac:dyDescent="0.25">
      <c r="A142" s="458" t="s">
        <v>58</v>
      </c>
      <c r="B142" s="459"/>
      <c r="C142" s="460"/>
      <c r="D142" s="12" t="s">
        <v>59</v>
      </c>
      <c r="E142" s="33">
        <v>0.74824599999999997</v>
      </c>
      <c r="F142" s="49"/>
      <c r="G142" s="2"/>
    </row>
    <row r="143" spans="1:7" x14ac:dyDescent="0.25">
      <c r="A143" s="458" t="s">
        <v>60</v>
      </c>
      <c r="B143" s="459"/>
      <c r="C143" s="460"/>
      <c r="D143" s="12"/>
      <c r="E143" s="33">
        <f>E128+SUM(E137:E141)</f>
        <v>1.1317855319388801</v>
      </c>
      <c r="F143" s="49"/>
      <c r="G143" s="2"/>
    </row>
    <row r="144" spans="1:7" x14ac:dyDescent="0.25">
      <c r="A144" s="511" t="s">
        <v>414</v>
      </c>
      <c r="B144" s="512"/>
      <c r="C144" s="518"/>
      <c r="D144" s="12"/>
      <c r="E144" s="345">
        <v>0.26819999999999999</v>
      </c>
      <c r="F144" s="49"/>
      <c r="G144" s="2"/>
    </row>
    <row r="145" spans="1:7" x14ac:dyDescent="0.25">
      <c r="A145" s="458" t="s">
        <v>81</v>
      </c>
      <c r="B145" s="459"/>
      <c r="C145" s="460"/>
      <c r="D145" s="12" t="s">
        <v>63</v>
      </c>
      <c r="E145" s="49"/>
      <c r="F145" s="44">
        <f>ROUND(F127*1.05*1.2,3)</f>
        <v>0</v>
      </c>
      <c r="G145" s="2"/>
    </row>
    <row r="146" spans="1:7" x14ac:dyDescent="0.25">
      <c r="A146" s="36"/>
      <c r="B146" s="36"/>
      <c r="C146" s="36"/>
      <c r="D146" s="22"/>
      <c r="E146" s="51"/>
      <c r="F146" s="52"/>
      <c r="G146" s="2"/>
    </row>
    <row r="147" spans="1:7" ht="15.75" x14ac:dyDescent="0.25">
      <c r="A147" s="26" t="s">
        <v>112</v>
      </c>
      <c r="B147" s="481" t="s">
        <v>113</v>
      </c>
      <c r="C147" s="481"/>
      <c r="D147" s="481"/>
      <c r="E147" s="481"/>
      <c r="F147" s="52"/>
      <c r="G147" s="2"/>
    </row>
    <row r="148" spans="1:7" ht="25.5" customHeight="1" x14ac:dyDescent="0.25">
      <c r="A148" s="454" t="s">
        <v>48</v>
      </c>
      <c r="B148" s="454"/>
      <c r="C148" s="454"/>
      <c r="D148" s="13" t="s">
        <v>7</v>
      </c>
      <c r="E148" s="29" t="s">
        <v>8</v>
      </c>
      <c r="F148" s="30" t="s">
        <v>49</v>
      </c>
      <c r="G148" s="2"/>
    </row>
    <row r="149" spans="1:7" x14ac:dyDescent="0.25">
      <c r="A149" s="467" t="s">
        <v>114</v>
      </c>
      <c r="B149" s="468"/>
      <c r="C149" s="469"/>
      <c r="D149" s="29" t="s">
        <v>51</v>
      </c>
      <c r="E149" s="31"/>
      <c r="F149" s="32">
        <f>ROUND(E149/E13,3)</f>
        <v>0</v>
      </c>
      <c r="G149" s="2"/>
    </row>
    <row r="150" spans="1:7" x14ac:dyDescent="0.25">
      <c r="A150" s="458" t="s">
        <v>333</v>
      </c>
      <c r="B150" s="459"/>
      <c r="C150" s="460"/>
      <c r="D150" s="12" t="s">
        <v>11</v>
      </c>
      <c r="E150" s="33">
        <v>0.54054000000000002</v>
      </c>
      <c r="F150" s="14"/>
      <c r="G150" s="2"/>
    </row>
    <row r="151" spans="1:7" x14ac:dyDescent="0.25">
      <c r="A151" s="458" t="s">
        <v>334</v>
      </c>
      <c r="B151" s="459"/>
      <c r="C151" s="460"/>
      <c r="D151" s="12" t="s">
        <v>51</v>
      </c>
      <c r="E151" s="33">
        <v>5580.5254699999996</v>
      </c>
      <c r="F151" s="14"/>
      <c r="G151" s="2"/>
    </row>
    <row r="152" spans="1:7" x14ac:dyDescent="0.25">
      <c r="A152" s="458" t="s">
        <v>53</v>
      </c>
      <c r="B152" s="459"/>
      <c r="C152" s="460"/>
      <c r="D152" s="12" t="s">
        <v>51</v>
      </c>
      <c r="E152" s="33">
        <f>E151/1.1*0.05</f>
        <v>253.66024863636358</v>
      </c>
      <c r="F152" s="14"/>
      <c r="G152" s="2"/>
    </row>
    <row r="153" spans="1:7" x14ac:dyDescent="0.25">
      <c r="A153" s="458" t="s">
        <v>54</v>
      </c>
      <c r="B153" s="459"/>
      <c r="C153" s="460"/>
      <c r="D153" s="12" t="s">
        <v>51</v>
      </c>
      <c r="E153" s="33">
        <v>0.22</v>
      </c>
      <c r="F153" s="34"/>
      <c r="G153" s="2"/>
    </row>
    <row r="154" spans="1:7" x14ac:dyDescent="0.25">
      <c r="A154" s="511" t="s">
        <v>415</v>
      </c>
      <c r="B154" s="512"/>
      <c r="C154" s="518"/>
      <c r="D154" s="12" t="s">
        <v>51</v>
      </c>
      <c r="E154" s="361">
        <v>0.43543822399999998</v>
      </c>
      <c r="F154" s="12"/>
      <c r="G154" s="2"/>
    </row>
    <row r="155" spans="1:7" x14ac:dyDescent="0.25">
      <c r="A155" s="458" t="s">
        <v>56</v>
      </c>
      <c r="B155" s="459"/>
      <c r="C155" s="460"/>
      <c r="D155" s="35" t="s">
        <v>51</v>
      </c>
      <c r="E155" s="33">
        <v>3.5423820000000002E-2</v>
      </c>
      <c r="F155" s="12"/>
      <c r="G155" s="2"/>
    </row>
    <row r="156" spans="1:7" x14ac:dyDescent="0.25">
      <c r="A156" s="458" t="s">
        <v>57</v>
      </c>
      <c r="B156" s="459"/>
      <c r="C156" s="460"/>
      <c r="D156" s="12" t="s">
        <v>51</v>
      </c>
      <c r="E156" s="33">
        <f>E151*E157</f>
        <v>157.20898301536999</v>
      </c>
      <c r="F156" s="12"/>
      <c r="G156" s="2"/>
    </row>
    <row r="157" spans="1:7" x14ac:dyDescent="0.25">
      <c r="A157" s="458" t="s">
        <v>58</v>
      </c>
      <c r="B157" s="459"/>
      <c r="C157" s="460"/>
      <c r="D157" s="12" t="s">
        <v>59</v>
      </c>
      <c r="E157" s="33">
        <v>2.8171000000000002E-2</v>
      </c>
      <c r="F157" s="12"/>
      <c r="G157" s="2"/>
    </row>
    <row r="158" spans="1:7" x14ac:dyDescent="0.25">
      <c r="A158" s="458" t="s">
        <v>60</v>
      </c>
      <c r="B158" s="459"/>
      <c r="C158" s="460"/>
      <c r="D158" s="35" t="s">
        <v>51</v>
      </c>
      <c r="E158" s="33">
        <f>SUM(E151:E156)</f>
        <v>5992.0855636957331</v>
      </c>
      <c r="F158" s="12"/>
      <c r="G158" s="2"/>
    </row>
    <row r="159" spans="1:7" x14ac:dyDescent="0.25">
      <c r="A159" s="511" t="s">
        <v>414</v>
      </c>
      <c r="B159" s="512"/>
      <c r="C159" s="518"/>
      <c r="D159" s="35" t="s">
        <v>51</v>
      </c>
      <c r="E159" s="345">
        <v>0.26819999999999999</v>
      </c>
      <c r="F159" s="12"/>
      <c r="G159" s="2"/>
    </row>
    <row r="160" spans="1:7" x14ac:dyDescent="0.25">
      <c r="A160" s="53" t="s">
        <v>117</v>
      </c>
      <c r="B160" s="54"/>
      <c r="C160" s="55"/>
      <c r="D160" s="12" t="s">
        <v>51</v>
      </c>
      <c r="E160" s="43">
        <v>1.25</v>
      </c>
      <c r="F160" s="12"/>
      <c r="G160" s="2"/>
    </row>
    <row r="161" spans="1:7" x14ac:dyDescent="0.25">
      <c r="A161" s="458" t="s">
        <v>118</v>
      </c>
      <c r="B161" s="459"/>
      <c r="C161" s="460"/>
      <c r="D161" s="12" t="s">
        <v>13</v>
      </c>
      <c r="E161" s="33">
        <f>E21</f>
        <v>358</v>
      </c>
      <c r="F161" s="12"/>
      <c r="G161" s="2"/>
    </row>
    <row r="162" spans="1:7" x14ac:dyDescent="0.25">
      <c r="A162" s="458" t="s">
        <v>62</v>
      </c>
      <c r="B162" s="459"/>
      <c r="C162" s="460"/>
      <c r="D162" s="12" t="s">
        <v>63</v>
      </c>
      <c r="E162" s="33"/>
      <c r="F162" s="29">
        <f>ROUND(F149*1.05*1.2,3)</f>
        <v>0</v>
      </c>
      <c r="G162" s="2"/>
    </row>
    <row r="163" spans="1:7" x14ac:dyDescent="0.25">
      <c r="A163" s="36"/>
      <c r="B163" s="36"/>
      <c r="C163" s="36"/>
      <c r="D163" s="22"/>
      <c r="E163" s="51"/>
      <c r="F163" s="52"/>
      <c r="G163" s="2"/>
    </row>
    <row r="164" spans="1:7" ht="15.75" customHeight="1" x14ac:dyDescent="0.25">
      <c r="A164" s="58" t="s">
        <v>120</v>
      </c>
      <c r="B164" s="483" t="s">
        <v>121</v>
      </c>
      <c r="C164" s="483"/>
      <c r="D164" s="483"/>
      <c r="E164" s="483"/>
      <c r="F164" s="59"/>
    </row>
    <row r="165" spans="1:7" ht="38.25" x14ac:dyDescent="0.25">
      <c r="A165" s="484" t="s">
        <v>48</v>
      </c>
      <c r="B165" s="485"/>
      <c r="C165" s="486"/>
      <c r="D165" s="60" t="s">
        <v>7</v>
      </c>
      <c r="E165" s="61" t="s">
        <v>8</v>
      </c>
      <c r="F165" s="62" t="s">
        <v>66</v>
      </c>
    </row>
    <row r="166" spans="1:7" x14ac:dyDescent="0.25">
      <c r="A166" s="467" t="s">
        <v>122</v>
      </c>
      <c r="B166" s="468"/>
      <c r="C166" s="487"/>
      <c r="D166" s="61" t="s">
        <v>51</v>
      </c>
      <c r="E166" s="63"/>
      <c r="F166" s="64">
        <f>E166/(E12+E13)</f>
        <v>0</v>
      </c>
    </row>
    <row r="167" spans="1:7" x14ac:dyDescent="0.25">
      <c r="A167" s="455" t="s">
        <v>123</v>
      </c>
      <c r="B167" s="456"/>
      <c r="C167" s="488"/>
      <c r="D167" s="61"/>
      <c r="E167" s="63">
        <f>E169+E171</f>
        <v>11817.42468</v>
      </c>
      <c r="F167" s="64"/>
    </row>
    <row r="168" spans="1:7" x14ac:dyDescent="0.25">
      <c r="A168" s="458" t="s">
        <v>124</v>
      </c>
      <c r="B168" s="459"/>
      <c r="C168" s="482"/>
      <c r="D168" s="66" t="s">
        <v>11</v>
      </c>
      <c r="E168" s="67">
        <v>8.9299999999999992E-6</v>
      </c>
      <c r="F168" s="68"/>
    </row>
    <row r="169" spans="1:7" x14ac:dyDescent="0.25">
      <c r="A169" s="458" t="s">
        <v>409</v>
      </c>
      <c r="B169" s="459"/>
      <c r="C169" s="482"/>
      <c r="D169" s="66" t="s">
        <v>51</v>
      </c>
      <c r="E169" s="67">
        <v>6239.6958999999997</v>
      </c>
      <c r="F169" s="68"/>
    </row>
    <row r="170" spans="1:7" x14ac:dyDescent="0.25">
      <c r="A170" s="458" t="s">
        <v>337</v>
      </c>
      <c r="B170" s="459"/>
      <c r="C170" s="482"/>
      <c r="D170" s="66" t="s">
        <v>11</v>
      </c>
      <c r="E170" s="67">
        <v>4.5000000000000001E-6</v>
      </c>
      <c r="F170" s="66"/>
    </row>
    <row r="171" spans="1:7" x14ac:dyDescent="0.25">
      <c r="A171" s="458" t="s">
        <v>410</v>
      </c>
      <c r="B171" s="459"/>
      <c r="C171" s="482"/>
      <c r="D171" s="66" t="s">
        <v>51</v>
      </c>
      <c r="E171" s="67">
        <v>5577.7287800000004</v>
      </c>
      <c r="F171" s="66"/>
    </row>
    <row r="172" spans="1:7" x14ac:dyDescent="0.25">
      <c r="A172" s="458" t="s">
        <v>53</v>
      </c>
      <c r="B172" s="459"/>
      <c r="C172" s="482"/>
      <c r="D172" s="66" t="s">
        <v>51</v>
      </c>
      <c r="E172" s="67">
        <f>ROUND(E167/1.1*0.05,4)</f>
        <v>537.15570000000002</v>
      </c>
      <c r="F172" s="66"/>
    </row>
    <row r="173" spans="1:7" x14ac:dyDescent="0.25">
      <c r="A173" s="458" t="s">
        <v>54</v>
      </c>
      <c r="B173" s="459"/>
      <c r="C173" s="482"/>
      <c r="D173" s="66" t="s">
        <v>51</v>
      </c>
      <c r="E173" s="67">
        <v>0.22</v>
      </c>
      <c r="F173" s="66"/>
    </row>
    <row r="174" spans="1:7" x14ac:dyDescent="0.25">
      <c r="A174" s="511" t="s">
        <v>415</v>
      </c>
      <c r="B174" s="512"/>
      <c r="C174" s="513"/>
      <c r="D174" s="66" t="s">
        <v>51</v>
      </c>
      <c r="E174" s="377">
        <v>0.43543754000000001</v>
      </c>
      <c r="F174" s="66"/>
    </row>
    <row r="175" spans="1:7" x14ac:dyDescent="0.25">
      <c r="A175" s="458" t="s">
        <v>56</v>
      </c>
      <c r="B175" s="459"/>
      <c r="C175" s="482"/>
      <c r="D175" s="66"/>
      <c r="E175" s="67">
        <v>3.5418999999999999E-2</v>
      </c>
      <c r="F175" s="66"/>
    </row>
    <row r="176" spans="1:7" x14ac:dyDescent="0.25">
      <c r="A176" s="458" t="s">
        <v>57</v>
      </c>
      <c r="B176" s="459"/>
      <c r="C176" s="482"/>
      <c r="D176" s="66" t="s">
        <v>51</v>
      </c>
      <c r="E176" s="67">
        <f>E167*E177</f>
        <v>8019.0325870803599</v>
      </c>
      <c r="F176" s="66"/>
    </row>
    <row r="177" spans="1:9" x14ac:dyDescent="0.25">
      <c r="A177" s="458" t="s">
        <v>58</v>
      </c>
      <c r="B177" s="459"/>
      <c r="C177" s="482"/>
      <c r="D177" s="66" t="s">
        <v>59</v>
      </c>
      <c r="E177" s="67">
        <v>0.67857699999999999</v>
      </c>
      <c r="F177" s="66"/>
    </row>
    <row r="178" spans="1:9" x14ac:dyDescent="0.25">
      <c r="A178" s="458" t="s">
        <v>60</v>
      </c>
      <c r="B178" s="459"/>
      <c r="C178" s="482"/>
      <c r="D178" s="66"/>
      <c r="E178" s="67">
        <f>E167+SUM(E172:E176)</f>
        <v>20374.303823620357</v>
      </c>
      <c r="F178" s="66"/>
    </row>
    <row r="179" spans="1:9" x14ac:dyDescent="0.25">
      <c r="A179" s="511" t="s">
        <v>414</v>
      </c>
      <c r="B179" s="512"/>
      <c r="C179" s="513"/>
      <c r="D179" s="66"/>
      <c r="E179" s="345">
        <v>0.26819999999999999</v>
      </c>
      <c r="F179" s="66"/>
    </row>
    <row r="180" spans="1:9" x14ac:dyDescent="0.25">
      <c r="A180" s="458" t="s">
        <v>81</v>
      </c>
      <c r="B180" s="459"/>
      <c r="C180" s="482"/>
      <c r="D180" s="66" t="s">
        <v>63</v>
      </c>
      <c r="E180" s="67"/>
      <c r="F180" s="61">
        <f>ROUND(F166*1.05*1.2,3)</f>
        <v>0</v>
      </c>
    </row>
    <row r="181" spans="1:9" x14ac:dyDescent="0.25">
      <c r="A181" s="36"/>
      <c r="B181" s="36"/>
      <c r="C181" s="36"/>
      <c r="D181" s="22"/>
      <c r="E181" s="56"/>
      <c r="F181" s="57"/>
    </row>
    <row r="182" spans="1:9" s="8" customFormat="1" ht="15.75" x14ac:dyDescent="0.25">
      <c r="A182" s="93" t="s">
        <v>305</v>
      </c>
      <c r="B182" s="502" t="s">
        <v>339</v>
      </c>
      <c r="C182" s="502"/>
      <c r="D182" s="502"/>
      <c r="E182" s="502"/>
      <c r="F182" s="502"/>
      <c r="H182" s="2"/>
      <c r="I182" s="2"/>
    </row>
    <row r="183" spans="1:9" s="8" customFormat="1" ht="38.25" x14ac:dyDescent="0.25">
      <c r="A183" s="454" t="s">
        <v>303</v>
      </c>
      <c r="B183" s="454"/>
      <c r="C183" s="454"/>
      <c r="D183" s="13" t="s">
        <v>7</v>
      </c>
      <c r="E183" s="29" t="s">
        <v>8</v>
      </c>
      <c r="F183" s="30" t="s">
        <v>49</v>
      </c>
      <c r="H183" s="2"/>
      <c r="I183" s="2"/>
    </row>
    <row r="184" spans="1:9" s="8" customFormat="1" x14ac:dyDescent="0.25">
      <c r="A184" s="489" t="s">
        <v>340</v>
      </c>
      <c r="B184" s="490"/>
      <c r="C184" s="491"/>
      <c r="D184" s="29" t="s">
        <v>51</v>
      </c>
      <c r="E184" s="47">
        <f>E185*E186</f>
        <v>12844.912265999999</v>
      </c>
      <c r="F184" s="34">
        <f>E184/E25</f>
        <v>1.5646</v>
      </c>
      <c r="H184" s="2"/>
      <c r="I184" s="2"/>
    </row>
    <row r="185" spans="1:9" s="8" customFormat="1" ht="27" customHeight="1" x14ac:dyDescent="0.25">
      <c r="A185" s="492" t="s">
        <v>341</v>
      </c>
      <c r="B185" s="493"/>
      <c r="C185" s="494"/>
      <c r="D185" s="12" t="s">
        <v>51</v>
      </c>
      <c r="E185" s="33">
        <v>1.5646</v>
      </c>
      <c r="F185" s="34"/>
      <c r="H185" s="2"/>
      <c r="I185" s="2"/>
    </row>
    <row r="186" spans="1:9" s="8" customFormat="1" x14ac:dyDescent="0.25">
      <c r="A186" s="495" t="s">
        <v>342</v>
      </c>
      <c r="B186" s="496"/>
      <c r="C186" s="497"/>
      <c r="D186" s="12" t="s">
        <v>304</v>
      </c>
      <c r="E186" s="49">
        <f>E25</f>
        <v>8209.7099999999991</v>
      </c>
      <c r="F186" s="34"/>
      <c r="H186" s="2"/>
      <c r="I186" s="2"/>
    </row>
    <row r="187" spans="1:9" s="8" customFormat="1" ht="15" customHeight="1" x14ac:dyDescent="0.25">
      <c r="A187" s="498" t="s">
        <v>62</v>
      </c>
      <c r="B187" s="499"/>
      <c r="C187" s="500"/>
      <c r="D187" s="12" t="s">
        <v>51</v>
      </c>
      <c r="E187" s="34"/>
      <c r="F187" s="34">
        <f>F184*1.05*1.2</f>
        <v>1.9713959999999999</v>
      </c>
      <c r="H187" s="2"/>
      <c r="I187" s="2"/>
    </row>
    <row r="188" spans="1:9" s="8" customFormat="1" x14ac:dyDescent="0.25">
      <c r="A188" s="94"/>
      <c r="B188" s="94"/>
      <c r="C188" s="94"/>
      <c r="D188" s="81"/>
      <c r="E188" s="81"/>
      <c r="F188" s="87"/>
      <c r="H188" s="2"/>
      <c r="I188" s="2"/>
    </row>
    <row r="189" spans="1:9" s="8" customFormat="1" ht="15.75" x14ac:dyDescent="0.25">
      <c r="A189" s="95" t="s">
        <v>308</v>
      </c>
      <c r="B189" s="501" t="s">
        <v>343</v>
      </c>
      <c r="C189" s="501"/>
      <c r="D189" s="501"/>
      <c r="E189" s="501"/>
      <c r="F189" s="501"/>
      <c r="H189" s="2"/>
      <c r="I189" s="2"/>
    </row>
    <row r="190" spans="1:9" s="8" customFormat="1" ht="38.25" x14ac:dyDescent="0.25">
      <c r="A190" s="454" t="s">
        <v>303</v>
      </c>
      <c r="B190" s="454"/>
      <c r="C190" s="454"/>
      <c r="D190" s="13" t="s">
        <v>7</v>
      </c>
      <c r="E190" s="29" t="s">
        <v>8</v>
      </c>
      <c r="F190" s="30" t="s">
        <v>49</v>
      </c>
      <c r="H190" s="2"/>
      <c r="I190" s="2"/>
    </row>
    <row r="191" spans="1:9" s="8" customFormat="1" x14ac:dyDescent="0.25">
      <c r="A191" s="503" t="s">
        <v>306</v>
      </c>
      <c r="B191" s="503"/>
      <c r="C191" s="503"/>
      <c r="D191" s="46" t="s">
        <v>51</v>
      </c>
      <c r="E191" s="47">
        <f>E192*E193</f>
        <v>2701.3219561000001</v>
      </c>
      <c r="F191" s="34">
        <f>E191/E25</f>
        <v>0.32903987547672214</v>
      </c>
      <c r="H191" s="2"/>
      <c r="I191" s="2"/>
    </row>
    <row r="192" spans="1:9" s="8" customFormat="1" x14ac:dyDescent="0.25">
      <c r="A192" s="507" t="s">
        <v>344</v>
      </c>
      <c r="B192" s="507"/>
      <c r="C192" s="507"/>
      <c r="D192" s="12" t="s">
        <v>90</v>
      </c>
      <c r="E192" s="49">
        <f>E26</f>
        <v>1246.67</v>
      </c>
      <c r="F192" s="34"/>
      <c r="H192" s="2"/>
      <c r="I192" s="2"/>
    </row>
    <row r="193" spans="1:9" s="8" customFormat="1" x14ac:dyDescent="0.25">
      <c r="A193" s="507" t="s">
        <v>307</v>
      </c>
      <c r="B193" s="507"/>
      <c r="C193" s="507"/>
      <c r="D193" s="12" t="s">
        <v>51</v>
      </c>
      <c r="E193" s="43">
        <v>2.16683</v>
      </c>
      <c r="F193" s="34"/>
      <c r="H193" s="2"/>
      <c r="I193" s="2"/>
    </row>
    <row r="194" spans="1:9" s="8" customFormat="1" x14ac:dyDescent="0.25">
      <c r="A194" s="495" t="s">
        <v>345</v>
      </c>
      <c r="B194" s="496"/>
      <c r="C194" s="497"/>
      <c r="D194" s="12" t="s">
        <v>304</v>
      </c>
      <c r="E194" s="49">
        <f>E25</f>
        <v>8209.7099999999991</v>
      </c>
      <c r="F194" s="34"/>
      <c r="H194" s="2"/>
      <c r="I194" s="2"/>
    </row>
    <row r="195" spans="1:9" s="8" customFormat="1" ht="15" customHeight="1" x14ac:dyDescent="0.25">
      <c r="A195" s="508" t="s">
        <v>62</v>
      </c>
      <c r="B195" s="509"/>
      <c r="C195" s="510"/>
      <c r="D195" s="12" t="s">
        <v>51</v>
      </c>
      <c r="E195" s="34"/>
      <c r="F195" s="34">
        <f>ROUND(F191*1.05*1.2,3)</f>
        <v>0.41499999999999998</v>
      </c>
      <c r="H195" s="2"/>
      <c r="I195" s="2"/>
    </row>
    <row r="196" spans="1:9" s="8" customFormat="1" x14ac:dyDescent="0.25">
      <c r="A196" s="2"/>
      <c r="B196" s="2"/>
      <c r="C196" s="2"/>
      <c r="D196" s="2"/>
      <c r="E196" s="2"/>
      <c r="F196" s="2"/>
      <c r="H196" s="2"/>
      <c r="I196" s="2"/>
    </row>
    <row r="197" spans="1:9" s="8" customFormat="1" ht="15.75" x14ac:dyDescent="0.25">
      <c r="A197" s="93" t="s">
        <v>310</v>
      </c>
      <c r="B197" s="96" t="s">
        <v>346</v>
      </c>
      <c r="C197" s="86"/>
      <c r="D197" s="22"/>
      <c r="E197" s="52"/>
      <c r="F197" s="87"/>
      <c r="H197" s="2"/>
      <c r="I197" s="2"/>
    </row>
    <row r="198" spans="1:9" s="8" customFormat="1" ht="38.25" x14ac:dyDescent="0.25">
      <c r="A198" s="454" t="s">
        <v>303</v>
      </c>
      <c r="B198" s="454"/>
      <c r="C198" s="454"/>
      <c r="D198" s="13" t="s">
        <v>7</v>
      </c>
      <c r="E198" s="29" t="s">
        <v>8</v>
      </c>
      <c r="F198" s="30" t="s">
        <v>49</v>
      </c>
      <c r="H198" s="2"/>
      <c r="I198" s="2"/>
    </row>
    <row r="199" spans="1:9" s="8" customFormat="1" x14ac:dyDescent="0.25">
      <c r="A199" s="503" t="s">
        <v>347</v>
      </c>
      <c r="B199" s="503"/>
      <c r="C199" s="503"/>
      <c r="D199" s="29" t="s">
        <v>51</v>
      </c>
      <c r="E199" s="47"/>
      <c r="F199" s="34">
        <f>E199/E13</f>
        <v>0</v>
      </c>
      <c r="H199" s="2"/>
      <c r="I199" s="2"/>
    </row>
    <row r="200" spans="1:9" s="8" customFormat="1" x14ac:dyDescent="0.25">
      <c r="A200" s="446" t="s">
        <v>348</v>
      </c>
      <c r="B200" s="446"/>
      <c r="C200" s="446"/>
      <c r="D200" s="12" t="s">
        <v>11</v>
      </c>
      <c r="E200" s="49">
        <f>ROUND(E27/E37,4)</f>
        <v>0.44169999999999998</v>
      </c>
      <c r="F200" s="34"/>
      <c r="H200" s="2"/>
      <c r="I200" s="2"/>
    </row>
    <row r="201" spans="1:9" s="8" customFormat="1" x14ac:dyDescent="0.25">
      <c r="A201" s="446" t="s">
        <v>349</v>
      </c>
      <c r="B201" s="446"/>
      <c r="C201" s="446"/>
      <c r="D201" s="12" t="s">
        <v>51</v>
      </c>
      <c r="E201" s="49">
        <v>3916.69</v>
      </c>
      <c r="F201" s="34"/>
      <c r="H201" s="2"/>
      <c r="I201" s="2"/>
    </row>
    <row r="202" spans="1:9" s="8" customFormat="1" x14ac:dyDescent="0.25">
      <c r="A202" s="498" t="s">
        <v>53</v>
      </c>
      <c r="B202" s="499"/>
      <c r="C202" s="500"/>
      <c r="D202" s="12" t="s">
        <v>51</v>
      </c>
      <c r="E202" s="49">
        <f>E201/1.1*0.05</f>
        <v>178.03136363636364</v>
      </c>
      <c r="F202" s="34"/>
      <c r="H202" s="2"/>
      <c r="I202" s="2"/>
    </row>
    <row r="203" spans="1:9" s="8" customFormat="1" x14ac:dyDescent="0.25">
      <c r="A203" s="458" t="s">
        <v>54</v>
      </c>
      <c r="B203" s="459"/>
      <c r="C203" s="460"/>
      <c r="D203" s="12" t="s">
        <v>51</v>
      </c>
      <c r="E203" s="49">
        <v>0.22</v>
      </c>
      <c r="F203" s="34"/>
      <c r="H203" s="2"/>
      <c r="I203" s="2"/>
    </row>
    <row r="204" spans="1:9" s="8" customFormat="1" x14ac:dyDescent="0.25">
      <c r="A204" s="511" t="s">
        <v>415</v>
      </c>
      <c r="B204" s="512"/>
      <c r="C204" s="518"/>
      <c r="D204" s="12" t="s">
        <v>51</v>
      </c>
      <c r="E204" s="49">
        <v>0.43544709999999998</v>
      </c>
      <c r="F204" s="34"/>
      <c r="H204" s="2"/>
      <c r="I204" s="2"/>
    </row>
    <row r="205" spans="1:9" s="8" customFormat="1" x14ac:dyDescent="0.25">
      <c r="A205" s="458" t="s">
        <v>56</v>
      </c>
      <c r="B205" s="459"/>
      <c r="C205" s="460"/>
      <c r="D205" s="12"/>
      <c r="E205" s="49">
        <v>3.54241E-2</v>
      </c>
      <c r="F205" s="34"/>
      <c r="H205" s="2"/>
      <c r="I205" s="2"/>
    </row>
    <row r="206" spans="1:9" s="8" customFormat="1" x14ac:dyDescent="0.25">
      <c r="A206" s="498" t="s">
        <v>57</v>
      </c>
      <c r="B206" s="499"/>
      <c r="C206" s="500"/>
      <c r="D206" s="12" t="s">
        <v>51</v>
      </c>
      <c r="E206" s="49">
        <f>E201*E207</f>
        <v>302.21180040000002</v>
      </c>
      <c r="F206" s="34"/>
      <c r="H206" s="2"/>
      <c r="I206" s="2"/>
    </row>
    <row r="207" spans="1:9" s="8" customFormat="1" x14ac:dyDescent="0.25">
      <c r="A207" s="498" t="s">
        <v>58</v>
      </c>
      <c r="B207" s="499"/>
      <c r="C207" s="500"/>
      <c r="D207" s="84" t="s">
        <v>59</v>
      </c>
      <c r="E207" s="49">
        <v>7.7160000000000006E-2</v>
      </c>
      <c r="F207" s="34"/>
      <c r="H207" s="2"/>
      <c r="I207" s="2"/>
    </row>
    <row r="208" spans="1:9" x14ac:dyDescent="0.25">
      <c r="A208" s="495" t="s">
        <v>309</v>
      </c>
      <c r="B208" s="496"/>
      <c r="C208" s="619"/>
      <c r="D208" s="84" t="s">
        <v>304</v>
      </c>
      <c r="E208" s="49">
        <f>E13</f>
        <v>9152.11</v>
      </c>
      <c r="F208" s="34"/>
    </row>
    <row r="209" spans="1:9" x14ac:dyDescent="0.25">
      <c r="A209" s="458" t="s">
        <v>60</v>
      </c>
      <c r="B209" s="459"/>
      <c r="C209" s="482"/>
      <c r="D209" s="85"/>
      <c r="E209" s="49">
        <f>SUM(E201:E206)</f>
        <v>4397.6240352363639</v>
      </c>
      <c r="F209" s="34"/>
    </row>
    <row r="210" spans="1:9" x14ac:dyDescent="0.25">
      <c r="A210" s="511" t="s">
        <v>414</v>
      </c>
      <c r="B210" s="512"/>
      <c r="C210" s="513"/>
      <c r="D210" s="85"/>
      <c r="E210" s="345">
        <v>0.26819999999999999</v>
      </c>
      <c r="F210" s="34"/>
    </row>
    <row r="211" spans="1:9" ht="12" customHeight="1" x14ac:dyDescent="0.25">
      <c r="A211" s="508" t="s">
        <v>62</v>
      </c>
      <c r="B211" s="509"/>
      <c r="C211" s="510"/>
      <c r="D211" s="85" t="s">
        <v>51</v>
      </c>
      <c r="E211" s="47"/>
      <c r="F211" s="47">
        <f>F199*1.05*1.2</f>
        <v>0</v>
      </c>
    </row>
    <row r="212" spans="1:9" s="79" customFormat="1" ht="12" customHeight="1" x14ac:dyDescent="0.2"/>
    <row r="213" spans="1:9" s="79" customFormat="1" ht="12" customHeight="1" x14ac:dyDescent="0.2"/>
    <row r="214" spans="1:9" ht="15.75" x14ac:dyDescent="0.25">
      <c r="B214" s="7" t="s">
        <v>128</v>
      </c>
      <c r="C214" s="69"/>
      <c r="D214" s="69"/>
      <c r="E214" s="69"/>
      <c r="I214" s="71"/>
    </row>
    <row r="215" spans="1:9" ht="26.25" x14ac:dyDescent="0.25">
      <c r="B215" s="514" t="s">
        <v>129</v>
      </c>
      <c r="C215" s="514"/>
      <c r="D215" s="514"/>
      <c r="E215" s="70" t="s">
        <v>130</v>
      </c>
      <c r="F215" s="70" t="s">
        <v>131</v>
      </c>
    </row>
    <row r="216" spans="1:9" ht="30.75" customHeight="1" x14ac:dyDescent="0.25">
      <c r="B216" s="515" t="s">
        <v>350</v>
      </c>
      <c r="C216" s="516"/>
      <c r="D216" s="517"/>
      <c r="E216" s="49" t="e">
        <f>E44+E59+E75+E101+E120+E127+E149+#REF!+E166+E184+E191+E199</f>
        <v>#REF!</v>
      </c>
      <c r="F216" s="49" t="e">
        <f>F44+F59+F75+F101+F120+F127+F149+#REF!+F166+F184+F191+F199</f>
        <v>#REF!</v>
      </c>
    </row>
    <row r="217" spans="1:9" x14ac:dyDescent="0.25">
      <c r="B217" s="452" t="s">
        <v>133</v>
      </c>
      <c r="C217" s="452"/>
      <c r="D217" s="452"/>
      <c r="E217" s="48"/>
      <c r="F217" s="49" t="e">
        <f>ROUND(F216*0.05,2)</f>
        <v>#REF!</v>
      </c>
      <c r="G217" s="2"/>
    </row>
    <row r="218" spans="1:9" ht="31.5" customHeight="1" x14ac:dyDescent="0.25">
      <c r="B218" s="515" t="s">
        <v>351</v>
      </c>
      <c r="C218" s="516"/>
      <c r="D218" s="517"/>
      <c r="E218" s="48"/>
      <c r="F218" s="49" t="e">
        <f>SUM(F216:F217)</f>
        <v>#REF!</v>
      </c>
      <c r="G218" s="2"/>
    </row>
    <row r="219" spans="1:9" x14ac:dyDescent="0.25">
      <c r="B219" s="452" t="s">
        <v>135</v>
      </c>
      <c r="C219" s="452"/>
      <c r="D219" s="452"/>
      <c r="E219" s="48"/>
      <c r="F219" s="49" t="e">
        <f>ROUND(F218*0.2,2)</f>
        <v>#REF!</v>
      </c>
      <c r="G219" s="2"/>
    </row>
    <row r="220" spans="1:9" ht="27.75" customHeight="1" x14ac:dyDescent="0.25">
      <c r="B220" s="522" t="s">
        <v>352</v>
      </c>
      <c r="C220" s="523"/>
      <c r="D220" s="524"/>
      <c r="E220" s="72"/>
      <c r="F220" s="47" t="e">
        <f>SUM(F218:F219)</f>
        <v>#REF!</v>
      </c>
      <c r="G220" s="2"/>
    </row>
    <row r="221" spans="1:9" ht="30.75" customHeight="1" x14ac:dyDescent="0.25">
      <c r="B221" s="525" t="s">
        <v>353</v>
      </c>
      <c r="C221" s="526"/>
      <c r="D221" s="527"/>
      <c r="E221" s="72"/>
      <c r="F221" s="49" t="e">
        <f>ROUND((F44+F59+F75+F101+F120+F127+F149+#REF!+F166+F199)*1.05,2)</f>
        <v>#REF!</v>
      </c>
      <c r="G221" s="2"/>
    </row>
    <row r="222" spans="1:9" x14ac:dyDescent="0.25">
      <c r="B222" s="452" t="s">
        <v>135</v>
      </c>
      <c r="C222" s="452"/>
      <c r="D222" s="452"/>
      <c r="E222" s="72"/>
      <c r="F222" s="49" t="e">
        <f>F221*0.2</f>
        <v>#REF!</v>
      </c>
      <c r="G222" s="2"/>
    </row>
    <row r="223" spans="1:9" ht="30.75" customHeight="1" x14ac:dyDescent="0.25">
      <c r="B223" s="522" t="s">
        <v>354</v>
      </c>
      <c r="C223" s="523"/>
      <c r="D223" s="524"/>
      <c r="E223" s="72"/>
      <c r="F223" s="47" t="e">
        <f>SUM(F221:F222)</f>
        <v>#REF!</v>
      </c>
      <c r="G223" s="2"/>
    </row>
    <row r="224" spans="1:9" x14ac:dyDescent="0.25">
      <c r="B224" s="94"/>
      <c r="C224" s="94"/>
      <c r="D224" s="94"/>
      <c r="E224" s="41"/>
      <c r="F224" s="52"/>
      <c r="G224" s="2"/>
    </row>
    <row r="225" spans="1:7" ht="29.25" customHeight="1" x14ac:dyDescent="0.25">
      <c r="A225" s="528" t="s">
        <v>137</v>
      </c>
      <c r="B225" s="528"/>
      <c r="C225" s="74"/>
      <c r="D225" s="529" t="s">
        <v>138</v>
      </c>
      <c r="E225" s="529"/>
      <c r="G225" s="2"/>
    </row>
    <row r="226" spans="1:7" ht="15.75" x14ac:dyDescent="0.25">
      <c r="A226" s="5"/>
      <c r="B226" s="75"/>
      <c r="C226" s="75"/>
      <c r="D226" s="75"/>
      <c r="E226" s="75"/>
      <c r="G226" s="2"/>
    </row>
    <row r="227" spans="1:7" ht="15.75" x14ac:dyDescent="0.25">
      <c r="A227" s="520" t="s">
        <v>139</v>
      </c>
      <c r="B227" s="520"/>
      <c r="C227" s="75"/>
      <c r="D227" s="521" t="s">
        <v>140</v>
      </c>
      <c r="E227" s="521"/>
      <c r="G227" s="2"/>
    </row>
  </sheetData>
  <mergeCells count="207">
    <mergeCell ref="A227:B227"/>
    <mergeCell ref="D227:E227"/>
    <mergeCell ref="B219:D219"/>
    <mergeCell ref="B220:D220"/>
    <mergeCell ref="B221:D221"/>
    <mergeCell ref="B222:D222"/>
    <mergeCell ref="B223:D223"/>
    <mergeCell ref="A225:B225"/>
    <mergeCell ref="D225:E225"/>
    <mergeCell ref="A210:C210"/>
    <mergeCell ref="A211:C211"/>
    <mergeCell ref="B215:D215"/>
    <mergeCell ref="B216:D216"/>
    <mergeCell ref="B217:D217"/>
    <mergeCell ref="B218:D218"/>
    <mergeCell ref="A204:C204"/>
    <mergeCell ref="A205:C205"/>
    <mergeCell ref="A206:C206"/>
    <mergeCell ref="A207:C207"/>
    <mergeCell ref="A208:C208"/>
    <mergeCell ref="A209:C209"/>
    <mergeCell ref="A198:C198"/>
    <mergeCell ref="A199:C199"/>
    <mergeCell ref="A200:C200"/>
    <mergeCell ref="A201:C201"/>
    <mergeCell ref="A202:C202"/>
    <mergeCell ref="A203:C203"/>
    <mergeCell ref="A190:C190"/>
    <mergeCell ref="A191:C191"/>
    <mergeCell ref="A192:C192"/>
    <mergeCell ref="A193:C193"/>
    <mergeCell ref="A194:C194"/>
    <mergeCell ref="A195:C195"/>
    <mergeCell ref="A183:C183"/>
    <mergeCell ref="A184:C184"/>
    <mergeCell ref="A185:C185"/>
    <mergeCell ref="A186:C186"/>
    <mergeCell ref="A187:C187"/>
    <mergeCell ref="B189:F189"/>
    <mergeCell ref="A176:C176"/>
    <mergeCell ref="A177:C177"/>
    <mergeCell ref="A178:C178"/>
    <mergeCell ref="A179:C179"/>
    <mergeCell ref="A180:C180"/>
    <mergeCell ref="B182:F182"/>
    <mergeCell ref="A170:C170"/>
    <mergeCell ref="A171:C171"/>
    <mergeCell ref="A172:C172"/>
    <mergeCell ref="A173:C173"/>
    <mergeCell ref="A174:C174"/>
    <mergeCell ref="A175:C175"/>
    <mergeCell ref="B164:E164"/>
    <mergeCell ref="A165:C165"/>
    <mergeCell ref="A166:C166"/>
    <mergeCell ref="A167:C167"/>
    <mergeCell ref="A168:C168"/>
    <mergeCell ref="A169:C169"/>
    <mergeCell ref="A156:C156"/>
    <mergeCell ref="A157:C157"/>
    <mergeCell ref="A158:C158"/>
    <mergeCell ref="A159:C159"/>
    <mergeCell ref="A161:C161"/>
    <mergeCell ref="A162:C162"/>
    <mergeCell ref="A150:C150"/>
    <mergeCell ref="A151:C151"/>
    <mergeCell ref="A152:C152"/>
    <mergeCell ref="A153:C153"/>
    <mergeCell ref="A154:C154"/>
    <mergeCell ref="A155:C155"/>
    <mergeCell ref="A143:C143"/>
    <mergeCell ref="A144:C144"/>
    <mergeCell ref="A145:C145"/>
    <mergeCell ref="B147:E147"/>
    <mergeCell ref="A148:C148"/>
    <mergeCell ref="A149:C149"/>
    <mergeCell ref="A137:C137"/>
    <mergeCell ref="A138:C138"/>
    <mergeCell ref="A139:C139"/>
    <mergeCell ref="A140:C140"/>
    <mergeCell ref="A141:C141"/>
    <mergeCell ref="A142:C142"/>
    <mergeCell ref="A131:C131"/>
    <mergeCell ref="A132:C132"/>
    <mergeCell ref="A133:C133"/>
    <mergeCell ref="A134:C134"/>
    <mergeCell ref="A135:C135"/>
    <mergeCell ref="A136:C136"/>
    <mergeCell ref="B125:E125"/>
    <mergeCell ref="A126:C126"/>
    <mergeCell ref="A127:C127"/>
    <mergeCell ref="A128:C128"/>
    <mergeCell ref="A129:C129"/>
    <mergeCell ref="A130:C130"/>
    <mergeCell ref="B118:E118"/>
    <mergeCell ref="A119:C119"/>
    <mergeCell ref="A120:C120"/>
    <mergeCell ref="A121:C121"/>
    <mergeCell ref="A122:C122"/>
    <mergeCell ref="A123:C123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7:C97"/>
    <mergeCell ref="A100:C100"/>
    <mergeCell ref="A101:C101"/>
    <mergeCell ref="A102:C102"/>
    <mergeCell ref="A103:C103"/>
    <mergeCell ref="A104:C104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B73:E73"/>
    <mergeCell ref="A74:C74"/>
    <mergeCell ref="A75:C75"/>
    <mergeCell ref="A76:C76"/>
    <mergeCell ref="A77:C77"/>
    <mergeCell ref="A78:C78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3:C53"/>
    <mergeCell ref="A54:C54"/>
    <mergeCell ref="A55:C55"/>
    <mergeCell ref="B57:E57"/>
    <mergeCell ref="A58:C58"/>
    <mergeCell ref="A59:C59"/>
    <mergeCell ref="A47:C47"/>
    <mergeCell ref="A48:C48"/>
    <mergeCell ref="A49:C49"/>
    <mergeCell ref="A50:C50"/>
    <mergeCell ref="A51:C51"/>
    <mergeCell ref="A52:C52"/>
    <mergeCell ref="A40:F40"/>
    <mergeCell ref="B42:C42"/>
    <mergeCell ref="A43:C43"/>
    <mergeCell ref="A44:C44"/>
    <mergeCell ref="A45:C45"/>
    <mergeCell ref="A46:C46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  <mergeCell ref="A15:C15"/>
    <mergeCell ref="A16:C16"/>
    <mergeCell ref="A17:C17"/>
  </mergeCells>
  <printOptions headings="1"/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D2787"/>
  </sheetPr>
  <dimension ref="A1:I184"/>
  <sheetViews>
    <sheetView topLeftCell="A32" zoomScale="120" zoomScaleNormal="120" workbookViewId="0">
      <selection activeCell="E46" sqref="E46"/>
    </sheetView>
  </sheetViews>
  <sheetFormatPr defaultRowHeight="15" x14ac:dyDescent="0.25"/>
  <cols>
    <col min="1" max="1" width="5.42578125" style="90" customWidth="1"/>
    <col min="2" max="2" width="29.28515625" style="90" customWidth="1"/>
    <col min="3" max="3" width="22.7109375" style="90" customWidth="1"/>
    <col min="4" max="4" width="9.28515625" style="8" customWidth="1"/>
    <col min="5" max="5" width="11.140625" style="8" customWidth="1"/>
    <col min="6" max="6" width="9.7109375" style="8" customWidth="1"/>
    <col min="7" max="7" width="7.140625" style="8" customWidth="1"/>
    <col min="8" max="256" width="9.140625" style="2"/>
    <col min="257" max="257" width="5.42578125" style="2" customWidth="1"/>
    <col min="258" max="258" width="29.28515625" style="2" customWidth="1"/>
    <col min="259" max="259" width="22.7109375" style="2" customWidth="1"/>
    <col min="260" max="260" width="9.28515625" style="2" customWidth="1"/>
    <col min="261" max="261" width="11.140625" style="2" customWidth="1"/>
    <col min="262" max="262" width="9.7109375" style="2" customWidth="1"/>
    <col min="263" max="263" width="7.140625" style="2" customWidth="1"/>
    <col min="264" max="512" width="9.140625" style="2"/>
    <col min="513" max="513" width="5.42578125" style="2" customWidth="1"/>
    <col min="514" max="514" width="29.28515625" style="2" customWidth="1"/>
    <col min="515" max="515" width="22.7109375" style="2" customWidth="1"/>
    <col min="516" max="516" width="9.28515625" style="2" customWidth="1"/>
    <col min="517" max="517" width="11.140625" style="2" customWidth="1"/>
    <col min="518" max="518" width="9.7109375" style="2" customWidth="1"/>
    <col min="519" max="519" width="7.140625" style="2" customWidth="1"/>
    <col min="520" max="768" width="9.140625" style="2"/>
    <col min="769" max="769" width="5.42578125" style="2" customWidth="1"/>
    <col min="770" max="770" width="29.28515625" style="2" customWidth="1"/>
    <col min="771" max="771" width="22.7109375" style="2" customWidth="1"/>
    <col min="772" max="772" width="9.28515625" style="2" customWidth="1"/>
    <col min="773" max="773" width="11.140625" style="2" customWidth="1"/>
    <col min="774" max="774" width="9.7109375" style="2" customWidth="1"/>
    <col min="775" max="775" width="7.140625" style="2" customWidth="1"/>
    <col min="776" max="1024" width="9.140625" style="2"/>
    <col min="1025" max="1025" width="5.42578125" style="2" customWidth="1"/>
    <col min="1026" max="1026" width="29.28515625" style="2" customWidth="1"/>
    <col min="1027" max="1027" width="22.7109375" style="2" customWidth="1"/>
    <col min="1028" max="1028" width="9.28515625" style="2" customWidth="1"/>
    <col min="1029" max="1029" width="11.140625" style="2" customWidth="1"/>
    <col min="1030" max="1030" width="9.7109375" style="2" customWidth="1"/>
    <col min="1031" max="1031" width="7.140625" style="2" customWidth="1"/>
    <col min="1032" max="1280" width="9.140625" style="2"/>
    <col min="1281" max="1281" width="5.42578125" style="2" customWidth="1"/>
    <col min="1282" max="1282" width="29.28515625" style="2" customWidth="1"/>
    <col min="1283" max="1283" width="22.7109375" style="2" customWidth="1"/>
    <col min="1284" max="1284" width="9.28515625" style="2" customWidth="1"/>
    <col min="1285" max="1285" width="11.140625" style="2" customWidth="1"/>
    <col min="1286" max="1286" width="9.7109375" style="2" customWidth="1"/>
    <col min="1287" max="1287" width="7.140625" style="2" customWidth="1"/>
    <col min="1288" max="1536" width="9.140625" style="2"/>
    <col min="1537" max="1537" width="5.42578125" style="2" customWidth="1"/>
    <col min="1538" max="1538" width="29.28515625" style="2" customWidth="1"/>
    <col min="1539" max="1539" width="22.7109375" style="2" customWidth="1"/>
    <col min="1540" max="1540" width="9.28515625" style="2" customWidth="1"/>
    <col min="1541" max="1541" width="11.140625" style="2" customWidth="1"/>
    <col min="1542" max="1542" width="9.7109375" style="2" customWidth="1"/>
    <col min="1543" max="1543" width="7.140625" style="2" customWidth="1"/>
    <col min="1544" max="1792" width="9.140625" style="2"/>
    <col min="1793" max="1793" width="5.42578125" style="2" customWidth="1"/>
    <col min="1794" max="1794" width="29.28515625" style="2" customWidth="1"/>
    <col min="1795" max="1795" width="22.7109375" style="2" customWidth="1"/>
    <col min="1796" max="1796" width="9.28515625" style="2" customWidth="1"/>
    <col min="1797" max="1797" width="11.140625" style="2" customWidth="1"/>
    <col min="1798" max="1798" width="9.7109375" style="2" customWidth="1"/>
    <col min="1799" max="1799" width="7.140625" style="2" customWidth="1"/>
    <col min="1800" max="2048" width="9.140625" style="2"/>
    <col min="2049" max="2049" width="5.42578125" style="2" customWidth="1"/>
    <col min="2050" max="2050" width="29.28515625" style="2" customWidth="1"/>
    <col min="2051" max="2051" width="22.7109375" style="2" customWidth="1"/>
    <col min="2052" max="2052" width="9.28515625" style="2" customWidth="1"/>
    <col min="2053" max="2053" width="11.140625" style="2" customWidth="1"/>
    <col min="2054" max="2054" width="9.7109375" style="2" customWidth="1"/>
    <col min="2055" max="2055" width="7.140625" style="2" customWidth="1"/>
    <col min="2056" max="2304" width="9.140625" style="2"/>
    <col min="2305" max="2305" width="5.42578125" style="2" customWidth="1"/>
    <col min="2306" max="2306" width="29.28515625" style="2" customWidth="1"/>
    <col min="2307" max="2307" width="22.7109375" style="2" customWidth="1"/>
    <col min="2308" max="2308" width="9.28515625" style="2" customWidth="1"/>
    <col min="2309" max="2309" width="11.140625" style="2" customWidth="1"/>
    <col min="2310" max="2310" width="9.7109375" style="2" customWidth="1"/>
    <col min="2311" max="2311" width="7.140625" style="2" customWidth="1"/>
    <col min="2312" max="2560" width="9.140625" style="2"/>
    <col min="2561" max="2561" width="5.42578125" style="2" customWidth="1"/>
    <col min="2562" max="2562" width="29.28515625" style="2" customWidth="1"/>
    <col min="2563" max="2563" width="22.7109375" style="2" customWidth="1"/>
    <col min="2564" max="2564" width="9.28515625" style="2" customWidth="1"/>
    <col min="2565" max="2565" width="11.140625" style="2" customWidth="1"/>
    <col min="2566" max="2566" width="9.7109375" style="2" customWidth="1"/>
    <col min="2567" max="2567" width="7.140625" style="2" customWidth="1"/>
    <col min="2568" max="2816" width="9.140625" style="2"/>
    <col min="2817" max="2817" width="5.42578125" style="2" customWidth="1"/>
    <col min="2818" max="2818" width="29.28515625" style="2" customWidth="1"/>
    <col min="2819" max="2819" width="22.7109375" style="2" customWidth="1"/>
    <col min="2820" max="2820" width="9.28515625" style="2" customWidth="1"/>
    <col min="2821" max="2821" width="11.140625" style="2" customWidth="1"/>
    <col min="2822" max="2822" width="9.7109375" style="2" customWidth="1"/>
    <col min="2823" max="2823" width="7.140625" style="2" customWidth="1"/>
    <col min="2824" max="3072" width="9.140625" style="2"/>
    <col min="3073" max="3073" width="5.42578125" style="2" customWidth="1"/>
    <col min="3074" max="3074" width="29.28515625" style="2" customWidth="1"/>
    <col min="3075" max="3075" width="22.7109375" style="2" customWidth="1"/>
    <col min="3076" max="3076" width="9.28515625" style="2" customWidth="1"/>
    <col min="3077" max="3077" width="11.140625" style="2" customWidth="1"/>
    <col min="3078" max="3078" width="9.7109375" style="2" customWidth="1"/>
    <col min="3079" max="3079" width="7.140625" style="2" customWidth="1"/>
    <col min="3080" max="3328" width="9.140625" style="2"/>
    <col min="3329" max="3329" width="5.42578125" style="2" customWidth="1"/>
    <col min="3330" max="3330" width="29.28515625" style="2" customWidth="1"/>
    <col min="3331" max="3331" width="22.7109375" style="2" customWidth="1"/>
    <col min="3332" max="3332" width="9.28515625" style="2" customWidth="1"/>
    <col min="3333" max="3333" width="11.140625" style="2" customWidth="1"/>
    <col min="3334" max="3334" width="9.7109375" style="2" customWidth="1"/>
    <col min="3335" max="3335" width="7.140625" style="2" customWidth="1"/>
    <col min="3336" max="3584" width="9.140625" style="2"/>
    <col min="3585" max="3585" width="5.42578125" style="2" customWidth="1"/>
    <col min="3586" max="3586" width="29.28515625" style="2" customWidth="1"/>
    <col min="3587" max="3587" width="22.7109375" style="2" customWidth="1"/>
    <col min="3588" max="3588" width="9.28515625" style="2" customWidth="1"/>
    <col min="3589" max="3589" width="11.140625" style="2" customWidth="1"/>
    <col min="3590" max="3590" width="9.7109375" style="2" customWidth="1"/>
    <col min="3591" max="3591" width="7.140625" style="2" customWidth="1"/>
    <col min="3592" max="3840" width="9.140625" style="2"/>
    <col min="3841" max="3841" width="5.42578125" style="2" customWidth="1"/>
    <col min="3842" max="3842" width="29.28515625" style="2" customWidth="1"/>
    <col min="3843" max="3843" width="22.7109375" style="2" customWidth="1"/>
    <col min="3844" max="3844" width="9.28515625" style="2" customWidth="1"/>
    <col min="3845" max="3845" width="11.140625" style="2" customWidth="1"/>
    <col min="3846" max="3846" width="9.7109375" style="2" customWidth="1"/>
    <col min="3847" max="3847" width="7.140625" style="2" customWidth="1"/>
    <col min="3848" max="4096" width="9.140625" style="2"/>
    <col min="4097" max="4097" width="5.42578125" style="2" customWidth="1"/>
    <col min="4098" max="4098" width="29.28515625" style="2" customWidth="1"/>
    <col min="4099" max="4099" width="22.7109375" style="2" customWidth="1"/>
    <col min="4100" max="4100" width="9.28515625" style="2" customWidth="1"/>
    <col min="4101" max="4101" width="11.140625" style="2" customWidth="1"/>
    <col min="4102" max="4102" width="9.7109375" style="2" customWidth="1"/>
    <col min="4103" max="4103" width="7.140625" style="2" customWidth="1"/>
    <col min="4104" max="4352" width="9.140625" style="2"/>
    <col min="4353" max="4353" width="5.42578125" style="2" customWidth="1"/>
    <col min="4354" max="4354" width="29.28515625" style="2" customWidth="1"/>
    <col min="4355" max="4355" width="22.7109375" style="2" customWidth="1"/>
    <col min="4356" max="4356" width="9.28515625" style="2" customWidth="1"/>
    <col min="4357" max="4357" width="11.140625" style="2" customWidth="1"/>
    <col min="4358" max="4358" width="9.7109375" style="2" customWidth="1"/>
    <col min="4359" max="4359" width="7.140625" style="2" customWidth="1"/>
    <col min="4360" max="4608" width="9.140625" style="2"/>
    <col min="4609" max="4609" width="5.42578125" style="2" customWidth="1"/>
    <col min="4610" max="4610" width="29.28515625" style="2" customWidth="1"/>
    <col min="4611" max="4611" width="22.7109375" style="2" customWidth="1"/>
    <col min="4612" max="4612" width="9.28515625" style="2" customWidth="1"/>
    <col min="4613" max="4613" width="11.140625" style="2" customWidth="1"/>
    <col min="4614" max="4614" width="9.7109375" style="2" customWidth="1"/>
    <col min="4615" max="4615" width="7.140625" style="2" customWidth="1"/>
    <col min="4616" max="4864" width="9.140625" style="2"/>
    <col min="4865" max="4865" width="5.42578125" style="2" customWidth="1"/>
    <col min="4866" max="4866" width="29.28515625" style="2" customWidth="1"/>
    <col min="4867" max="4867" width="22.7109375" style="2" customWidth="1"/>
    <col min="4868" max="4868" width="9.28515625" style="2" customWidth="1"/>
    <col min="4869" max="4869" width="11.140625" style="2" customWidth="1"/>
    <col min="4870" max="4870" width="9.7109375" style="2" customWidth="1"/>
    <col min="4871" max="4871" width="7.140625" style="2" customWidth="1"/>
    <col min="4872" max="5120" width="9.140625" style="2"/>
    <col min="5121" max="5121" width="5.42578125" style="2" customWidth="1"/>
    <col min="5122" max="5122" width="29.28515625" style="2" customWidth="1"/>
    <col min="5123" max="5123" width="22.7109375" style="2" customWidth="1"/>
    <col min="5124" max="5124" width="9.28515625" style="2" customWidth="1"/>
    <col min="5125" max="5125" width="11.140625" style="2" customWidth="1"/>
    <col min="5126" max="5126" width="9.7109375" style="2" customWidth="1"/>
    <col min="5127" max="5127" width="7.140625" style="2" customWidth="1"/>
    <col min="5128" max="5376" width="9.140625" style="2"/>
    <col min="5377" max="5377" width="5.42578125" style="2" customWidth="1"/>
    <col min="5378" max="5378" width="29.28515625" style="2" customWidth="1"/>
    <col min="5379" max="5379" width="22.7109375" style="2" customWidth="1"/>
    <col min="5380" max="5380" width="9.28515625" style="2" customWidth="1"/>
    <col min="5381" max="5381" width="11.140625" style="2" customWidth="1"/>
    <col min="5382" max="5382" width="9.7109375" style="2" customWidth="1"/>
    <col min="5383" max="5383" width="7.140625" style="2" customWidth="1"/>
    <col min="5384" max="5632" width="9.140625" style="2"/>
    <col min="5633" max="5633" width="5.42578125" style="2" customWidth="1"/>
    <col min="5634" max="5634" width="29.28515625" style="2" customWidth="1"/>
    <col min="5635" max="5635" width="22.7109375" style="2" customWidth="1"/>
    <col min="5636" max="5636" width="9.28515625" style="2" customWidth="1"/>
    <col min="5637" max="5637" width="11.140625" style="2" customWidth="1"/>
    <col min="5638" max="5638" width="9.7109375" style="2" customWidth="1"/>
    <col min="5639" max="5639" width="7.140625" style="2" customWidth="1"/>
    <col min="5640" max="5888" width="9.140625" style="2"/>
    <col min="5889" max="5889" width="5.42578125" style="2" customWidth="1"/>
    <col min="5890" max="5890" width="29.28515625" style="2" customWidth="1"/>
    <col min="5891" max="5891" width="22.7109375" style="2" customWidth="1"/>
    <col min="5892" max="5892" width="9.28515625" style="2" customWidth="1"/>
    <col min="5893" max="5893" width="11.140625" style="2" customWidth="1"/>
    <col min="5894" max="5894" width="9.7109375" style="2" customWidth="1"/>
    <col min="5895" max="5895" width="7.140625" style="2" customWidth="1"/>
    <col min="5896" max="6144" width="9.140625" style="2"/>
    <col min="6145" max="6145" width="5.42578125" style="2" customWidth="1"/>
    <col min="6146" max="6146" width="29.28515625" style="2" customWidth="1"/>
    <col min="6147" max="6147" width="22.7109375" style="2" customWidth="1"/>
    <col min="6148" max="6148" width="9.28515625" style="2" customWidth="1"/>
    <col min="6149" max="6149" width="11.140625" style="2" customWidth="1"/>
    <col min="6150" max="6150" width="9.7109375" style="2" customWidth="1"/>
    <col min="6151" max="6151" width="7.140625" style="2" customWidth="1"/>
    <col min="6152" max="6400" width="9.140625" style="2"/>
    <col min="6401" max="6401" width="5.42578125" style="2" customWidth="1"/>
    <col min="6402" max="6402" width="29.28515625" style="2" customWidth="1"/>
    <col min="6403" max="6403" width="22.7109375" style="2" customWidth="1"/>
    <col min="6404" max="6404" width="9.28515625" style="2" customWidth="1"/>
    <col min="6405" max="6405" width="11.140625" style="2" customWidth="1"/>
    <col min="6406" max="6406" width="9.7109375" style="2" customWidth="1"/>
    <col min="6407" max="6407" width="7.140625" style="2" customWidth="1"/>
    <col min="6408" max="6656" width="9.140625" style="2"/>
    <col min="6657" max="6657" width="5.42578125" style="2" customWidth="1"/>
    <col min="6658" max="6658" width="29.28515625" style="2" customWidth="1"/>
    <col min="6659" max="6659" width="22.7109375" style="2" customWidth="1"/>
    <col min="6660" max="6660" width="9.28515625" style="2" customWidth="1"/>
    <col min="6661" max="6661" width="11.140625" style="2" customWidth="1"/>
    <col min="6662" max="6662" width="9.7109375" style="2" customWidth="1"/>
    <col min="6663" max="6663" width="7.140625" style="2" customWidth="1"/>
    <col min="6664" max="6912" width="9.140625" style="2"/>
    <col min="6913" max="6913" width="5.42578125" style="2" customWidth="1"/>
    <col min="6914" max="6914" width="29.28515625" style="2" customWidth="1"/>
    <col min="6915" max="6915" width="22.7109375" style="2" customWidth="1"/>
    <col min="6916" max="6916" width="9.28515625" style="2" customWidth="1"/>
    <col min="6917" max="6917" width="11.140625" style="2" customWidth="1"/>
    <col min="6918" max="6918" width="9.7109375" style="2" customWidth="1"/>
    <col min="6919" max="6919" width="7.140625" style="2" customWidth="1"/>
    <col min="6920" max="7168" width="9.140625" style="2"/>
    <col min="7169" max="7169" width="5.42578125" style="2" customWidth="1"/>
    <col min="7170" max="7170" width="29.28515625" style="2" customWidth="1"/>
    <col min="7171" max="7171" width="22.7109375" style="2" customWidth="1"/>
    <col min="7172" max="7172" width="9.28515625" style="2" customWidth="1"/>
    <col min="7173" max="7173" width="11.140625" style="2" customWidth="1"/>
    <col min="7174" max="7174" width="9.7109375" style="2" customWidth="1"/>
    <col min="7175" max="7175" width="7.140625" style="2" customWidth="1"/>
    <col min="7176" max="7424" width="9.140625" style="2"/>
    <col min="7425" max="7425" width="5.42578125" style="2" customWidth="1"/>
    <col min="7426" max="7426" width="29.28515625" style="2" customWidth="1"/>
    <col min="7427" max="7427" width="22.7109375" style="2" customWidth="1"/>
    <col min="7428" max="7428" width="9.28515625" style="2" customWidth="1"/>
    <col min="7429" max="7429" width="11.140625" style="2" customWidth="1"/>
    <col min="7430" max="7430" width="9.7109375" style="2" customWidth="1"/>
    <col min="7431" max="7431" width="7.140625" style="2" customWidth="1"/>
    <col min="7432" max="7680" width="9.140625" style="2"/>
    <col min="7681" max="7681" width="5.42578125" style="2" customWidth="1"/>
    <col min="7682" max="7682" width="29.28515625" style="2" customWidth="1"/>
    <col min="7683" max="7683" width="22.7109375" style="2" customWidth="1"/>
    <col min="7684" max="7684" width="9.28515625" style="2" customWidth="1"/>
    <col min="7685" max="7685" width="11.140625" style="2" customWidth="1"/>
    <col min="7686" max="7686" width="9.7109375" style="2" customWidth="1"/>
    <col min="7687" max="7687" width="7.140625" style="2" customWidth="1"/>
    <col min="7688" max="7936" width="9.140625" style="2"/>
    <col min="7937" max="7937" width="5.42578125" style="2" customWidth="1"/>
    <col min="7938" max="7938" width="29.28515625" style="2" customWidth="1"/>
    <col min="7939" max="7939" width="22.7109375" style="2" customWidth="1"/>
    <col min="7940" max="7940" width="9.28515625" style="2" customWidth="1"/>
    <col min="7941" max="7941" width="11.140625" style="2" customWidth="1"/>
    <col min="7942" max="7942" width="9.7109375" style="2" customWidth="1"/>
    <col min="7943" max="7943" width="7.140625" style="2" customWidth="1"/>
    <col min="7944" max="8192" width="9.140625" style="2"/>
    <col min="8193" max="8193" width="5.42578125" style="2" customWidth="1"/>
    <col min="8194" max="8194" width="29.28515625" style="2" customWidth="1"/>
    <col min="8195" max="8195" width="22.7109375" style="2" customWidth="1"/>
    <col min="8196" max="8196" width="9.28515625" style="2" customWidth="1"/>
    <col min="8197" max="8197" width="11.140625" style="2" customWidth="1"/>
    <col min="8198" max="8198" width="9.7109375" style="2" customWidth="1"/>
    <col min="8199" max="8199" width="7.140625" style="2" customWidth="1"/>
    <col min="8200" max="8448" width="9.140625" style="2"/>
    <col min="8449" max="8449" width="5.42578125" style="2" customWidth="1"/>
    <col min="8450" max="8450" width="29.28515625" style="2" customWidth="1"/>
    <col min="8451" max="8451" width="22.7109375" style="2" customWidth="1"/>
    <col min="8452" max="8452" width="9.28515625" style="2" customWidth="1"/>
    <col min="8453" max="8453" width="11.140625" style="2" customWidth="1"/>
    <col min="8454" max="8454" width="9.7109375" style="2" customWidth="1"/>
    <col min="8455" max="8455" width="7.140625" style="2" customWidth="1"/>
    <col min="8456" max="8704" width="9.140625" style="2"/>
    <col min="8705" max="8705" width="5.42578125" style="2" customWidth="1"/>
    <col min="8706" max="8706" width="29.28515625" style="2" customWidth="1"/>
    <col min="8707" max="8707" width="22.7109375" style="2" customWidth="1"/>
    <col min="8708" max="8708" width="9.28515625" style="2" customWidth="1"/>
    <col min="8709" max="8709" width="11.140625" style="2" customWidth="1"/>
    <col min="8710" max="8710" width="9.7109375" style="2" customWidth="1"/>
    <col min="8711" max="8711" width="7.140625" style="2" customWidth="1"/>
    <col min="8712" max="8960" width="9.140625" style="2"/>
    <col min="8961" max="8961" width="5.42578125" style="2" customWidth="1"/>
    <col min="8962" max="8962" width="29.28515625" style="2" customWidth="1"/>
    <col min="8963" max="8963" width="22.7109375" style="2" customWidth="1"/>
    <col min="8964" max="8964" width="9.28515625" style="2" customWidth="1"/>
    <col min="8965" max="8965" width="11.140625" style="2" customWidth="1"/>
    <col min="8966" max="8966" width="9.7109375" style="2" customWidth="1"/>
    <col min="8967" max="8967" width="7.140625" style="2" customWidth="1"/>
    <col min="8968" max="9216" width="9.140625" style="2"/>
    <col min="9217" max="9217" width="5.42578125" style="2" customWidth="1"/>
    <col min="9218" max="9218" width="29.28515625" style="2" customWidth="1"/>
    <col min="9219" max="9219" width="22.7109375" style="2" customWidth="1"/>
    <col min="9220" max="9220" width="9.28515625" style="2" customWidth="1"/>
    <col min="9221" max="9221" width="11.140625" style="2" customWidth="1"/>
    <col min="9222" max="9222" width="9.7109375" style="2" customWidth="1"/>
    <col min="9223" max="9223" width="7.140625" style="2" customWidth="1"/>
    <col min="9224" max="9472" width="9.140625" style="2"/>
    <col min="9473" max="9473" width="5.42578125" style="2" customWidth="1"/>
    <col min="9474" max="9474" width="29.28515625" style="2" customWidth="1"/>
    <col min="9475" max="9475" width="22.7109375" style="2" customWidth="1"/>
    <col min="9476" max="9476" width="9.28515625" style="2" customWidth="1"/>
    <col min="9477" max="9477" width="11.140625" style="2" customWidth="1"/>
    <col min="9478" max="9478" width="9.7109375" style="2" customWidth="1"/>
    <col min="9479" max="9479" width="7.140625" style="2" customWidth="1"/>
    <col min="9480" max="9728" width="9.140625" style="2"/>
    <col min="9729" max="9729" width="5.42578125" style="2" customWidth="1"/>
    <col min="9730" max="9730" width="29.28515625" style="2" customWidth="1"/>
    <col min="9731" max="9731" width="22.7109375" style="2" customWidth="1"/>
    <col min="9732" max="9732" width="9.28515625" style="2" customWidth="1"/>
    <col min="9733" max="9733" width="11.140625" style="2" customWidth="1"/>
    <col min="9734" max="9734" width="9.7109375" style="2" customWidth="1"/>
    <col min="9735" max="9735" width="7.140625" style="2" customWidth="1"/>
    <col min="9736" max="9984" width="9.140625" style="2"/>
    <col min="9985" max="9985" width="5.42578125" style="2" customWidth="1"/>
    <col min="9986" max="9986" width="29.28515625" style="2" customWidth="1"/>
    <col min="9987" max="9987" width="22.7109375" style="2" customWidth="1"/>
    <col min="9988" max="9988" width="9.28515625" style="2" customWidth="1"/>
    <col min="9989" max="9989" width="11.140625" style="2" customWidth="1"/>
    <col min="9990" max="9990" width="9.7109375" style="2" customWidth="1"/>
    <col min="9991" max="9991" width="7.140625" style="2" customWidth="1"/>
    <col min="9992" max="10240" width="9.140625" style="2"/>
    <col min="10241" max="10241" width="5.42578125" style="2" customWidth="1"/>
    <col min="10242" max="10242" width="29.28515625" style="2" customWidth="1"/>
    <col min="10243" max="10243" width="22.7109375" style="2" customWidth="1"/>
    <col min="10244" max="10244" width="9.28515625" style="2" customWidth="1"/>
    <col min="10245" max="10245" width="11.140625" style="2" customWidth="1"/>
    <col min="10246" max="10246" width="9.7109375" style="2" customWidth="1"/>
    <col min="10247" max="10247" width="7.140625" style="2" customWidth="1"/>
    <col min="10248" max="10496" width="9.140625" style="2"/>
    <col min="10497" max="10497" width="5.42578125" style="2" customWidth="1"/>
    <col min="10498" max="10498" width="29.28515625" style="2" customWidth="1"/>
    <col min="10499" max="10499" width="22.7109375" style="2" customWidth="1"/>
    <col min="10500" max="10500" width="9.28515625" style="2" customWidth="1"/>
    <col min="10501" max="10501" width="11.140625" style="2" customWidth="1"/>
    <col min="10502" max="10502" width="9.7109375" style="2" customWidth="1"/>
    <col min="10503" max="10503" width="7.140625" style="2" customWidth="1"/>
    <col min="10504" max="10752" width="9.140625" style="2"/>
    <col min="10753" max="10753" width="5.42578125" style="2" customWidth="1"/>
    <col min="10754" max="10754" width="29.28515625" style="2" customWidth="1"/>
    <col min="10755" max="10755" width="22.7109375" style="2" customWidth="1"/>
    <col min="10756" max="10756" width="9.28515625" style="2" customWidth="1"/>
    <col min="10757" max="10757" width="11.140625" style="2" customWidth="1"/>
    <col min="10758" max="10758" width="9.7109375" style="2" customWidth="1"/>
    <col min="10759" max="10759" width="7.140625" style="2" customWidth="1"/>
    <col min="10760" max="11008" width="9.140625" style="2"/>
    <col min="11009" max="11009" width="5.42578125" style="2" customWidth="1"/>
    <col min="11010" max="11010" width="29.28515625" style="2" customWidth="1"/>
    <col min="11011" max="11011" width="22.7109375" style="2" customWidth="1"/>
    <col min="11012" max="11012" width="9.28515625" style="2" customWidth="1"/>
    <col min="11013" max="11013" width="11.140625" style="2" customWidth="1"/>
    <col min="11014" max="11014" width="9.7109375" style="2" customWidth="1"/>
    <col min="11015" max="11015" width="7.140625" style="2" customWidth="1"/>
    <col min="11016" max="11264" width="9.140625" style="2"/>
    <col min="11265" max="11265" width="5.42578125" style="2" customWidth="1"/>
    <col min="11266" max="11266" width="29.28515625" style="2" customWidth="1"/>
    <col min="11267" max="11267" width="22.7109375" style="2" customWidth="1"/>
    <col min="11268" max="11268" width="9.28515625" style="2" customWidth="1"/>
    <col min="11269" max="11269" width="11.140625" style="2" customWidth="1"/>
    <col min="11270" max="11270" width="9.7109375" style="2" customWidth="1"/>
    <col min="11271" max="11271" width="7.140625" style="2" customWidth="1"/>
    <col min="11272" max="11520" width="9.140625" style="2"/>
    <col min="11521" max="11521" width="5.42578125" style="2" customWidth="1"/>
    <col min="11522" max="11522" width="29.28515625" style="2" customWidth="1"/>
    <col min="11523" max="11523" width="22.7109375" style="2" customWidth="1"/>
    <col min="11524" max="11524" width="9.28515625" style="2" customWidth="1"/>
    <col min="11525" max="11525" width="11.140625" style="2" customWidth="1"/>
    <col min="11526" max="11526" width="9.7109375" style="2" customWidth="1"/>
    <col min="11527" max="11527" width="7.140625" style="2" customWidth="1"/>
    <col min="11528" max="11776" width="9.140625" style="2"/>
    <col min="11777" max="11777" width="5.42578125" style="2" customWidth="1"/>
    <col min="11778" max="11778" width="29.28515625" style="2" customWidth="1"/>
    <col min="11779" max="11779" width="22.7109375" style="2" customWidth="1"/>
    <col min="11780" max="11780" width="9.28515625" style="2" customWidth="1"/>
    <col min="11781" max="11781" width="11.140625" style="2" customWidth="1"/>
    <col min="11782" max="11782" width="9.7109375" style="2" customWidth="1"/>
    <col min="11783" max="11783" width="7.140625" style="2" customWidth="1"/>
    <col min="11784" max="12032" width="9.140625" style="2"/>
    <col min="12033" max="12033" width="5.42578125" style="2" customWidth="1"/>
    <col min="12034" max="12034" width="29.28515625" style="2" customWidth="1"/>
    <col min="12035" max="12035" width="22.7109375" style="2" customWidth="1"/>
    <col min="12036" max="12036" width="9.28515625" style="2" customWidth="1"/>
    <col min="12037" max="12037" width="11.140625" style="2" customWidth="1"/>
    <col min="12038" max="12038" width="9.7109375" style="2" customWidth="1"/>
    <col min="12039" max="12039" width="7.140625" style="2" customWidth="1"/>
    <col min="12040" max="12288" width="9.140625" style="2"/>
    <col min="12289" max="12289" width="5.42578125" style="2" customWidth="1"/>
    <col min="12290" max="12290" width="29.28515625" style="2" customWidth="1"/>
    <col min="12291" max="12291" width="22.7109375" style="2" customWidth="1"/>
    <col min="12292" max="12292" width="9.28515625" style="2" customWidth="1"/>
    <col min="12293" max="12293" width="11.140625" style="2" customWidth="1"/>
    <col min="12294" max="12294" width="9.7109375" style="2" customWidth="1"/>
    <col min="12295" max="12295" width="7.140625" style="2" customWidth="1"/>
    <col min="12296" max="12544" width="9.140625" style="2"/>
    <col min="12545" max="12545" width="5.42578125" style="2" customWidth="1"/>
    <col min="12546" max="12546" width="29.28515625" style="2" customWidth="1"/>
    <col min="12547" max="12547" width="22.7109375" style="2" customWidth="1"/>
    <col min="12548" max="12548" width="9.28515625" style="2" customWidth="1"/>
    <col min="12549" max="12549" width="11.140625" style="2" customWidth="1"/>
    <col min="12550" max="12550" width="9.7109375" style="2" customWidth="1"/>
    <col min="12551" max="12551" width="7.140625" style="2" customWidth="1"/>
    <col min="12552" max="12800" width="9.140625" style="2"/>
    <col min="12801" max="12801" width="5.42578125" style="2" customWidth="1"/>
    <col min="12802" max="12802" width="29.28515625" style="2" customWidth="1"/>
    <col min="12803" max="12803" width="22.7109375" style="2" customWidth="1"/>
    <col min="12804" max="12804" width="9.28515625" style="2" customWidth="1"/>
    <col min="12805" max="12805" width="11.140625" style="2" customWidth="1"/>
    <col min="12806" max="12806" width="9.7109375" style="2" customWidth="1"/>
    <col min="12807" max="12807" width="7.140625" style="2" customWidth="1"/>
    <col min="12808" max="13056" width="9.140625" style="2"/>
    <col min="13057" max="13057" width="5.42578125" style="2" customWidth="1"/>
    <col min="13058" max="13058" width="29.28515625" style="2" customWidth="1"/>
    <col min="13059" max="13059" width="22.7109375" style="2" customWidth="1"/>
    <col min="13060" max="13060" width="9.28515625" style="2" customWidth="1"/>
    <col min="13061" max="13061" width="11.140625" style="2" customWidth="1"/>
    <col min="13062" max="13062" width="9.7109375" style="2" customWidth="1"/>
    <col min="13063" max="13063" width="7.140625" style="2" customWidth="1"/>
    <col min="13064" max="13312" width="9.140625" style="2"/>
    <col min="13313" max="13313" width="5.42578125" style="2" customWidth="1"/>
    <col min="13314" max="13314" width="29.28515625" style="2" customWidth="1"/>
    <col min="13315" max="13315" width="22.7109375" style="2" customWidth="1"/>
    <col min="13316" max="13316" width="9.28515625" style="2" customWidth="1"/>
    <col min="13317" max="13317" width="11.140625" style="2" customWidth="1"/>
    <col min="13318" max="13318" width="9.7109375" style="2" customWidth="1"/>
    <col min="13319" max="13319" width="7.140625" style="2" customWidth="1"/>
    <col min="13320" max="13568" width="9.140625" style="2"/>
    <col min="13569" max="13569" width="5.42578125" style="2" customWidth="1"/>
    <col min="13570" max="13570" width="29.28515625" style="2" customWidth="1"/>
    <col min="13571" max="13571" width="22.7109375" style="2" customWidth="1"/>
    <col min="13572" max="13572" width="9.28515625" style="2" customWidth="1"/>
    <col min="13573" max="13573" width="11.140625" style="2" customWidth="1"/>
    <col min="13574" max="13574" width="9.7109375" style="2" customWidth="1"/>
    <col min="13575" max="13575" width="7.140625" style="2" customWidth="1"/>
    <col min="13576" max="13824" width="9.140625" style="2"/>
    <col min="13825" max="13825" width="5.42578125" style="2" customWidth="1"/>
    <col min="13826" max="13826" width="29.28515625" style="2" customWidth="1"/>
    <col min="13827" max="13827" width="22.7109375" style="2" customWidth="1"/>
    <col min="13828" max="13828" width="9.28515625" style="2" customWidth="1"/>
    <col min="13829" max="13829" width="11.140625" style="2" customWidth="1"/>
    <col min="13830" max="13830" width="9.7109375" style="2" customWidth="1"/>
    <col min="13831" max="13831" width="7.140625" style="2" customWidth="1"/>
    <col min="13832" max="14080" width="9.140625" style="2"/>
    <col min="14081" max="14081" width="5.42578125" style="2" customWidth="1"/>
    <col min="14082" max="14082" width="29.28515625" style="2" customWidth="1"/>
    <col min="14083" max="14083" width="22.7109375" style="2" customWidth="1"/>
    <col min="14084" max="14084" width="9.28515625" style="2" customWidth="1"/>
    <col min="14085" max="14085" width="11.140625" style="2" customWidth="1"/>
    <col min="14086" max="14086" width="9.7109375" style="2" customWidth="1"/>
    <col min="14087" max="14087" width="7.140625" style="2" customWidth="1"/>
    <col min="14088" max="14336" width="9.140625" style="2"/>
    <col min="14337" max="14337" width="5.42578125" style="2" customWidth="1"/>
    <col min="14338" max="14338" width="29.28515625" style="2" customWidth="1"/>
    <col min="14339" max="14339" width="22.7109375" style="2" customWidth="1"/>
    <col min="14340" max="14340" width="9.28515625" style="2" customWidth="1"/>
    <col min="14341" max="14341" width="11.140625" style="2" customWidth="1"/>
    <col min="14342" max="14342" width="9.7109375" style="2" customWidth="1"/>
    <col min="14343" max="14343" width="7.140625" style="2" customWidth="1"/>
    <col min="14344" max="14592" width="9.140625" style="2"/>
    <col min="14593" max="14593" width="5.42578125" style="2" customWidth="1"/>
    <col min="14594" max="14594" width="29.28515625" style="2" customWidth="1"/>
    <col min="14595" max="14595" width="22.7109375" style="2" customWidth="1"/>
    <col min="14596" max="14596" width="9.28515625" style="2" customWidth="1"/>
    <col min="14597" max="14597" width="11.140625" style="2" customWidth="1"/>
    <col min="14598" max="14598" width="9.7109375" style="2" customWidth="1"/>
    <col min="14599" max="14599" width="7.140625" style="2" customWidth="1"/>
    <col min="14600" max="14848" width="9.140625" style="2"/>
    <col min="14849" max="14849" width="5.42578125" style="2" customWidth="1"/>
    <col min="14850" max="14850" width="29.28515625" style="2" customWidth="1"/>
    <col min="14851" max="14851" width="22.7109375" style="2" customWidth="1"/>
    <col min="14852" max="14852" width="9.28515625" style="2" customWidth="1"/>
    <col min="14853" max="14853" width="11.140625" style="2" customWidth="1"/>
    <col min="14854" max="14854" width="9.7109375" style="2" customWidth="1"/>
    <col min="14855" max="14855" width="7.140625" style="2" customWidth="1"/>
    <col min="14856" max="15104" width="9.140625" style="2"/>
    <col min="15105" max="15105" width="5.42578125" style="2" customWidth="1"/>
    <col min="15106" max="15106" width="29.28515625" style="2" customWidth="1"/>
    <col min="15107" max="15107" width="22.7109375" style="2" customWidth="1"/>
    <col min="15108" max="15108" width="9.28515625" style="2" customWidth="1"/>
    <col min="15109" max="15109" width="11.140625" style="2" customWidth="1"/>
    <col min="15110" max="15110" width="9.7109375" style="2" customWidth="1"/>
    <col min="15111" max="15111" width="7.140625" style="2" customWidth="1"/>
    <col min="15112" max="15360" width="9.140625" style="2"/>
    <col min="15361" max="15361" width="5.42578125" style="2" customWidth="1"/>
    <col min="15362" max="15362" width="29.28515625" style="2" customWidth="1"/>
    <col min="15363" max="15363" width="22.7109375" style="2" customWidth="1"/>
    <col min="15364" max="15364" width="9.28515625" style="2" customWidth="1"/>
    <col min="15365" max="15365" width="11.140625" style="2" customWidth="1"/>
    <col min="15366" max="15366" width="9.7109375" style="2" customWidth="1"/>
    <col min="15367" max="15367" width="7.140625" style="2" customWidth="1"/>
    <col min="15368" max="15616" width="9.140625" style="2"/>
    <col min="15617" max="15617" width="5.42578125" style="2" customWidth="1"/>
    <col min="15618" max="15618" width="29.28515625" style="2" customWidth="1"/>
    <col min="15619" max="15619" width="22.7109375" style="2" customWidth="1"/>
    <col min="15620" max="15620" width="9.28515625" style="2" customWidth="1"/>
    <col min="15621" max="15621" width="11.140625" style="2" customWidth="1"/>
    <col min="15622" max="15622" width="9.7109375" style="2" customWidth="1"/>
    <col min="15623" max="15623" width="7.140625" style="2" customWidth="1"/>
    <col min="15624" max="15872" width="9.140625" style="2"/>
    <col min="15873" max="15873" width="5.42578125" style="2" customWidth="1"/>
    <col min="15874" max="15874" width="29.28515625" style="2" customWidth="1"/>
    <col min="15875" max="15875" width="22.7109375" style="2" customWidth="1"/>
    <col min="15876" max="15876" width="9.28515625" style="2" customWidth="1"/>
    <col min="15877" max="15877" width="11.140625" style="2" customWidth="1"/>
    <col min="15878" max="15878" width="9.7109375" style="2" customWidth="1"/>
    <col min="15879" max="15879" width="7.140625" style="2" customWidth="1"/>
    <col min="15880" max="16128" width="9.140625" style="2"/>
    <col min="16129" max="16129" width="5.42578125" style="2" customWidth="1"/>
    <col min="16130" max="16130" width="29.28515625" style="2" customWidth="1"/>
    <col min="16131" max="16131" width="22.7109375" style="2" customWidth="1"/>
    <col min="16132" max="16132" width="9.28515625" style="2" customWidth="1"/>
    <col min="16133" max="16133" width="11.140625" style="2" customWidth="1"/>
    <col min="16134" max="16134" width="9.7109375" style="2" customWidth="1"/>
    <col min="16135" max="16135" width="7.140625" style="2" customWidth="1"/>
    <col min="16136" max="16384" width="9.140625" style="2"/>
  </cols>
  <sheetData>
    <row r="1" spans="1:7" ht="30" customHeight="1" x14ac:dyDescent="0.25">
      <c r="A1" s="438" t="s">
        <v>0</v>
      </c>
      <c r="B1" s="438"/>
      <c r="C1" s="438"/>
      <c r="D1" s="438"/>
      <c r="E1" s="438"/>
      <c r="F1" s="438"/>
      <c r="G1" s="1"/>
    </row>
    <row r="2" spans="1:7" ht="45" customHeight="1" x14ac:dyDescent="0.25">
      <c r="A2" s="439" t="s">
        <v>1</v>
      </c>
      <c r="B2" s="439"/>
      <c r="C2" s="439"/>
      <c r="D2" s="439"/>
      <c r="E2" s="439"/>
      <c r="F2" s="439"/>
      <c r="G2" s="3"/>
    </row>
    <row r="3" spans="1:7" ht="15.75" x14ac:dyDescent="0.25">
      <c r="A3" s="145"/>
      <c r="B3" s="145"/>
      <c r="C3" s="145"/>
      <c r="D3" s="4"/>
      <c r="E3" s="4"/>
      <c r="F3" s="5"/>
      <c r="G3" s="5"/>
    </row>
    <row r="4" spans="1:7" ht="15.75" x14ac:dyDescent="0.25">
      <c r="A4" s="438" t="s">
        <v>2</v>
      </c>
      <c r="B4" s="438"/>
      <c r="C4" s="438"/>
      <c r="D4" s="438"/>
      <c r="E4" s="438"/>
      <c r="F4" s="438"/>
      <c r="G4" s="6"/>
    </row>
    <row r="5" spans="1:7" ht="15.75" x14ac:dyDescent="0.25">
      <c r="A5" s="542" t="s">
        <v>3</v>
      </c>
      <c r="B5" s="542"/>
      <c r="C5" s="146" t="s">
        <v>146</v>
      </c>
      <c r="D5" s="7">
        <v>10</v>
      </c>
      <c r="E5" s="1"/>
      <c r="F5" s="1"/>
      <c r="G5" s="1"/>
    </row>
    <row r="7" spans="1:7" ht="15.75" x14ac:dyDescent="0.25">
      <c r="A7" s="440" t="s">
        <v>5</v>
      </c>
      <c r="B7" s="440"/>
      <c r="C7" s="440"/>
      <c r="D7" s="440"/>
      <c r="E7" s="440"/>
    </row>
    <row r="8" spans="1:7" ht="27" x14ac:dyDescent="0.25">
      <c r="A8" s="543" t="s">
        <v>6</v>
      </c>
      <c r="B8" s="543"/>
      <c r="C8" s="543"/>
      <c r="D8" s="9" t="s">
        <v>7</v>
      </c>
      <c r="E8" s="10" t="s">
        <v>8</v>
      </c>
      <c r="F8" s="9" t="s">
        <v>9</v>
      </c>
    </row>
    <row r="9" spans="1:7" x14ac:dyDescent="0.25">
      <c r="A9" s="540" t="s">
        <v>10</v>
      </c>
      <c r="B9" s="540"/>
      <c r="C9" s="540"/>
      <c r="D9" s="11" t="s">
        <v>11</v>
      </c>
      <c r="E9" s="12">
        <v>19</v>
      </c>
      <c r="F9" s="13">
        <v>1</v>
      </c>
    </row>
    <row r="10" spans="1:7" x14ac:dyDescent="0.25">
      <c r="A10" s="540" t="s">
        <v>12</v>
      </c>
      <c r="B10" s="540"/>
      <c r="C10" s="540"/>
      <c r="D10" s="11" t="s">
        <v>13</v>
      </c>
      <c r="E10" s="12">
        <v>6</v>
      </c>
      <c r="F10" s="13">
        <v>2</v>
      </c>
    </row>
    <row r="11" spans="1:7" x14ac:dyDescent="0.25">
      <c r="A11" s="540" t="s">
        <v>14</v>
      </c>
      <c r="B11" s="540"/>
      <c r="C11" s="540"/>
      <c r="D11" s="11" t="s">
        <v>13</v>
      </c>
      <c r="E11" s="12">
        <v>2</v>
      </c>
      <c r="F11" s="13">
        <v>3</v>
      </c>
    </row>
    <row r="12" spans="1:7" ht="15" customHeight="1" x14ac:dyDescent="0.25">
      <c r="A12" s="541" t="s">
        <v>15</v>
      </c>
      <c r="B12" s="541"/>
      <c r="C12" s="541"/>
      <c r="D12" s="14" t="s">
        <v>16</v>
      </c>
      <c r="E12" s="14">
        <v>88.1</v>
      </c>
      <c r="F12" s="13">
        <v>4</v>
      </c>
    </row>
    <row r="13" spans="1:7" ht="15" customHeight="1" x14ac:dyDescent="0.25">
      <c r="A13" s="541" t="s">
        <v>17</v>
      </c>
      <c r="B13" s="541"/>
      <c r="C13" s="541"/>
      <c r="D13" s="14" t="s">
        <v>16</v>
      </c>
      <c r="E13" s="14">
        <v>241.1</v>
      </c>
      <c r="F13" s="13">
        <v>5</v>
      </c>
    </row>
    <row r="14" spans="1:7" x14ac:dyDescent="0.25">
      <c r="A14" s="541" t="s">
        <v>18</v>
      </c>
      <c r="B14" s="541"/>
      <c r="C14" s="541"/>
      <c r="D14" s="14" t="s">
        <v>16</v>
      </c>
      <c r="E14" s="14">
        <v>0</v>
      </c>
      <c r="F14" s="13">
        <v>6</v>
      </c>
    </row>
    <row r="15" spans="1:7" x14ac:dyDescent="0.25">
      <c r="A15" s="541" t="s">
        <v>19</v>
      </c>
      <c r="B15" s="541"/>
      <c r="C15" s="541"/>
      <c r="D15" s="14" t="s">
        <v>16</v>
      </c>
      <c r="E15" s="14">
        <v>0</v>
      </c>
      <c r="F15" s="13">
        <v>7</v>
      </c>
    </row>
    <row r="16" spans="1:7" ht="15" customHeight="1" x14ac:dyDescent="0.25">
      <c r="A16" s="541" t="s">
        <v>20</v>
      </c>
      <c r="B16" s="541"/>
      <c r="C16" s="541"/>
      <c r="D16" s="14" t="s">
        <v>16</v>
      </c>
      <c r="E16" s="14">
        <v>95</v>
      </c>
      <c r="F16" s="13">
        <v>8</v>
      </c>
    </row>
    <row r="17" spans="1:6" ht="15" customHeight="1" x14ac:dyDescent="0.25">
      <c r="A17" s="541" t="s">
        <v>21</v>
      </c>
      <c r="B17" s="541"/>
      <c r="C17" s="541"/>
      <c r="D17" s="14" t="s">
        <v>16</v>
      </c>
      <c r="E17" s="14">
        <v>157</v>
      </c>
      <c r="F17" s="13">
        <v>9</v>
      </c>
    </row>
    <row r="18" spans="1:6" x14ac:dyDescent="0.25">
      <c r="A18" s="541" t="s">
        <v>22</v>
      </c>
      <c r="B18" s="541"/>
      <c r="C18" s="541"/>
      <c r="D18" s="14"/>
      <c r="E18" s="15">
        <v>4</v>
      </c>
      <c r="F18" s="13">
        <v>10</v>
      </c>
    </row>
    <row r="19" spans="1:6" x14ac:dyDescent="0.25">
      <c r="A19" s="544" t="s">
        <v>23</v>
      </c>
      <c r="B19" s="545"/>
      <c r="C19" s="546"/>
      <c r="D19" s="14"/>
      <c r="E19" s="15" t="s">
        <v>24</v>
      </c>
      <c r="F19" s="13">
        <v>11</v>
      </c>
    </row>
    <row r="20" spans="1:6" ht="15" customHeight="1" x14ac:dyDescent="0.25">
      <c r="A20" s="541" t="s">
        <v>25</v>
      </c>
      <c r="B20" s="541"/>
      <c r="C20" s="541"/>
      <c r="D20" s="12"/>
      <c r="E20" s="15" t="s">
        <v>26</v>
      </c>
      <c r="F20" s="13">
        <v>12</v>
      </c>
    </row>
    <row r="21" spans="1:6" ht="15" customHeight="1" x14ac:dyDescent="0.25">
      <c r="A21" s="541" t="s">
        <v>27</v>
      </c>
      <c r="B21" s="541"/>
      <c r="C21" s="541"/>
      <c r="D21" s="12" t="s">
        <v>13</v>
      </c>
      <c r="E21" s="15">
        <v>12</v>
      </c>
      <c r="F21" s="13">
        <v>13</v>
      </c>
    </row>
    <row r="22" spans="1:6" ht="15" customHeight="1" x14ac:dyDescent="0.25">
      <c r="A22" s="541" t="s">
        <v>28</v>
      </c>
      <c r="B22" s="541"/>
      <c r="C22" s="147" t="s">
        <v>373</v>
      </c>
      <c r="D22" s="12" t="s">
        <v>16</v>
      </c>
      <c r="E22" s="15">
        <v>358</v>
      </c>
      <c r="F22" s="13">
        <v>14</v>
      </c>
    </row>
    <row r="23" spans="1:6" ht="15" customHeight="1" x14ac:dyDescent="0.25">
      <c r="A23" s="544" t="s">
        <v>30</v>
      </c>
      <c r="B23" s="545"/>
      <c r="C23" s="546"/>
      <c r="D23" s="12" t="s">
        <v>13</v>
      </c>
      <c r="E23" s="15">
        <v>2</v>
      </c>
      <c r="F23" s="13">
        <v>15</v>
      </c>
    </row>
    <row r="24" spans="1:6" x14ac:dyDescent="0.25">
      <c r="A24" s="547" t="s">
        <v>31</v>
      </c>
      <c r="B24" s="547"/>
      <c r="C24" s="547"/>
      <c r="D24" s="12" t="s">
        <v>32</v>
      </c>
      <c r="E24" s="14">
        <v>51.67</v>
      </c>
      <c r="F24" s="13">
        <v>16</v>
      </c>
    </row>
    <row r="25" spans="1:6" ht="15" customHeight="1" x14ac:dyDescent="0.25">
      <c r="A25" s="548" t="s">
        <v>33</v>
      </c>
      <c r="B25" s="548"/>
      <c r="C25" s="548"/>
      <c r="D25" s="17" t="s">
        <v>16</v>
      </c>
      <c r="E25" s="18">
        <v>124000</v>
      </c>
      <c r="F25" s="13">
        <v>17</v>
      </c>
    </row>
    <row r="26" spans="1:6" x14ac:dyDescent="0.25">
      <c r="A26" s="549" t="s">
        <v>34</v>
      </c>
      <c r="B26" s="549"/>
      <c r="C26" s="549"/>
      <c r="D26" s="17" t="s">
        <v>16</v>
      </c>
      <c r="E26" s="18">
        <v>54300</v>
      </c>
      <c r="F26" s="13">
        <v>18</v>
      </c>
    </row>
    <row r="27" spans="1:6" ht="15" customHeight="1" x14ac:dyDescent="0.25">
      <c r="A27" s="548" t="s">
        <v>35</v>
      </c>
      <c r="B27" s="548"/>
      <c r="C27" s="548"/>
      <c r="D27" s="17" t="s">
        <v>16</v>
      </c>
      <c r="E27" s="18">
        <v>3000</v>
      </c>
      <c r="F27" s="13">
        <v>19</v>
      </c>
    </row>
    <row r="28" spans="1:6" ht="15" customHeight="1" x14ac:dyDescent="0.25">
      <c r="A28" s="548" t="s">
        <v>36</v>
      </c>
      <c r="B28" s="548"/>
      <c r="C28" s="548"/>
      <c r="D28" s="19" t="s">
        <v>16</v>
      </c>
      <c r="E28" s="18">
        <v>27700</v>
      </c>
      <c r="F28" s="13">
        <v>20</v>
      </c>
    </row>
    <row r="29" spans="1:6" x14ac:dyDescent="0.25">
      <c r="A29" s="548" t="s">
        <v>37</v>
      </c>
      <c r="B29" s="548"/>
      <c r="C29" s="548"/>
      <c r="D29" s="19" t="s">
        <v>16</v>
      </c>
      <c r="E29" s="18">
        <v>44900</v>
      </c>
      <c r="F29" s="13">
        <v>21</v>
      </c>
    </row>
    <row r="30" spans="1:6" ht="15" customHeight="1" x14ac:dyDescent="0.25">
      <c r="A30" s="548" t="s">
        <v>38</v>
      </c>
      <c r="B30" s="548"/>
      <c r="C30" s="548"/>
      <c r="D30" s="19" t="s">
        <v>16</v>
      </c>
      <c r="E30" s="18">
        <v>67700</v>
      </c>
      <c r="F30" s="13">
        <v>22</v>
      </c>
    </row>
    <row r="31" spans="1:6" ht="15" customHeight="1" x14ac:dyDescent="0.25">
      <c r="A31" s="548" t="s">
        <v>39</v>
      </c>
      <c r="B31" s="548"/>
      <c r="C31" s="548"/>
      <c r="D31" s="19" t="s">
        <v>40</v>
      </c>
      <c r="E31" s="18">
        <v>1450</v>
      </c>
      <c r="F31" s="13">
        <v>23</v>
      </c>
    </row>
    <row r="32" spans="1:6" ht="15" customHeight="1" x14ac:dyDescent="0.25">
      <c r="A32" s="548" t="s">
        <v>41</v>
      </c>
      <c r="B32" s="548"/>
      <c r="C32" s="548"/>
      <c r="D32" s="19" t="s">
        <v>13</v>
      </c>
      <c r="E32" s="18">
        <v>5000</v>
      </c>
      <c r="F32" s="13">
        <v>24</v>
      </c>
    </row>
    <row r="33" spans="1:7" ht="15" customHeight="1" x14ac:dyDescent="0.25">
      <c r="A33" s="548" t="s">
        <v>42</v>
      </c>
      <c r="B33" s="548"/>
      <c r="C33" s="548"/>
      <c r="D33" s="19" t="s">
        <v>16</v>
      </c>
      <c r="E33" s="18">
        <v>15100</v>
      </c>
      <c r="F33" s="13">
        <v>25</v>
      </c>
    </row>
    <row r="34" spans="1:7" ht="15" customHeight="1" x14ac:dyDescent="0.25">
      <c r="A34" s="544" t="s">
        <v>43</v>
      </c>
      <c r="B34" s="545"/>
      <c r="C34" s="546"/>
      <c r="D34" s="12" t="s">
        <v>44</v>
      </c>
      <c r="E34" s="15">
        <v>5</v>
      </c>
      <c r="F34" s="13">
        <v>26</v>
      </c>
    </row>
    <row r="35" spans="1:7" x14ac:dyDescent="0.25">
      <c r="A35" s="148"/>
      <c r="B35" s="149"/>
      <c r="C35" s="149"/>
      <c r="D35" s="21"/>
      <c r="E35" s="22"/>
      <c r="F35" s="23"/>
      <c r="G35" s="24"/>
    </row>
    <row r="36" spans="1:7" ht="15.75" x14ac:dyDescent="0.25">
      <c r="A36" s="453" t="s">
        <v>45</v>
      </c>
      <c r="B36" s="453"/>
      <c r="C36" s="453"/>
      <c r="D36" s="453"/>
      <c r="E36" s="453"/>
      <c r="F36" s="453"/>
      <c r="G36" s="25"/>
    </row>
    <row r="37" spans="1:7" x14ac:dyDescent="0.25">
      <c r="A37" s="148"/>
      <c r="B37" s="149"/>
      <c r="C37" s="149"/>
      <c r="D37" s="21"/>
      <c r="E37" s="22"/>
      <c r="F37" s="23"/>
      <c r="G37" s="24"/>
    </row>
    <row r="38" spans="1:7" ht="18.75" customHeight="1" x14ac:dyDescent="0.25">
      <c r="A38" s="91" t="s">
        <v>46</v>
      </c>
      <c r="B38" s="550" t="s">
        <v>47</v>
      </c>
      <c r="C38" s="550"/>
      <c r="D38" s="27"/>
      <c r="E38" s="150"/>
    </row>
    <row r="39" spans="1:7" ht="36.75" customHeight="1" x14ac:dyDescent="0.25">
      <c r="A39" s="551" t="s">
        <v>48</v>
      </c>
      <c r="B39" s="551"/>
      <c r="C39" s="551"/>
      <c r="D39" s="13" t="s">
        <v>7</v>
      </c>
      <c r="E39" s="29" t="s">
        <v>8</v>
      </c>
      <c r="F39" s="30" t="s">
        <v>49</v>
      </c>
    </row>
    <row r="40" spans="1:7" x14ac:dyDescent="0.25">
      <c r="A40" s="552" t="s">
        <v>50</v>
      </c>
      <c r="B40" s="553"/>
      <c r="C40" s="554"/>
      <c r="D40" s="29" t="s">
        <v>51</v>
      </c>
      <c r="E40" s="31"/>
      <c r="F40" s="32"/>
    </row>
    <row r="41" spans="1:7" x14ac:dyDescent="0.25">
      <c r="A41" s="555" t="s">
        <v>52</v>
      </c>
      <c r="B41" s="556"/>
      <c r="C41" s="557"/>
      <c r="D41" s="12" t="s">
        <v>11</v>
      </c>
      <c r="E41" s="33">
        <f>ROUND((E16*0.6+E17*0.3)/E27*0.9892,4)</f>
        <v>3.4299999999999997E-2</v>
      </c>
      <c r="F41" s="14"/>
    </row>
    <row r="42" spans="1:7" x14ac:dyDescent="0.25">
      <c r="A42" s="555" t="s">
        <v>408</v>
      </c>
      <c r="B42" s="556"/>
      <c r="C42" s="557"/>
      <c r="D42" s="12" t="s">
        <v>51</v>
      </c>
      <c r="E42" s="33">
        <v>4669.9250000000002</v>
      </c>
      <c r="F42" s="14"/>
    </row>
    <row r="43" spans="1:7" x14ac:dyDescent="0.25">
      <c r="A43" s="555" t="s">
        <v>53</v>
      </c>
      <c r="B43" s="556"/>
      <c r="C43" s="557"/>
      <c r="D43" s="12" t="s">
        <v>51</v>
      </c>
      <c r="E43" s="33">
        <f>E42/1.1*0.05</f>
        <v>212.26931818181816</v>
      </c>
      <c r="F43" s="14"/>
    </row>
    <row r="44" spans="1:7" x14ac:dyDescent="0.25">
      <c r="A44" s="555" t="s">
        <v>54</v>
      </c>
      <c r="B44" s="556"/>
      <c r="C44" s="557"/>
      <c r="D44" s="12" t="s">
        <v>51</v>
      </c>
      <c r="E44" s="33">
        <v>0.22</v>
      </c>
      <c r="F44" s="34"/>
    </row>
    <row r="45" spans="1:7" x14ac:dyDescent="0.25">
      <c r="A45" s="511" t="s">
        <v>413</v>
      </c>
      <c r="B45" s="512"/>
      <c r="C45" s="518"/>
      <c r="D45" s="12" t="s">
        <v>51</v>
      </c>
      <c r="E45" s="361">
        <v>0.43544503099999998</v>
      </c>
      <c r="F45" s="12"/>
    </row>
    <row r="46" spans="1:7" x14ac:dyDescent="0.25">
      <c r="A46" s="558" t="s">
        <v>56</v>
      </c>
      <c r="B46" s="559"/>
      <c r="C46" s="560"/>
      <c r="D46" s="12" t="s">
        <v>51</v>
      </c>
      <c r="E46" s="33">
        <v>3.5424200000000003E-2</v>
      </c>
      <c r="F46" s="12"/>
    </row>
    <row r="47" spans="1:7" ht="15" customHeight="1" x14ac:dyDescent="0.25">
      <c r="A47" s="555" t="s">
        <v>57</v>
      </c>
      <c r="B47" s="556"/>
      <c r="C47" s="557"/>
      <c r="D47" s="12" t="s">
        <v>51</v>
      </c>
      <c r="E47" s="33">
        <f>E42*E48</f>
        <v>524.08840402750002</v>
      </c>
      <c r="F47" s="12"/>
    </row>
    <row r="48" spans="1:7" ht="15" customHeight="1" x14ac:dyDescent="0.25">
      <c r="A48" s="555" t="s">
        <v>58</v>
      </c>
      <c r="B48" s="556"/>
      <c r="C48" s="557"/>
      <c r="D48" s="12" t="s">
        <v>59</v>
      </c>
      <c r="E48" s="33">
        <v>0.1122263</v>
      </c>
      <c r="F48" s="12"/>
    </row>
    <row r="49" spans="1:6" ht="15" customHeight="1" x14ac:dyDescent="0.25">
      <c r="A49" s="555" t="s">
        <v>60</v>
      </c>
      <c r="B49" s="556"/>
      <c r="C49" s="557"/>
      <c r="D49" s="12" t="s">
        <v>51</v>
      </c>
      <c r="E49" s="33">
        <f>SUM(E42:E47)</f>
        <v>5406.9735914403191</v>
      </c>
      <c r="F49" s="12"/>
    </row>
    <row r="50" spans="1:6" ht="15" customHeight="1" x14ac:dyDescent="0.25">
      <c r="A50" s="511" t="s">
        <v>414</v>
      </c>
      <c r="B50" s="512"/>
      <c r="C50" s="518"/>
      <c r="D50" s="12" t="s">
        <v>51</v>
      </c>
      <c r="E50" s="33">
        <v>0.26820280000000002</v>
      </c>
      <c r="F50" s="12"/>
    </row>
    <row r="51" spans="1:6" ht="15" customHeight="1" x14ac:dyDescent="0.25">
      <c r="A51" s="555" t="s">
        <v>62</v>
      </c>
      <c r="B51" s="556"/>
      <c r="C51" s="557"/>
      <c r="D51" s="12" t="s">
        <v>63</v>
      </c>
      <c r="E51" s="33"/>
      <c r="F51" s="29">
        <f>ROUND(F40*1.05*1.2,3)</f>
        <v>0</v>
      </c>
    </row>
    <row r="52" spans="1:6" ht="20.25" customHeight="1" x14ac:dyDescent="0.25">
      <c r="A52" s="151"/>
      <c r="B52" s="151"/>
      <c r="C52" s="88"/>
      <c r="D52" s="37"/>
      <c r="E52" s="22"/>
    </row>
    <row r="53" spans="1:6" ht="18.75" customHeight="1" x14ac:dyDescent="0.25">
      <c r="A53" s="91" t="s">
        <v>64</v>
      </c>
      <c r="B53" s="461" t="s">
        <v>65</v>
      </c>
      <c r="C53" s="461"/>
      <c r="D53" s="461"/>
      <c r="E53" s="461"/>
    </row>
    <row r="54" spans="1:6" ht="38.25" customHeight="1" x14ac:dyDescent="0.25">
      <c r="A54" s="551" t="s">
        <v>48</v>
      </c>
      <c r="B54" s="551"/>
      <c r="C54" s="551"/>
      <c r="D54" s="29" t="s">
        <v>7</v>
      </c>
      <c r="E54" s="29" t="s">
        <v>8</v>
      </c>
      <c r="F54" s="30" t="s">
        <v>66</v>
      </c>
    </row>
    <row r="55" spans="1:6" x14ac:dyDescent="0.25">
      <c r="A55" s="561" t="s">
        <v>374</v>
      </c>
      <c r="B55" s="561"/>
      <c r="C55" s="561"/>
      <c r="D55" s="29" t="s">
        <v>51</v>
      </c>
      <c r="E55" s="34"/>
      <c r="F55" s="32"/>
    </row>
    <row r="56" spans="1:6" x14ac:dyDescent="0.25">
      <c r="A56" s="555" t="s">
        <v>68</v>
      </c>
      <c r="B56" s="556"/>
      <c r="C56" s="557"/>
      <c r="D56" s="12" t="s">
        <v>11</v>
      </c>
      <c r="E56" s="38">
        <f>ROUND((E14+E15)*0.5*E57,4)</f>
        <v>0</v>
      </c>
      <c r="F56" s="14"/>
    </row>
    <row r="57" spans="1:6" x14ac:dyDescent="0.25">
      <c r="A57" s="540" t="s">
        <v>69</v>
      </c>
      <c r="B57" s="540"/>
      <c r="C57" s="540"/>
      <c r="D57" s="12" t="s">
        <v>59</v>
      </c>
      <c r="E57" s="39">
        <v>2.0999999999999998E-6</v>
      </c>
      <c r="F57" s="14"/>
    </row>
    <row r="58" spans="1:6" x14ac:dyDescent="0.25">
      <c r="A58" s="540" t="s">
        <v>375</v>
      </c>
      <c r="B58" s="540"/>
      <c r="C58" s="540"/>
      <c r="D58" s="12" t="s">
        <v>51</v>
      </c>
      <c r="E58" s="14">
        <v>4603.0627899999999</v>
      </c>
      <c r="F58" s="14"/>
    </row>
    <row r="59" spans="1:6" x14ac:dyDescent="0.25">
      <c r="A59" s="555" t="s">
        <v>53</v>
      </c>
      <c r="B59" s="556"/>
      <c r="C59" s="557"/>
      <c r="D59" s="12" t="s">
        <v>51</v>
      </c>
      <c r="E59" s="33">
        <f>E58/1.1*0.05</f>
        <v>209.23012681818182</v>
      </c>
      <c r="F59" s="14"/>
    </row>
    <row r="60" spans="1:6" x14ac:dyDescent="0.25">
      <c r="A60" s="558" t="s">
        <v>54</v>
      </c>
      <c r="B60" s="559"/>
      <c r="C60" s="560"/>
      <c r="D60" s="12" t="s">
        <v>51</v>
      </c>
      <c r="E60" s="33">
        <v>0.22</v>
      </c>
      <c r="F60" s="34"/>
    </row>
    <row r="61" spans="1:6" x14ac:dyDescent="0.25">
      <c r="A61" s="511" t="s">
        <v>413</v>
      </c>
      <c r="B61" s="512"/>
      <c r="C61" s="518"/>
      <c r="D61" s="12" t="s">
        <v>51</v>
      </c>
      <c r="E61" s="361">
        <v>0.43595816500000001</v>
      </c>
      <c r="F61" s="12"/>
    </row>
    <row r="62" spans="1:6" x14ac:dyDescent="0.25">
      <c r="A62" s="558" t="s">
        <v>56</v>
      </c>
      <c r="B62" s="559"/>
      <c r="C62" s="560"/>
      <c r="D62" s="12" t="s">
        <v>51</v>
      </c>
      <c r="E62" s="39">
        <v>3.5464850999999999E-2</v>
      </c>
      <c r="F62" s="12"/>
    </row>
    <row r="63" spans="1:6" x14ac:dyDescent="0.25">
      <c r="A63" s="555" t="s">
        <v>57</v>
      </c>
      <c r="B63" s="556"/>
      <c r="C63" s="557"/>
      <c r="D63" s="12" t="s">
        <v>51</v>
      </c>
      <c r="E63" s="14">
        <f>E58*E64</f>
        <v>453.59961651497002</v>
      </c>
      <c r="F63" s="12"/>
    </row>
    <row r="64" spans="1:6" ht="15" customHeight="1" x14ac:dyDescent="0.25">
      <c r="A64" s="540" t="s">
        <v>58</v>
      </c>
      <c r="B64" s="540"/>
      <c r="C64" s="540"/>
      <c r="D64" s="12" t="s">
        <v>59</v>
      </c>
      <c r="E64" s="33">
        <v>9.8543000000000006E-2</v>
      </c>
      <c r="F64" s="12"/>
    </row>
    <row r="65" spans="1:6" ht="15" customHeight="1" x14ac:dyDescent="0.25">
      <c r="A65" s="558" t="s">
        <v>60</v>
      </c>
      <c r="B65" s="559"/>
      <c r="C65" s="560"/>
      <c r="D65" s="12" t="s">
        <v>51</v>
      </c>
      <c r="E65" s="33">
        <f>SUM(E58:E63)</f>
        <v>5266.5839563491518</v>
      </c>
      <c r="F65" s="12"/>
    </row>
    <row r="66" spans="1:6" ht="15" customHeight="1" x14ac:dyDescent="0.25">
      <c r="A66" s="511" t="s">
        <v>414</v>
      </c>
      <c r="B66" s="512"/>
      <c r="C66" s="518"/>
      <c r="D66" s="12" t="s">
        <v>51</v>
      </c>
      <c r="E66" s="345">
        <v>0.26819999999999999</v>
      </c>
      <c r="F66" s="12"/>
    </row>
    <row r="67" spans="1:6" ht="15" customHeight="1" x14ac:dyDescent="0.25">
      <c r="A67" s="540" t="s">
        <v>62</v>
      </c>
      <c r="B67" s="540"/>
      <c r="C67" s="540"/>
      <c r="D67" s="12" t="s">
        <v>63</v>
      </c>
      <c r="E67" s="40"/>
      <c r="F67" s="34">
        <f>ROUND(F55*1.05*1.2,4)</f>
        <v>0</v>
      </c>
    </row>
    <row r="68" spans="1:6" ht="27.75" customHeight="1" x14ac:dyDescent="0.25">
      <c r="A68" s="88"/>
      <c r="B68" s="89"/>
      <c r="C68" s="88"/>
      <c r="D68" s="27"/>
      <c r="E68" s="22"/>
    </row>
    <row r="69" spans="1:6" ht="37.5" customHeight="1" x14ac:dyDescent="0.25">
      <c r="A69" s="91" t="s">
        <v>71</v>
      </c>
      <c r="B69" s="462" t="s">
        <v>72</v>
      </c>
      <c r="C69" s="462"/>
      <c r="D69" s="462"/>
      <c r="E69" s="462"/>
    </row>
    <row r="70" spans="1:6" ht="38.25" customHeight="1" x14ac:dyDescent="0.25">
      <c r="A70" s="551" t="s">
        <v>48</v>
      </c>
      <c r="B70" s="551"/>
      <c r="C70" s="551"/>
      <c r="D70" s="29" t="s">
        <v>7</v>
      </c>
      <c r="E70" s="29" t="s">
        <v>8</v>
      </c>
      <c r="F70" s="30" t="s">
        <v>66</v>
      </c>
    </row>
    <row r="71" spans="1:6" x14ac:dyDescent="0.25">
      <c r="A71" s="561" t="s">
        <v>376</v>
      </c>
      <c r="B71" s="561"/>
      <c r="C71" s="561"/>
      <c r="D71" s="29" t="s">
        <v>51</v>
      </c>
      <c r="E71" s="34"/>
      <c r="F71" s="32"/>
    </row>
    <row r="72" spans="1:6" x14ac:dyDescent="0.25">
      <c r="A72" s="540" t="s">
        <v>74</v>
      </c>
      <c r="B72" s="540"/>
      <c r="C72" s="540"/>
      <c r="D72" s="12" t="s">
        <v>11</v>
      </c>
      <c r="E72" s="33">
        <f>(E12+E13)/E26*0.56673</f>
        <v>3.4358658563535911E-3</v>
      </c>
      <c r="F72" s="14"/>
    </row>
    <row r="73" spans="1:6" x14ac:dyDescent="0.25">
      <c r="A73" s="540" t="s">
        <v>322</v>
      </c>
      <c r="B73" s="540"/>
      <c r="C73" s="540"/>
      <c r="D73" s="12" t="s">
        <v>51</v>
      </c>
      <c r="E73" s="33">
        <v>6152.6578</v>
      </c>
      <c r="F73" s="14"/>
    </row>
    <row r="74" spans="1:6" x14ac:dyDescent="0.25">
      <c r="A74" s="555" t="s">
        <v>53</v>
      </c>
      <c r="B74" s="556"/>
      <c r="C74" s="557"/>
      <c r="D74" s="12" t="s">
        <v>51</v>
      </c>
      <c r="E74" s="33">
        <f>E73/1.1*0.05</f>
        <v>279.66626363636362</v>
      </c>
      <c r="F74" s="14"/>
    </row>
    <row r="75" spans="1:6" x14ac:dyDescent="0.25">
      <c r="A75" s="558" t="s">
        <v>54</v>
      </c>
      <c r="B75" s="559"/>
      <c r="C75" s="560"/>
      <c r="D75" s="12" t="s">
        <v>51</v>
      </c>
      <c r="E75" s="33">
        <v>0.22</v>
      </c>
      <c r="F75" s="34"/>
    </row>
    <row r="76" spans="1:6" x14ac:dyDescent="0.25">
      <c r="A76" s="511" t="s">
        <v>413</v>
      </c>
      <c r="B76" s="512"/>
      <c r="C76" s="518"/>
      <c r="D76" s="12" t="s">
        <v>51</v>
      </c>
      <c r="E76" s="361">
        <v>0.43543724499999997</v>
      </c>
      <c r="F76" s="12"/>
    </row>
    <row r="77" spans="1:6" x14ac:dyDescent="0.25">
      <c r="A77" s="558" t="s">
        <v>56</v>
      </c>
      <c r="B77" s="559"/>
      <c r="C77" s="560"/>
      <c r="D77" s="12" t="s">
        <v>51</v>
      </c>
      <c r="E77" s="33">
        <v>3.54236E-2</v>
      </c>
      <c r="F77" s="12"/>
    </row>
    <row r="78" spans="1:6" x14ac:dyDescent="0.25">
      <c r="A78" s="555" t="s">
        <v>57</v>
      </c>
      <c r="B78" s="556"/>
      <c r="C78" s="557"/>
      <c r="D78" s="12" t="s">
        <v>51</v>
      </c>
      <c r="E78" s="33">
        <f>E73*E79</f>
        <v>4337.8144813917997</v>
      </c>
      <c r="F78" s="12"/>
    </row>
    <row r="79" spans="1:6" x14ac:dyDescent="0.25">
      <c r="A79" s="540" t="s">
        <v>58</v>
      </c>
      <c r="B79" s="540"/>
      <c r="C79" s="540"/>
      <c r="D79" s="12" t="s">
        <v>59</v>
      </c>
      <c r="E79" s="33">
        <v>0.70503099999999996</v>
      </c>
      <c r="F79" s="12"/>
    </row>
    <row r="80" spans="1:6" x14ac:dyDescent="0.25">
      <c r="A80" s="558" t="s">
        <v>60</v>
      </c>
      <c r="B80" s="559"/>
      <c r="C80" s="560"/>
      <c r="D80" s="12" t="s">
        <v>51</v>
      </c>
      <c r="E80" s="33">
        <f>SUM(E73:E78)</f>
        <v>10770.829405873163</v>
      </c>
      <c r="F80" s="12"/>
    </row>
    <row r="81" spans="1:8" x14ac:dyDescent="0.25">
      <c r="A81" s="511" t="s">
        <v>414</v>
      </c>
      <c r="B81" s="512"/>
      <c r="C81" s="518"/>
      <c r="D81" s="12" t="s">
        <v>51</v>
      </c>
      <c r="E81" s="345">
        <v>0.26819999999999999</v>
      </c>
      <c r="F81" s="12"/>
    </row>
    <row r="82" spans="1:8" x14ac:dyDescent="0.25">
      <c r="A82" s="540" t="s">
        <v>76</v>
      </c>
      <c r="B82" s="540"/>
      <c r="C82" s="540"/>
      <c r="D82" s="12" t="s">
        <v>11</v>
      </c>
      <c r="E82" s="33">
        <f>ROUND((E12+E13)/E25*E83,4)</f>
        <v>3.0000000000000001E-3</v>
      </c>
      <c r="F82" s="12"/>
    </row>
    <row r="83" spans="1:8" x14ac:dyDescent="0.25">
      <c r="A83" s="540" t="s">
        <v>69</v>
      </c>
      <c r="B83" s="540"/>
      <c r="C83" s="540"/>
      <c r="D83" s="12" t="s">
        <v>59</v>
      </c>
      <c r="E83" s="33">
        <v>1.1173200000000001</v>
      </c>
      <c r="F83" s="12"/>
    </row>
    <row r="84" spans="1:8" x14ac:dyDescent="0.25">
      <c r="A84" s="540" t="s">
        <v>324</v>
      </c>
      <c r="B84" s="540"/>
      <c r="C84" s="540"/>
      <c r="D84" s="12" t="s">
        <v>51</v>
      </c>
      <c r="E84" s="33">
        <v>6931.1880199999996</v>
      </c>
      <c r="F84" s="12"/>
    </row>
    <row r="85" spans="1:8" x14ac:dyDescent="0.25">
      <c r="A85" s="555" t="s">
        <v>78</v>
      </c>
      <c r="B85" s="556"/>
      <c r="C85" s="557"/>
      <c r="D85" s="12" t="s">
        <v>51</v>
      </c>
      <c r="E85" s="33">
        <f>E84/1.1*0.05</f>
        <v>315.05400090909092</v>
      </c>
      <c r="F85" s="12"/>
      <c r="H85" s="42"/>
    </row>
    <row r="86" spans="1:8" x14ac:dyDescent="0.25">
      <c r="A86" s="558" t="s">
        <v>54</v>
      </c>
      <c r="B86" s="559"/>
      <c r="C86" s="560"/>
      <c r="D86" s="12" t="s">
        <v>51</v>
      </c>
      <c r="E86" s="33">
        <v>0.22</v>
      </c>
      <c r="F86" s="12"/>
    </row>
    <row r="87" spans="1:8" x14ac:dyDescent="0.25">
      <c r="A87" s="511" t="s">
        <v>413</v>
      </c>
      <c r="B87" s="512"/>
      <c r="C87" s="518"/>
      <c r="D87" s="12" t="s">
        <v>51</v>
      </c>
      <c r="E87" s="361">
        <v>0.43544929999999998</v>
      </c>
      <c r="F87" s="12"/>
    </row>
    <row r="88" spans="1:8" x14ac:dyDescent="0.25">
      <c r="A88" s="558" t="s">
        <v>56</v>
      </c>
      <c r="B88" s="559"/>
      <c r="C88" s="560"/>
      <c r="D88" s="12"/>
      <c r="E88" s="33">
        <v>3.5424200000000003E-2</v>
      </c>
      <c r="F88" s="12"/>
    </row>
    <row r="89" spans="1:8" x14ac:dyDescent="0.25">
      <c r="A89" s="555" t="s">
        <v>79</v>
      </c>
      <c r="B89" s="556"/>
      <c r="C89" s="557"/>
      <c r="D89" s="12" t="s">
        <v>51</v>
      </c>
      <c r="E89" s="33">
        <f>ROUND(E84*E90,4)</f>
        <v>3033.0394000000001</v>
      </c>
      <c r="F89" s="12"/>
    </row>
    <row r="90" spans="1:8" x14ac:dyDescent="0.25">
      <c r="A90" s="540" t="s">
        <v>80</v>
      </c>
      <c r="B90" s="540"/>
      <c r="C90" s="540"/>
      <c r="D90" s="12" t="s">
        <v>59</v>
      </c>
      <c r="E90" s="33">
        <v>0.43759300000000001</v>
      </c>
      <c r="F90" s="12"/>
    </row>
    <row r="91" spans="1:8" x14ac:dyDescent="0.25">
      <c r="A91" s="558" t="s">
        <v>60</v>
      </c>
      <c r="B91" s="559"/>
      <c r="C91" s="560"/>
      <c r="D91" s="12"/>
      <c r="E91" s="33">
        <f>SUM(E84:E89)</f>
        <v>10279.972294409092</v>
      </c>
      <c r="F91" s="12"/>
    </row>
    <row r="92" spans="1:8" x14ac:dyDescent="0.25">
      <c r="A92" s="511" t="s">
        <v>414</v>
      </c>
      <c r="B92" s="512"/>
      <c r="C92" s="518"/>
      <c r="D92" s="12"/>
      <c r="E92" s="345">
        <v>0.26819999999999999</v>
      </c>
      <c r="F92" s="12"/>
    </row>
    <row r="93" spans="1:8" x14ac:dyDescent="0.25">
      <c r="A93" s="540" t="s">
        <v>81</v>
      </c>
      <c r="B93" s="540"/>
      <c r="C93" s="540"/>
      <c r="D93" s="12" t="s">
        <v>63</v>
      </c>
      <c r="E93" s="33"/>
      <c r="F93" s="29">
        <f>ROUND(F71*1.05*1.2,3)</f>
        <v>0</v>
      </c>
    </row>
    <row r="94" spans="1:8" ht="24" customHeight="1" x14ac:dyDescent="0.25">
      <c r="A94" s="88"/>
      <c r="B94" s="89"/>
      <c r="C94" s="88"/>
      <c r="D94" s="22"/>
      <c r="E94" s="22"/>
    </row>
    <row r="95" spans="1:8" ht="21.75" customHeight="1" x14ac:dyDescent="0.25">
      <c r="A95" s="91" t="s">
        <v>82</v>
      </c>
      <c r="B95" s="131" t="s">
        <v>83</v>
      </c>
      <c r="C95" s="131"/>
      <c r="D95" s="131"/>
      <c r="E95" s="131"/>
    </row>
    <row r="96" spans="1:8" ht="38.25" customHeight="1" x14ac:dyDescent="0.25">
      <c r="A96" s="551" t="s">
        <v>48</v>
      </c>
      <c r="B96" s="551"/>
      <c r="C96" s="551"/>
      <c r="D96" s="29" t="s">
        <v>7</v>
      </c>
      <c r="E96" s="29" t="s">
        <v>8</v>
      </c>
      <c r="F96" s="30" t="s">
        <v>66</v>
      </c>
    </row>
    <row r="97" spans="1:6" x14ac:dyDescent="0.25">
      <c r="A97" s="561" t="s">
        <v>84</v>
      </c>
      <c r="B97" s="561"/>
      <c r="C97" s="561"/>
      <c r="D97" s="29" t="s">
        <v>51</v>
      </c>
      <c r="E97" s="34"/>
      <c r="F97" s="32"/>
    </row>
    <row r="98" spans="1:6" x14ac:dyDescent="0.25">
      <c r="A98" s="540" t="s">
        <v>85</v>
      </c>
      <c r="B98" s="540"/>
      <c r="C98" s="540"/>
      <c r="D98" s="12" t="s">
        <v>11</v>
      </c>
      <c r="E98" s="33">
        <f>ROUND(E10/E31*E99,4)</f>
        <v>1.4E-3</v>
      </c>
      <c r="F98" s="32"/>
    </row>
    <row r="99" spans="1:6" x14ac:dyDescent="0.25">
      <c r="A99" s="555" t="s">
        <v>86</v>
      </c>
      <c r="B99" s="556"/>
      <c r="C99" s="557"/>
      <c r="D99" s="12" t="s">
        <v>59</v>
      </c>
      <c r="E99" s="33">
        <v>0.33333000000000002</v>
      </c>
      <c r="F99" s="32"/>
    </row>
    <row r="100" spans="1:6" x14ac:dyDescent="0.25">
      <c r="A100" s="540" t="s">
        <v>325</v>
      </c>
      <c r="B100" s="540"/>
      <c r="C100" s="540"/>
      <c r="D100" s="12" t="s">
        <v>51</v>
      </c>
      <c r="E100" s="33">
        <v>5135.0929999999998</v>
      </c>
      <c r="F100" s="14"/>
    </row>
    <row r="101" spans="1:6" ht="15" customHeight="1" x14ac:dyDescent="0.25">
      <c r="A101" s="555" t="s">
        <v>53</v>
      </c>
      <c r="B101" s="556"/>
      <c r="C101" s="557"/>
      <c r="D101" s="12" t="s">
        <v>51</v>
      </c>
      <c r="E101" s="33">
        <f>ROUND(E100/1.15*0.05,4)</f>
        <v>223.26490000000001</v>
      </c>
      <c r="F101" s="14"/>
    </row>
    <row r="102" spans="1:6" x14ac:dyDescent="0.25">
      <c r="A102" s="558" t="s">
        <v>54</v>
      </c>
      <c r="B102" s="559"/>
      <c r="C102" s="560"/>
      <c r="D102" s="12" t="s">
        <v>51</v>
      </c>
      <c r="E102" s="33">
        <v>0.22</v>
      </c>
      <c r="F102" s="14"/>
    </row>
    <row r="103" spans="1:6" x14ac:dyDescent="0.25">
      <c r="A103" s="511" t="s">
        <v>413</v>
      </c>
      <c r="B103" s="512"/>
      <c r="C103" s="518"/>
      <c r="D103" s="12" t="s">
        <v>51</v>
      </c>
      <c r="E103" s="361">
        <v>0.43543799999999999</v>
      </c>
      <c r="F103" s="14"/>
    </row>
    <row r="104" spans="1:6" x14ac:dyDescent="0.25">
      <c r="A104" s="558" t="s">
        <v>56</v>
      </c>
      <c r="B104" s="559"/>
      <c r="C104" s="560"/>
      <c r="D104" s="12"/>
      <c r="E104" s="33">
        <v>3.542E-2</v>
      </c>
      <c r="F104" s="14"/>
    </row>
    <row r="105" spans="1:6" x14ac:dyDescent="0.25">
      <c r="A105" s="555" t="s">
        <v>57</v>
      </c>
      <c r="B105" s="556"/>
      <c r="C105" s="557"/>
      <c r="D105" s="12" t="s">
        <v>51</v>
      </c>
      <c r="E105" s="33">
        <f>ROUND(E100*E106,4)</f>
        <v>3948.2190000000001</v>
      </c>
      <c r="F105" s="14"/>
    </row>
    <row r="106" spans="1:6" x14ac:dyDescent="0.25">
      <c r="A106" s="540" t="s">
        <v>58</v>
      </c>
      <c r="B106" s="540"/>
      <c r="C106" s="540"/>
      <c r="D106" s="12" t="s">
        <v>59</v>
      </c>
      <c r="E106" s="33">
        <v>0.76887000000000005</v>
      </c>
      <c r="F106" s="14"/>
    </row>
    <row r="107" spans="1:6" x14ac:dyDescent="0.25">
      <c r="A107" s="555" t="s">
        <v>88</v>
      </c>
      <c r="B107" s="556"/>
      <c r="C107" s="557"/>
      <c r="D107" s="12" t="s">
        <v>51</v>
      </c>
      <c r="E107" s="33">
        <v>6</v>
      </c>
      <c r="F107" s="152"/>
    </row>
    <row r="108" spans="1:6" x14ac:dyDescent="0.25">
      <c r="A108" s="558" t="s">
        <v>60</v>
      </c>
      <c r="B108" s="559"/>
      <c r="C108" s="560"/>
      <c r="D108" s="12"/>
      <c r="E108" s="33">
        <f>SUM(E100:E105)+E107</f>
        <v>9313.2677580000018</v>
      </c>
      <c r="F108" s="14"/>
    </row>
    <row r="109" spans="1:6" x14ac:dyDescent="0.25">
      <c r="A109" s="511" t="s">
        <v>414</v>
      </c>
      <c r="B109" s="512"/>
      <c r="C109" s="518"/>
      <c r="D109" s="12"/>
      <c r="E109" s="345">
        <v>0.26819999999999999</v>
      </c>
      <c r="F109" s="14"/>
    </row>
    <row r="110" spans="1:6" x14ac:dyDescent="0.25">
      <c r="A110" s="540" t="s">
        <v>89</v>
      </c>
      <c r="B110" s="540"/>
      <c r="C110" s="540"/>
      <c r="D110" s="12" t="s">
        <v>90</v>
      </c>
      <c r="E110" s="33">
        <f>E24</f>
        <v>51.67</v>
      </c>
      <c r="F110" s="14"/>
    </row>
    <row r="111" spans="1:6" x14ac:dyDescent="0.25">
      <c r="A111" s="540" t="s">
        <v>91</v>
      </c>
      <c r="B111" s="540"/>
      <c r="C111" s="540"/>
      <c r="D111" s="12" t="s">
        <v>51</v>
      </c>
      <c r="E111" s="33">
        <v>2.16683</v>
      </c>
      <c r="F111" s="34"/>
    </row>
    <row r="112" spans="1:6" x14ac:dyDescent="0.25">
      <c r="A112" s="540" t="s">
        <v>81</v>
      </c>
      <c r="B112" s="540"/>
      <c r="C112" s="540"/>
      <c r="D112" s="12" t="s">
        <v>63</v>
      </c>
      <c r="E112" s="33"/>
      <c r="F112" s="34">
        <f>ROUND(F97*1.05*1.2,3)</f>
        <v>0</v>
      </c>
    </row>
    <row r="113" spans="1:6" ht="12.75" customHeight="1" x14ac:dyDescent="0.25"/>
    <row r="114" spans="1:6" ht="15.75" x14ac:dyDescent="0.25">
      <c r="A114" s="153" t="s">
        <v>92</v>
      </c>
      <c r="B114" s="470" t="s">
        <v>93</v>
      </c>
      <c r="C114" s="470"/>
      <c r="D114" s="470"/>
      <c r="E114" s="470"/>
    </row>
    <row r="115" spans="1:6" ht="38.25" customHeight="1" x14ac:dyDescent="0.25">
      <c r="A115" s="562" t="s">
        <v>48</v>
      </c>
      <c r="B115" s="563"/>
      <c r="C115" s="564"/>
      <c r="D115" s="29" t="s">
        <v>7</v>
      </c>
      <c r="E115" s="29" t="s">
        <v>8</v>
      </c>
      <c r="F115" s="30" t="s">
        <v>66</v>
      </c>
    </row>
    <row r="116" spans="1:6" x14ac:dyDescent="0.25">
      <c r="A116" s="565" t="s">
        <v>94</v>
      </c>
      <c r="B116" s="566"/>
      <c r="C116" s="567"/>
      <c r="D116" s="29" t="s">
        <v>51</v>
      </c>
      <c r="E116" s="34">
        <f>(E117*0.5*E118)/12</f>
        <v>0</v>
      </c>
      <c r="F116" s="32">
        <f>E116/E13</f>
        <v>0</v>
      </c>
    </row>
    <row r="117" spans="1:6" x14ac:dyDescent="0.25">
      <c r="A117" s="568" t="s">
        <v>95</v>
      </c>
      <c r="B117" s="569"/>
      <c r="C117" s="570"/>
      <c r="D117" s="12" t="s">
        <v>96</v>
      </c>
      <c r="E117" s="14">
        <f>E15</f>
        <v>0</v>
      </c>
      <c r="F117" s="12"/>
    </row>
    <row r="118" spans="1:6" x14ac:dyDescent="0.25">
      <c r="A118" s="568" t="s">
        <v>97</v>
      </c>
      <c r="B118" s="569"/>
      <c r="C118" s="570"/>
      <c r="D118" s="12" t="s">
        <v>51</v>
      </c>
      <c r="E118" s="12">
        <v>1.7102999999999999</v>
      </c>
      <c r="F118" s="12"/>
    </row>
    <row r="119" spans="1:6" ht="15" customHeight="1" x14ac:dyDescent="0.25">
      <c r="A119" s="540" t="s">
        <v>81</v>
      </c>
      <c r="B119" s="540"/>
      <c r="C119" s="540"/>
      <c r="D119" s="12" t="s">
        <v>63</v>
      </c>
      <c r="E119" s="12"/>
      <c r="F119" s="47">
        <f>ROUND(F116*1.05*1.2,2)</f>
        <v>0</v>
      </c>
    </row>
    <row r="120" spans="1:6" ht="15" customHeight="1" x14ac:dyDescent="0.25"/>
    <row r="121" spans="1:6" ht="51" customHeight="1" x14ac:dyDescent="0.25">
      <c r="A121" s="92" t="s">
        <v>98</v>
      </c>
      <c r="B121" s="480" t="s">
        <v>99</v>
      </c>
      <c r="C121" s="480"/>
      <c r="D121" s="480"/>
      <c r="E121" s="480"/>
    </row>
    <row r="122" spans="1:6" ht="38.25" customHeight="1" x14ac:dyDescent="0.25">
      <c r="A122" s="551" t="s">
        <v>48</v>
      </c>
      <c r="B122" s="551"/>
      <c r="C122" s="551"/>
      <c r="D122" s="29" t="s">
        <v>7</v>
      </c>
      <c r="E122" s="29" t="s">
        <v>8</v>
      </c>
      <c r="F122" s="30" t="s">
        <v>66</v>
      </c>
    </row>
    <row r="123" spans="1:6" x14ac:dyDescent="0.25">
      <c r="A123" s="561" t="s">
        <v>100</v>
      </c>
      <c r="B123" s="561"/>
      <c r="C123" s="561"/>
      <c r="D123" s="46" t="s">
        <v>51</v>
      </c>
      <c r="E123" s="47"/>
      <c r="F123" s="44"/>
    </row>
    <row r="124" spans="1:6" x14ac:dyDescent="0.25">
      <c r="A124" s="568" t="s">
        <v>101</v>
      </c>
      <c r="B124" s="569"/>
      <c r="C124" s="570"/>
      <c r="D124" s="48" t="s">
        <v>51</v>
      </c>
      <c r="E124" s="49">
        <v>0.22620528000000001</v>
      </c>
      <c r="F124" s="47"/>
    </row>
    <row r="125" spans="1:6" x14ac:dyDescent="0.25">
      <c r="A125" s="458" t="s">
        <v>404</v>
      </c>
      <c r="B125" s="459"/>
      <c r="C125" s="460"/>
      <c r="D125" s="12" t="s">
        <v>11</v>
      </c>
      <c r="E125" s="50">
        <v>0.4335</v>
      </c>
      <c r="F125" s="49"/>
    </row>
    <row r="126" spans="1:6" x14ac:dyDescent="0.25">
      <c r="A126" s="477" t="s">
        <v>327</v>
      </c>
      <c r="B126" s="478"/>
      <c r="C126" s="479"/>
      <c r="D126" s="48" t="s">
        <v>51</v>
      </c>
      <c r="E126" s="50">
        <v>5412.3468000000003</v>
      </c>
      <c r="F126" s="49"/>
    </row>
    <row r="127" spans="1:6" x14ac:dyDescent="0.25">
      <c r="A127" s="458" t="s">
        <v>403</v>
      </c>
      <c r="B127" s="459"/>
      <c r="C127" s="460"/>
      <c r="D127" s="12" t="s">
        <v>11</v>
      </c>
      <c r="E127" s="50">
        <v>0.4</v>
      </c>
      <c r="F127" s="49"/>
    </row>
    <row r="128" spans="1:6" x14ac:dyDescent="0.25">
      <c r="A128" s="477" t="s">
        <v>328</v>
      </c>
      <c r="B128" s="478"/>
      <c r="C128" s="479"/>
      <c r="D128" s="48" t="s">
        <v>51</v>
      </c>
      <c r="E128" s="50">
        <v>5202.5429000000004</v>
      </c>
      <c r="F128" s="49"/>
    </row>
    <row r="129" spans="1:6" x14ac:dyDescent="0.25">
      <c r="A129" s="458" t="s">
        <v>329</v>
      </c>
      <c r="B129" s="459"/>
      <c r="C129" s="460"/>
      <c r="D129" s="12" t="s">
        <v>11</v>
      </c>
      <c r="E129" s="50">
        <v>0.76277600000000001</v>
      </c>
      <c r="F129" s="49"/>
    </row>
    <row r="130" spans="1:6" x14ac:dyDescent="0.25">
      <c r="A130" s="477" t="s">
        <v>330</v>
      </c>
      <c r="B130" s="478"/>
      <c r="C130" s="479"/>
      <c r="D130" s="48" t="s">
        <v>51</v>
      </c>
      <c r="E130" s="50">
        <v>6009.0136300000004</v>
      </c>
      <c r="F130" s="49"/>
    </row>
    <row r="131" spans="1:6" x14ac:dyDescent="0.25">
      <c r="A131" s="458" t="s">
        <v>331</v>
      </c>
      <c r="B131" s="459"/>
      <c r="C131" s="460"/>
      <c r="D131" s="12" t="s">
        <v>11</v>
      </c>
      <c r="E131" s="50">
        <v>0.38314100000000001</v>
      </c>
      <c r="F131" s="49"/>
    </row>
    <row r="132" spans="1:6" x14ac:dyDescent="0.25">
      <c r="A132" s="477" t="s">
        <v>332</v>
      </c>
      <c r="B132" s="478"/>
      <c r="C132" s="479"/>
      <c r="D132" s="48" t="s">
        <v>51</v>
      </c>
      <c r="E132" s="50">
        <v>5559.8960900000002</v>
      </c>
      <c r="F132" s="49"/>
    </row>
    <row r="133" spans="1:6" x14ac:dyDescent="0.25">
      <c r="A133" s="458" t="s">
        <v>110</v>
      </c>
      <c r="B133" s="459"/>
      <c r="C133" s="460"/>
      <c r="D133" s="12" t="s">
        <v>51</v>
      </c>
      <c r="E133" s="50">
        <v>4.5454300000000003E-2</v>
      </c>
      <c r="F133" s="49"/>
    </row>
    <row r="134" spans="1:6" x14ac:dyDescent="0.25">
      <c r="A134" s="458" t="s">
        <v>54</v>
      </c>
      <c r="B134" s="459"/>
      <c r="C134" s="460"/>
      <c r="D134" s="12" t="s">
        <v>51</v>
      </c>
      <c r="E134" s="50">
        <v>0.22</v>
      </c>
      <c r="F134" s="49"/>
    </row>
    <row r="135" spans="1:6" x14ac:dyDescent="0.25">
      <c r="A135" s="511" t="s">
        <v>413</v>
      </c>
      <c r="B135" s="512"/>
      <c r="C135" s="518"/>
      <c r="D135" s="12" t="s">
        <v>51</v>
      </c>
      <c r="E135" s="361">
        <v>0.43544477599999998</v>
      </c>
      <c r="F135" s="49"/>
    </row>
    <row r="136" spans="1:6" x14ac:dyDescent="0.25">
      <c r="A136" s="458" t="s">
        <v>56</v>
      </c>
      <c r="B136" s="459"/>
      <c r="C136" s="460"/>
      <c r="D136" s="12" t="s">
        <v>51</v>
      </c>
      <c r="E136" s="50">
        <v>3.5423980000000001E-2</v>
      </c>
      <c r="F136" s="49"/>
    </row>
    <row r="137" spans="1:6" x14ac:dyDescent="0.25">
      <c r="A137" s="458" t="s">
        <v>111</v>
      </c>
      <c r="B137" s="459"/>
      <c r="C137" s="460"/>
      <c r="D137" s="12" t="s">
        <v>51</v>
      </c>
      <c r="E137" s="50">
        <f>E124*E138</f>
        <v>0.16925719593888</v>
      </c>
      <c r="F137" s="49"/>
    </row>
    <row r="138" spans="1:6" x14ac:dyDescent="0.25">
      <c r="A138" s="458" t="s">
        <v>58</v>
      </c>
      <c r="B138" s="459"/>
      <c r="C138" s="460"/>
      <c r="D138" s="12" t="s">
        <v>59</v>
      </c>
      <c r="E138" s="33">
        <v>0.74824599999999997</v>
      </c>
      <c r="F138" s="49"/>
    </row>
    <row r="139" spans="1:6" x14ac:dyDescent="0.25">
      <c r="A139" s="458" t="s">
        <v>60</v>
      </c>
      <c r="B139" s="459"/>
      <c r="C139" s="460"/>
      <c r="D139" s="12" t="s">
        <v>51</v>
      </c>
      <c r="E139" s="33">
        <f>SUM(E133:E137)+E124</f>
        <v>1.1317855319388801</v>
      </c>
      <c r="F139" s="49"/>
    </row>
    <row r="140" spans="1:6" x14ac:dyDescent="0.25">
      <c r="A140" s="511" t="s">
        <v>414</v>
      </c>
      <c r="B140" s="512"/>
      <c r="C140" s="518"/>
      <c r="D140" s="12" t="s">
        <v>51</v>
      </c>
      <c r="E140" s="345">
        <v>0.26819999999999999</v>
      </c>
      <c r="F140" s="49"/>
    </row>
    <row r="141" spans="1:6" x14ac:dyDescent="0.25">
      <c r="A141" s="540" t="s">
        <v>81</v>
      </c>
      <c r="B141" s="540"/>
      <c r="C141" s="540"/>
      <c r="D141" s="12" t="s">
        <v>63</v>
      </c>
      <c r="E141" s="49"/>
      <c r="F141" s="47">
        <f>ROUND(F123*1.05*1.2,3)</f>
        <v>0</v>
      </c>
    </row>
    <row r="142" spans="1:6" x14ac:dyDescent="0.25">
      <c r="A142" s="151"/>
      <c r="B142" s="151"/>
      <c r="C142" s="151"/>
      <c r="D142" s="22"/>
      <c r="E142" s="51"/>
      <c r="F142" s="52"/>
    </row>
    <row r="143" spans="1:6" ht="15.75" x14ac:dyDescent="0.25">
      <c r="A143" s="91" t="s">
        <v>112</v>
      </c>
      <c r="B143" s="481" t="s">
        <v>113</v>
      </c>
      <c r="C143" s="481"/>
      <c r="D143" s="481"/>
      <c r="E143" s="481"/>
      <c r="F143" s="52"/>
    </row>
    <row r="144" spans="1:6" ht="25.5" customHeight="1" x14ac:dyDescent="0.25">
      <c r="A144" s="551" t="s">
        <v>48</v>
      </c>
      <c r="B144" s="551"/>
      <c r="C144" s="551"/>
      <c r="D144" s="13" t="s">
        <v>7</v>
      </c>
      <c r="E144" s="29" t="s">
        <v>8</v>
      </c>
      <c r="F144" s="30" t="s">
        <v>49</v>
      </c>
    </row>
    <row r="145" spans="1:6" x14ac:dyDescent="0.25">
      <c r="A145" s="565" t="s">
        <v>114</v>
      </c>
      <c r="B145" s="566"/>
      <c r="C145" s="567"/>
      <c r="D145" s="29" t="s">
        <v>51</v>
      </c>
      <c r="E145" s="31"/>
      <c r="F145" s="32"/>
    </row>
    <row r="146" spans="1:6" x14ac:dyDescent="0.25">
      <c r="A146" s="458" t="s">
        <v>333</v>
      </c>
      <c r="B146" s="459"/>
      <c r="C146" s="460"/>
      <c r="D146" s="12" t="s">
        <v>11</v>
      </c>
      <c r="E146" s="33">
        <v>0.54054000000000002</v>
      </c>
      <c r="F146" s="14"/>
    </row>
    <row r="147" spans="1:6" x14ac:dyDescent="0.25">
      <c r="A147" s="458" t="s">
        <v>334</v>
      </c>
      <c r="B147" s="459"/>
      <c r="C147" s="460"/>
      <c r="D147" s="12" t="s">
        <v>51</v>
      </c>
      <c r="E147" s="33">
        <v>5580.5254699999996</v>
      </c>
      <c r="F147" s="14"/>
    </row>
    <row r="148" spans="1:6" x14ac:dyDescent="0.25">
      <c r="A148" s="458" t="s">
        <v>53</v>
      </c>
      <c r="B148" s="459"/>
      <c r="C148" s="460"/>
      <c r="D148" s="12" t="s">
        <v>51</v>
      </c>
      <c r="E148" s="33">
        <f>E147/1.1*0.05</f>
        <v>253.66024863636358</v>
      </c>
      <c r="F148" s="14"/>
    </row>
    <row r="149" spans="1:6" x14ac:dyDescent="0.25">
      <c r="A149" s="458" t="s">
        <v>54</v>
      </c>
      <c r="B149" s="459"/>
      <c r="C149" s="460"/>
      <c r="D149" s="12" t="s">
        <v>51</v>
      </c>
      <c r="E149" s="33">
        <v>0.22</v>
      </c>
      <c r="F149" s="34"/>
    </row>
    <row r="150" spans="1:6" x14ac:dyDescent="0.25">
      <c r="A150" s="511" t="s">
        <v>413</v>
      </c>
      <c r="B150" s="512"/>
      <c r="C150" s="518"/>
      <c r="D150" s="12" t="s">
        <v>51</v>
      </c>
      <c r="E150" s="361">
        <v>0.43543822399999998</v>
      </c>
      <c r="F150" s="12"/>
    </row>
    <row r="151" spans="1:6" x14ac:dyDescent="0.25">
      <c r="A151" s="458" t="s">
        <v>56</v>
      </c>
      <c r="B151" s="459"/>
      <c r="C151" s="460"/>
      <c r="D151" s="12" t="s">
        <v>51</v>
      </c>
      <c r="E151" s="33">
        <v>3.5423820000000002E-2</v>
      </c>
      <c r="F151" s="12"/>
    </row>
    <row r="152" spans="1:6" x14ac:dyDescent="0.25">
      <c r="A152" s="458" t="s">
        <v>57</v>
      </c>
      <c r="B152" s="459"/>
      <c r="C152" s="460"/>
      <c r="D152" s="12" t="s">
        <v>51</v>
      </c>
      <c r="E152" s="33">
        <f>E147*E153</f>
        <v>157.20898301536999</v>
      </c>
      <c r="F152" s="12"/>
    </row>
    <row r="153" spans="1:6" x14ac:dyDescent="0.25">
      <c r="A153" s="458" t="s">
        <v>58</v>
      </c>
      <c r="B153" s="459"/>
      <c r="C153" s="460"/>
      <c r="D153" s="12" t="s">
        <v>59</v>
      </c>
      <c r="E153" s="33">
        <v>2.8171000000000002E-2</v>
      </c>
      <c r="F153" s="12"/>
    </row>
    <row r="154" spans="1:6" x14ac:dyDescent="0.25">
      <c r="A154" s="458" t="s">
        <v>60</v>
      </c>
      <c r="B154" s="459"/>
      <c r="C154" s="460"/>
      <c r="D154" s="12"/>
      <c r="E154" s="33">
        <f>SUM(E147:E152)</f>
        <v>5992.0855636957331</v>
      </c>
      <c r="F154" s="12"/>
    </row>
    <row r="155" spans="1:6" x14ac:dyDescent="0.25">
      <c r="A155" s="511" t="s">
        <v>414</v>
      </c>
      <c r="B155" s="512"/>
      <c r="C155" s="518"/>
      <c r="D155" s="12"/>
      <c r="E155" s="345">
        <v>0.26819999999999999</v>
      </c>
      <c r="F155" s="12"/>
    </row>
    <row r="156" spans="1:6" x14ac:dyDescent="0.25">
      <c r="A156" s="154" t="s">
        <v>117</v>
      </c>
      <c r="B156" s="155"/>
      <c r="C156" s="156"/>
      <c r="D156" s="12" t="s">
        <v>51</v>
      </c>
      <c r="E156" s="43">
        <v>1.25</v>
      </c>
      <c r="F156" s="12"/>
    </row>
    <row r="157" spans="1:6" x14ac:dyDescent="0.25">
      <c r="A157" s="555" t="s">
        <v>118</v>
      </c>
      <c r="B157" s="556"/>
      <c r="C157" s="557"/>
      <c r="D157" s="12" t="s">
        <v>13</v>
      </c>
      <c r="E157" s="33">
        <f>E21</f>
        <v>12</v>
      </c>
      <c r="F157" s="12"/>
    </row>
    <row r="158" spans="1:6" x14ac:dyDescent="0.25">
      <c r="A158" s="555" t="s">
        <v>62</v>
      </c>
      <c r="B158" s="556"/>
      <c r="C158" s="557"/>
      <c r="D158" s="12" t="s">
        <v>63</v>
      </c>
      <c r="E158" s="33"/>
      <c r="F158" s="29">
        <f>ROUND(F145*1.05*1.2,3)</f>
        <v>0</v>
      </c>
    </row>
    <row r="159" spans="1:6" x14ac:dyDescent="0.25">
      <c r="A159" s="151"/>
      <c r="B159" s="151"/>
      <c r="C159" s="151"/>
      <c r="D159" s="22"/>
      <c r="E159" s="51"/>
      <c r="F159" s="52"/>
    </row>
    <row r="160" spans="1:6" ht="15.75" customHeight="1" x14ac:dyDescent="0.25">
      <c r="A160" s="157" t="s">
        <v>120</v>
      </c>
      <c r="B160" s="483" t="s">
        <v>121</v>
      </c>
      <c r="C160" s="483"/>
      <c r="D160" s="483"/>
      <c r="E160" s="483"/>
      <c r="F160" s="59"/>
    </row>
    <row r="161" spans="1:6" ht="38.25" x14ac:dyDescent="0.25">
      <c r="A161" s="571" t="s">
        <v>48</v>
      </c>
      <c r="B161" s="572"/>
      <c r="C161" s="573"/>
      <c r="D161" s="61" t="s">
        <v>7</v>
      </c>
      <c r="E161" s="61" t="s">
        <v>8</v>
      </c>
      <c r="F161" s="62" t="s">
        <v>66</v>
      </c>
    </row>
    <row r="162" spans="1:6" x14ac:dyDescent="0.25">
      <c r="A162" s="574" t="s">
        <v>122</v>
      </c>
      <c r="B162" s="575"/>
      <c r="C162" s="576"/>
      <c r="D162" s="61" t="s">
        <v>51</v>
      </c>
      <c r="E162" s="63"/>
      <c r="F162" s="64"/>
    </row>
    <row r="163" spans="1:6" x14ac:dyDescent="0.25">
      <c r="A163" s="577" t="s">
        <v>123</v>
      </c>
      <c r="B163" s="578"/>
      <c r="C163" s="579"/>
      <c r="D163" s="61"/>
      <c r="E163" s="63">
        <f>E165+E167</f>
        <v>11817.42468</v>
      </c>
      <c r="F163" s="64"/>
    </row>
    <row r="164" spans="1:6" x14ac:dyDescent="0.25">
      <c r="A164" s="458" t="s">
        <v>124</v>
      </c>
      <c r="B164" s="459"/>
      <c r="C164" s="482"/>
      <c r="D164" s="66" t="s">
        <v>11</v>
      </c>
      <c r="E164" s="158">
        <v>8.9299999999999992E-6</v>
      </c>
      <c r="F164" s="68"/>
    </row>
    <row r="165" spans="1:6" x14ac:dyDescent="0.25">
      <c r="A165" s="458" t="s">
        <v>409</v>
      </c>
      <c r="B165" s="459"/>
      <c r="C165" s="482"/>
      <c r="D165" s="66" t="s">
        <v>51</v>
      </c>
      <c r="E165" s="67">
        <v>6239.6958999999997</v>
      </c>
      <c r="F165" s="68"/>
    </row>
    <row r="166" spans="1:6" x14ac:dyDescent="0.25">
      <c r="A166" s="458" t="s">
        <v>337</v>
      </c>
      <c r="B166" s="459"/>
      <c r="C166" s="482"/>
      <c r="D166" s="66" t="s">
        <v>11</v>
      </c>
      <c r="E166" s="158">
        <v>4.5000000000000001E-6</v>
      </c>
      <c r="F166" s="66"/>
    </row>
    <row r="167" spans="1:6" x14ac:dyDescent="0.25">
      <c r="A167" s="458" t="s">
        <v>410</v>
      </c>
      <c r="B167" s="459"/>
      <c r="C167" s="482"/>
      <c r="D167" s="66" t="s">
        <v>51</v>
      </c>
      <c r="E167" s="67">
        <v>5577.7287800000004</v>
      </c>
      <c r="F167" s="66"/>
    </row>
    <row r="168" spans="1:6" x14ac:dyDescent="0.25">
      <c r="A168" s="458" t="s">
        <v>53</v>
      </c>
      <c r="B168" s="459"/>
      <c r="C168" s="482"/>
      <c r="D168" s="66" t="s">
        <v>51</v>
      </c>
      <c r="E168" s="67">
        <f>ROUND(E163/1.1*0.05,4)</f>
        <v>537.15570000000002</v>
      </c>
      <c r="F168" s="66"/>
    </row>
    <row r="169" spans="1:6" x14ac:dyDescent="0.25">
      <c r="A169" s="458" t="s">
        <v>54</v>
      </c>
      <c r="B169" s="459"/>
      <c r="C169" s="482"/>
      <c r="D169" s="66" t="s">
        <v>51</v>
      </c>
      <c r="E169" s="67">
        <v>0.22</v>
      </c>
      <c r="F169" s="66"/>
    </row>
    <row r="170" spans="1:6" x14ac:dyDescent="0.25">
      <c r="A170" s="511" t="s">
        <v>413</v>
      </c>
      <c r="B170" s="512"/>
      <c r="C170" s="513"/>
      <c r="D170" s="66" t="s">
        <v>51</v>
      </c>
      <c r="E170" s="361">
        <v>0.43543754000000001</v>
      </c>
      <c r="F170" s="66"/>
    </row>
    <row r="171" spans="1:6" x14ac:dyDescent="0.25">
      <c r="A171" s="458" t="s">
        <v>56</v>
      </c>
      <c r="B171" s="459"/>
      <c r="C171" s="482"/>
      <c r="D171" s="66" t="s">
        <v>51</v>
      </c>
      <c r="E171" s="67">
        <v>3.5418999999999999E-2</v>
      </c>
      <c r="F171" s="66"/>
    </row>
    <row r="172" spans="1:6" x14ac:dyDescent="0.25">
      <c r="A172" s="458" t="s">
        <v>57</v>
      </c>
      <c r="B172" s="459"/>
      <c r="C172" s="482"/>
      <c r="D172" s="66" t="s">
        <v>51</v>
      </c>
      <c r="E172" s="67">
        <f>ROUND(E163*E173,4)</f>
        <v>8019.0325999999995</v>
      </c>
      <c r="F172" s="66"/>
    </row>
    <row r="173" spans="1:6" x14ac:dyDescent="0.25">
      <c r="A173" s="458" t="s">
        <v>58</v>
      </c>
      <c r="B173" s="459"/>
      <c r="C173" s="482"/>
      <c r="D173" s="66" t="s">
        <v>59</v>
      </c>
      <c r="E173" s="67">
        <v>0.67857699999999999</v>
      </c>
      <c r="F173" s="66"/>
    </row>
    <row r="174" spans="1:6" x14ac:dyDescent="0.25">
      <c r="A174" s="458" t="s">
        <v>60</v>
      </c>
      <c r="B174" s="459"/>
      <c r="C174" s="482"/>
      <c r="D174" s="66"/>
      <c r="E174" s="67">
        <f>SUM(E168:E172)+E163</f>
        <v>20374.303836539999</v>
      </c>
      <c r="F174" s="66"/>
    </row>
    <row r="175" spans="1:6" x14ac:dyDescent="0.25">
      <c r="A175" s="511" t="s">
        <v>414</v>
      </c>
      <c r="B175" s="512"/>
      <c r="C175" s="513"/>
      <c r="D175" s="66"/>
      <c r="E175" s="345">
        <v>0.26819999999999999</v>
      </c>
      <c r="F175" s="66"/>
    </row>
    <row r="176" spans="1:6" x14ac:dyDescent="0.25">
      <c r="A176" s="558" t="s">
        <v>81</v>
      </c>
      <c r="B176" s="559"/>
      <c r="C176" s="560"/>
      <c r="D176" s="66" t="s">
        <v>63</v>
      </c>
      <c r="E176" s="67"/>
      <c r="F176" s="61">
        <f>ROUND(F162*1.05*1.2,3)</f>
        <v>0</v>
      </c>
    </row>
    <row r="177" spans="1:9" x14ac:dyDescent="0.25">
      <c r="A177" s="151"/>
      <c r="B177" s="151"/>
      <c r="C177" s="88"/>
      <c r="D177" s="51"/>
      <c r="E177" s="51"/>
    </row>
    <row r="178" spans="1:9" ht="15.75" x14ac:dyDescent="0.25">
      <c r="B178" s="153" t="s">
        <v>128</v>
      </c>
      <c r="C178" s="159"/>
      <c r="D178" s="69"/>
      <c r="E178" s="69"/>
    </row>
    <row r="179" spans="1:9" ht="26.25" x14ac:dyDescent="0.25">
      <c r="A179" s="623" t="s">
        <v>129</v>
      </c>
      <c r="B179" s="624"/>
      <c r="C179" s="624"/>
      <c r="D179" s="625"/>
      <c r="E179" s="70" t="s">
        <v>130</v>
      </c>
      <c r="F179" s="70" t="s">
        <v>131</v>
      </c>
    </row>
    <row r="180" spans="1:9" x14ac:dyDescent="0.25">
      <c r="A180" s="626" t="s">
        <v>132</v>
      </c>
      <c r="B180" s="627"/>
      <c r="C180" s="627"/>
      <c r="D180" s="628"/>
      <c r="E180" s="49" t="e">
        <f>E40+E55+E71+E97+E116+E123+E145+#REF!+E162</f>
        <v>#REF!</v>
      </c>
      <c r="F180" s="49" t="e">
        <f>ROUND((F40+F71+F55+F97+F123+F145+#REF!+F162),2)</f>
        <v>#REF!</v>
      </c>
    </row>
    <row r="181" spans="1:9" x14ac:dyDescent="0.25">
      <c r="A181" s="626" t="s">
        <v>133</v>
      </c>
      <c r="B181" s="627"/>
      <c r="C181" s="627"/>
      <c r="D181" s="628"/>
      <c r="E181" s="48"/>
      <c r="F181" s="49" t="e">
        <f>ROUND(F180*0.05,2)</f>
        <v>#REF!</v>
      </c>
      <c r="I181" s="71"/>
    </row>
    <row r="182" spans="1:9" x14ac:dyDescent="0.25">
      <c r="A182" s="626" t="s">
        <v>134</v>
      </c>
      <c r="B182" s="627"/>
      <c r="C182" s="627"/>
      <c r="D182" s="628"/>
      <c r="E182" s="48"/>
      <c r="F182" s="49" t="e">
        <f>SUM(F180:F181)</f>
        <v>#REF!</v>
      </c>
      <c r="H182" s="71"/>
    </row>
    <row r="183" spans="1:9" x14ac:dyDescent="0.25">
      <c r="A183" s="626" t="s">
        <v>135</v>
      </c>
      <c r="B183" s="627"/>
      <c r="C183" s="627"/>
      <c r="D183" s="628"/>
      <c r="E183" s="48"/>
      <c r="F183" s="49" t="e">
        <f>ROUND(F182*0.2,2)</f>
        <v>#REF!</v>
      </c>
    </row>
    <row r="184" spans="1:9" x14ac:dyDescent="0.25">
      <c r="A184" s="620" t="s">
        <v>136</v>
      </c>
      <c r="B184" s="621"/>
      <c r="C184" s="621"/>
      <c r="D184" s="622"/>
      <c r="E184" s="72"/>
      <c r="F184" s="47" t="e">
        <f>SUM(F182:F183)</f>
        <v>#REF!</v>
      </c>
    </row>
  </sheetData>
  <mergeCells count="169">
    <mergeCell ref="A184:D184"/>
    <mergeCell ref="A176:C176"/>
    <mergeCell ref="A179:D179"/>
    <mergeCell ref="A180:D180"/>
    <mergeCell ref="A181:D181"/>
    <mergeCell ref="A182:D182"/>
    <mergeCell ref="A183:D183"/>
    <mergeCell ref="A170:C170"/>
    <mergeCell ref="A171:C171"/>
    <mergeCell ref="A172:C172"/>
    <mergeCell ref="A173:C173"/>
    <mergeCell ref="A174:C174"/>
    <mergeCell ref="A175:C175"/>
    <mergeCell ref="A164:C164"/>
    <mergeCell ref="A165:C165"/>
    <mergeCell ref="A166:C166"/>
    <mergeCell ref="A167:C167"/>
    <mergeCell ref="A168:C168"/>
    <mergeCell ref="A169:C169"/>
    <mergeCell ref="A157:C157"/>
    <mergeCell ref="A158:C158"/>
    <mergeCell ref="B160:E160"/>
    <mergeCell ref="A161:C161"/>
    <mergeCell ref="A162:C162"/>
    <mergeCell ref="A163:C163"/>
    <mergeCell ref="A150:C150"/>
    <mergeCell ref="A151:C151"/>
    <mergeCell ref="A152:C152"/>
    <mergeCell ref="A153:C153"/>
    <mergeCell ref="A154:C154"/>
    <mergeCell ref="A155:C155"/>
    <mergeCell ref="A144:C144"/>
    <mergeCell ref="A145:C145"/>
    <mergeCell ref="A146:C146"/>
    <mergeCell ref="A147:C147"/>
    <mergeCell ref="A148:C148"/>
    <mergeCell ref="A149:C149"/>
    <mergeCell ref="A137:C137"/>
    <mergeCell ref="A138:C138"/>
    <mergeCell ref="A139:C139"/>
    <mergeCell ref="A140:C140"/>
    <mergeCell ref="A141:C141"/>
    <mergeCell ref="B143:E143"/>
    <mergeCell ref="A131:C131"/>
    <mergeCell ref="A132:C132"/>
    <mergeCell ref="A133:C133"/>
    <mergeCell ref="A134:C134"/>
    <mergeCell ref="A135:C135"/>
    <mergeCell ref="A136:C136"/>
    <mergeCell ref="A125:C125"/>
    <mergeCell ref="A126:C126"/>
    <mergeCell ref="A127:C127"/>
    <mergeCell ref="A128:C128"/>
    <mergeCell ref="A129:C129"/>
    <mergeCell ref="A130:C130"/>
    <mergeCell ref="A118:C118"/>
    <mergeCell ref="A119:C119"/>
    <mergeCell ref="B121:E121"/>
    <mergeCell ref="A122:C122"/>
    <mergeCell ref="A123:C123"/>
    <mergeCell ref="A124:C124"/>
    <mergeCell ref="A111:C111"/>
    <mergeCell ref="A112:C112"/>
    <mergeCell ref="B114:E114"/>
    <mergeCell ref="A115:C115"/>
    <mergeCell ref="A116:C116"/>
    <mergeCell ref="A117:C117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1:C91"/>
    <mergeCell ref="A92:C92"/>
    <mergeCell ref="A93:C93"/>
    <mergeCell ref="A96:C96"/>
    <mergeCell ref="A97:C97"/>
    <mergeCell ref="A98:C98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6:C66"/>
    <mergeCell ref="A67:C67"/>
    <mergeCell ref="B69:E69"/>
    <mergeCell ref="A70:C70"/>
    <mergeCell ref="A71:C71"/>
    <mergeCell ref="A72:C72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7:C47"/>
    <mergeCell ref="A48:C48"/>
    <mergeCell ref="A49:C49"/>
    <mergeCell ref="A50:C50"/>
    <mergeCell ref="A51:C51"/>
    <mergeCell ref="B53:E53"/>
    <mergeCell ref="A41:C41"/>
    <mergeCell ref="A42:C42"/>
    <mergeCell ref="A43:C43"/>
    <mergeCell ref="A44:C44"/>
    <mergeCell ref="A45:C45"/>
    <mergeCell ref="A46:C46"/>
    <mergeCell ref="A33:C33"/>
    <mergeCell ref="A34:C34"/>
    <mergeCell ref="A36:F36"/>
    <mergeCell ref="B38:C38"/>
    <mergeCell ref="A39:C39"/>
    <mergeCell ref="A40:C40"/>
    <mergeCell ref="A27:C27"/>
    <mergeCell ref="A28:C28"/>
    <mergeCell ref="A29:C29"/>
    <mergeCell ref="A30:C30"/>
    <mergeCell ref="A31:C31"/>
    <mergeCell ref="A32:C32"/>
    <mergeCell ref="A21:C21"/>
    <mergeCell ref="A22:B22"/>
    <mergeCell ref="A23:C23"/>
    <mergeCell ref="A24:C24"/>
    <mergeCell ref="A25:C25"/>
    <mergeCell ref="A26:C26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F1"/>
    <mergeCell ref="A2:F2"/>
    <mergeCell ref="A4:F4"/>
    <mergeCell ref="A5:B5"/>
    <mergeCell ref="A7:E7"/>
    <mergeCell ref="A8:C8"/>
  </mergeCells>
  <pageMargins left="0.70866141732283472" right="0.31496062992125984" top="0.19685039370078741" bottom="0.39370078740157483" header="0.31496062992125984" footer="0.11811023622047245"/>
  <pageSetup paperSize="9" orientation="portrait" r:id="rId1"/>
  <headerFooter alignWithMargins="0">
    <oddFooter>&amp;C&amp;P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" sqref="R1"/>
    </sheetView>
  </sheetViews>
  <sheetFormatPr defaultRowHeight="12.75" x14ac:dyDescent="0.2"/>
  <cols>
    <col min="1" max="16384" width="9.140625" style="79"/>
  </cols>
  <sheetData/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144</vt:i4>
      </vt:variant>
      <vt:variant>
        <vt:lpstr>Именованные диапазоны</vt:lpstr>
      </vt:variant>
      <vt:variant>
        <vt:i4>1</vt:i4>
      </vt:variant>
    </vt:vector>
  </HeadingPairs>
  <TitlesOfParts>
    <vt:vector size="145" baseType="lpstr">
      <vt:lpstr>Порівняння</vt:lpstr>
      <vt:lpstr>Зведення 2019 </vt:lpstr>
      <vt:lpstr>буд5</vt:lpstr>
      <vt:lpstr>київ 1А (9)</vt:lpstr>
      <vt:lpstr>ком25</vt:lpstr>
      <vt:lpstr>Леніна 11</vt:lpstr>
      <vt:lpstr>пав11</vt:lpstr>
      <vt:lpstr>шек 53а</vt:lpstr>
      <vt:lpstr>шек 55в</vt:lpstr>
      <vt:lpstr>бо10</vt:lpstr>
      <vt:lpstr>бо8</vt:lpstr>
      <vt:lpstr>151 стр</vt:lpstr>
      <vt:lpstr>ін20</vt:lpstr>
      <vt:lpstr>бх12</vt:lpstr>
      <vt:lpstr>бх5</vt:lpstr>
      <vt:lpstr>буд1</vt:lpstr>
      <vt:lpstr>вт4А</vt:lpstr>
      <vt:lpstr>вт8</vt:lpstr>
      <vt:lpstr>виз22</vt:lpstr>
      <vt:lpstr>виз24</vt:lpstr>
      <vt:lpstr>гас14</vt:lpstr>
      <vt:lpstr>гор21</vt:lpstr>
      <vt:lpstr>гор3</vt:lpstr>
      <vt:lpstr>гор4</vt:lpstr>
      <vt:lpstr>дек7</vt:lpstr>
      <vt:lpstr>дек9</vt:lpstr>
      <vt:lpstr>добр5</vt:lpstr>
      <vt:lpstr>добр9</vt:lpstr>
      <vt:lpstr>з 7 </vt:lpstr>
      <vt:lpstr>з 9 </vt:lpstr>
      <vt:lpstr>зап11</vt:lpstr>
      <vt:lpstr>кір 159</vt:lpstr>
      <vt:lpstr>кір 161</vt:lpstr>
      <vt:lpstr>кір 171</vt:lpstr>
      <vt:lpstr>кір 173</vt:lpstr>
      <vt:lpstr>киї 12</vt:lpstr>
      <vt:lpstr>киї 14</vt:lpstr>
      <vt:lpstr>киї 1А(5)</vt:lpstr>
      <vt:lpstr>ком 23</vt:lpstr>
      <vt:lpstr>ком 64</vt:lpstr>
      <vt:lpstr>кос 18</vt:lpstr>
      <vt:lpstr>кос 4</vt:lpstr>
      <vt:lpstr>кос 5</vt:lpstr>
      <vt:lpstr>кос 6</vt:lpstr>
      <vt:lpstr>кос 8</vt:lpstr>
      <vt:lpstr>Крив23</vt:lpstr>
      <vt:lpstr>Леніна 10</vt:lpstr>
      <vt:lpstr>Леніна 12</vt:lpstr>
      <vt:lpstr>Леніна 2</vt:lpstr>
      <vt:lpstr>Леніна 3 </vt:lpstr>
      <vt:lpstr>Леніна 38</vt:lpstr>
      <vt:lpstr>Леніна 39</vt:lpstr>
      <vt:lpstr>Леніна 40</vt:lpstr>
      <vt:lpstr>Леніна 40 А</vt:lpstr>
      <vt:lpstr>Леніна 5</vt:lpstr>
      <vt:lpstr>Леніна 52</vt:lpstr>
      <vt:lpstr>Леніна 58</vt:lpstr>
      <vt:lpstr>Леніна 6</vt:lpstr>
      <vt:lpstr>Леніна 60</vt:lpstr>
      <vt:lpstr>Леніна 64</vt:lpstr>
      <vt:lpstr>Леніна 7</vt:lpstr>
      <vt:lpstr>Леніна 82</vt:lpstr>
      <vt:lpstr>Леніна 84</vt:lpstr>
      <vt:lpstr>Леніна 86а</vt:lpstr>
      <vt:lpstr>Леніна 9</vt:lpstr>
      <vt:lpstr>Маг 18</vt:lpstr>
      <vt:lpstr>Маг 23</vt:lpstr>
      <vt:lpstr>Маг 27</vt:lpstr>
      <vt:lpstr>Маг.33</vt:lpstr>
      <vt:lpstr>Маг.33а</vt:lpstr>
      <vt:lpstr>Маг 57</vt:lpstr>
      <vt:lpstr>Маг 59</vt:lpstr>
      <vt:lpstr>Маг 61</vt:lpstr>
      <vt:lpstr>Миру</vt:lpstr>
      <vt:lpstr>Моск-о</vt:lpstr>
      <vt:lpstr>Одес11</vt:lpstr>
      <vt:lpstr>Одес 17</vt:lpstr>
      <vt:lpstr>Одес 29-1</vt:lpstr>
      <vt:lpstr>Одес 31</vt:lpstr>
      <vt:lpstr>Одес 51А</vt:lpstr>
      <vt:lpstr>Одес 57</vt:lpstr>
      <vt:lpstr>Одес 57 А</vt:lpstr>
      <vt:lpstr>Одес 85 А</vt:lpstr>
      <vt:lpstr>Одес 9</vt:lpstr>
      <vt:lpstr>пав3</vt:lpstr>
      <vt:lpstr>пав4</vt:lpstr>
      <vt:lpstr>пав5</vt:lpstr>
      <vt:lpstr>пав7</vt:lpstr>
      <vt:lpstr>пав9</vt:lpstr>
      <vt:lpstr>пуш1</vt:lpstr>
      <vt:lpstr>пуш3</vt:lpstr>
      <vt:lpstr>пуш5</vt:lpstr>
      <vt:lpstr>рад2</vt:lpstr>
      <vt:lpstr>рад3</vt:lpstr>
      <vt:lpstr>рад51</vt:lpstr>
      <vt:lpstr>рад53</vt:lpstr>
      <vt:lpstr>рад67</vt:lpstr>
      <vt:lpstr>тич 3</vt:lpstr>
      <vt:lpstr>тич7</vt:lpstr>
      <vt:lpstr>ури15</vt:lpstr>
      <vt:lpstr>ури6</vt:lpstr>
      <vt:lpstr>фран100</vt:lpstr>
      <vt:lpstr>фран136</vt:lpstr>
      <vt:lpstr>фран14</vt:lpstr>
      <vt:lpstr>фран66</vt:lpstr>
      <vt:lpstr>фран68</vt:lpstr>
      <vt:lpstr>фран70</vt:lpstr>
      <vt:lpstr>фран72</vt:lpstr>
      <vt:lpstr>фран74А</vt:lpstr>
      <vt:lpstr>фран76</vt:lpstr>
      <vt:lpstr>фран78</vt:lpstr>
      <vt:lpstr>фран80</vt:lpstr>
      <vt:lpstr>фран84</vt:lpstr>
      <vt:lpstr>фран86</vt:lpstr>
      <vt:lpstr>фран88</vt:lpstr>
      <vt:lpstr>фран90</vt:lpstr>
      <vt:lpstr>фран94</vt:lpstr>
      <vt:lpstr>фран96</vt:lpstr>
      <vt:lpstr>ціл25</vt:lpstr>
      <vt:lpstr>ціл27</vt:lpstr>
      <vt:lpstr>ціл29</vt:lpstr>
      <vt:lpstr>ціл35</vt:lpstr>
      <vt:lpstr>ціл35А</vt:lpstr>
      <vt:lpstr>цент25</vt:lpstr>
      <vt:lpstr>шек19</vt:lpstr>
      <vt:lpstr>шек23</vt:lpstr>
      <vt:lpstr>шек51</vt:lpstr>
      <vt:lpstr>шек51 А</vt:lpstr>
      <vt:lpstr>шек53</vt:lpstr>
      <vt:lpstr>шек55а</vt:lpstr>
      <vt:lpstr>шек57</vt:lpstr>
      <vt:lpstr>шек59</vt:lpstr>
      <vt:lpstr>шек61</vt:lpstr>
      <vt:lpstr>п.киї4</vt:lpstr>
      <vt:lpstr>п.киї6</vt:lpstr>
      <vt:lpstr>п-к гв13</vt:lpstr>
      <vt:lpstr>п-к раз9</vt:lpstr>
      <vt:lpstr>уриц8</vt:lpstr>
      <vt:lpstr>крив22</vt:lpstr>
      <vt:lpstr>БАЗА-2</vt:lpstr>
      <vt:lpstr>БАЗА-1</vt:lpstr>
      <vt:lpstr>Лист1 (2)</vt:lpstr>
      <vt:lpstr>Лист2</vt:lpstr>
      <vt:lpstr>Лист3</vt:lpstr>
      <vt:lpstr>Порівняння!Область_печати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2019-01-18T08:29:33Z</dcterms:modified>
</cp:coreProperties>
</file>