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7 до рішення сесії" sheetId="1" r:id="rId1"/>
  </sheets>
  <calcPr calcId="124519"/>
</workbook>
</file>

<file path=xl/calcChain.xml><?xml version="1.0" encoding="utf-8"?>
<calcChain xmlns="http://schemas.openxmlformats.org/spreadsheetml/2006/main">
  <c r="L13" i="1"/>
  <c r="L12" s="1"/>
  <c r="L77" s="1"/>
  <c r="K55"/>
  <c r="N77"/>
  <c r="K13"/>
  <c r="K12" s="1"/>
  <c r="K77" s="1"/>
  <c r="N29"/>
  <c r="N13" s="1"/>
  <c r="N12" s="1"/>
  <c r="J13"/>
  <c r="N48"/>
  <c r="L62"/>
  <c r="L63"/>
  <c r="L71"/>
  <c r="L64"/>
  <c r="L65"/>
  <c r="J65" s="1"/>
  <c r="L67"/>
  <c r="L75"/>
  <c r="K75"/>
  <c r="K73"/>
  <c r="K71"/>
  <c r="K69"/>
  <c r="K67"/>
  <c r="K64" s="1"/>
  <c r="K63" s="1"/>
  <c r="K65"/>
  <c r="L60"/>
  <c r="K60"/>
  <c r="L56"/>
  <c r="K56"/>
  <c r="L58"/>
  <c r="K58"/>
  <c r="K51"/>
  <c r="K49"/>
  <c r="L49"/>
  <c r="L48" s="1"/>
  <c r="K46"/>
  <c r="J46" s="1"/>
  <c r="K44"/>
  <c r="K42"/>
  <c r="K40"/>
  <c r="L36"/>
  <c r="K36"/>
  <c r="L34"/>
  <c r="K34"/>
  <c r="L32"/>
  <c r="K32"/>
  <c r="K30"/>
  <c r="L30"/>
  <c r="L29" s="1"/>
  <c r="K27"/>
  <c r="J27" s="1"/>
  <c r="K25"/>
  <c r="K14"/>
  <c r="J16"/>
  <c r="J15" s="1"/>
  <c r="K17"/>
  <c r="J17" s="1"/>
  <c r="K15"/>
  <c r="J76"/>
  <c r="J74"/>
  <c r="J73"/>
  <c r="J72"/>
  <c r="J71"/>
  <c r="J70"/>
  <c r="J69"/>
  <c r="J68"/>
  <c r="J66"/>
  <c r="J61"/>
  <c r="J59"/>
  <c r="J57"/>
  <c r="J54"/>
  <c r="J53"/>
  <c r="J50"/>
  <c r="J47"/>
  <c r="J45"/>
  <c r="J44"/>
  <c r="J43"/>
  <c r="J42"/>
  <c r="J41"/>
  <c r="J40"/>
  <c r="J38"/>
  <c r="J37"/>
  <c r="J35"/>
  <c r="J33"/>
  <c r="J31"/>
  <c r="J28"/>
  <c r="J26"/>
  <c r="J24"/>
  <c r="J23"/>
  <c r="J22"/>
  <c r="J21"/>
  <c r="J19"/>
  <c r="J18"/>
  <c r="J14"/>
  <c r="J12" l="1"/>
  <c r="J77" s="1"/>
  <c r="K62"/>
  <c r="J62" s="1"/>
  <c r="J63"/>
  <c r="J64"/>
  <c r="J75"/>
  <c r="J67"/>
  <c r="L55"/>
  <c r="J55" s="1"/>
  <c r="J49"/>
  <c r="J58"/>
  <c r="J56"/>
  <c r="J60"/>
  <c r="K48"/>
  <c r="J30"/>
  <c r="J48"/>
  <c r="J51"/>
  <c r="J52"/>
  <c r="K39"/>
  <c r="J39" s="1"/>
  <c r="K20"/>
  <c r="J20" s="1"/>
  <c r="J32"/>
  <c r="J34"/>
  <c r="J36"/>
  <c r="K29"/>
  <c r="J29" s="1"/>
  <c r="J25"/>
</calcChain>
</file>

<file path=xl/sharedStrings.xml><?xml version="1.0" encoding="utf-8"?>
<sst xmlns="http://schemas.openxmlformats.org/spreadsheetml/2006/main" count="424" uniqueCount="170">
  <si>
    <t>02529000000</t>
  </si>
  <si>
    <t>(код бюджету)</t>
  </si>
  <si>
    <t>(грн.)</t>
  </si>
  <si>
    <r>
      <rPr>
        <sz val="5"/>
        <color indexed="8"/>
        <rFont val="Times New Roman"/>
        <family val="1"/>
        <charset val="204"/>
      </rPr>
      <t>Код Програмної класифікації видатків та кредитування місцевого бюджету</t>
    </r>
  </si>
  <si>
    <r>
      <rPr>
        <sz val="5"/>
        <color indexed="8"/>
        <rFont val="Times New Roman"/>
        <family val="1"/>
        <charset val="204"/>
      </rPr>
      <t>Код Типової програмної класифікації видатків та кредитування місцевого бюджету</t>
    </r>
  </si>
  <si>
    <r>
      <rPr>
        <sz val="5"/>
        <color indexed="8"/>
        <rFont val="Times New Roman"/>
        <family val="1"/>
        <charset val="204"/>
      </rPr>
      <t>Код Функціональної класифікації видатків та кредитування бюджету</t>
    </r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</si>
  <si>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</si>
  <si>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Найменування
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</si>
  <si>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</si>
  <si>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</si>
  <si>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</si>
  <si>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</si>
  <si>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</si>
  <si>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</si>
  <si>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</si>
  <si>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</si>
  <si>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</si>
  <si>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</si>
  <si>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</si>
  <si>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</si>
  <si>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</si>
  <si>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</si>
  <si>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</si>
  <si>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</si>
  <si>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0100000</t>
  </si>
  <si>
    <t/>
  </si>
  <si>
    <t>Брацлавська селищна рада</t>
  </si>
  <si>
    <t>0110000</t>
  </si>
  <si>
    <t>0100</t>
  </si>
  <si>
    <t>ДЕРЖАВНЕ УПРАВЛІННЯ</t>
  </si>
  <si>
    <t>0110180</t>
  </si>
  <si>
    <t>0180</t>
  </si>
  <si>
    <t>0133</t>
  </si>
  <si>
    <t>Інша діяльність у сфері державного управління</t>
  </si>
  <si>
    <t>2000</t>
  </si>
  <si>
    <t>ОХОРОНА ЗДОРОВ’Я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</si>
  <si>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</si>
  <si>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</si>
  <si>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</si>
  <si>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</si>
  <si>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3000</t>
  </si>
  <si>
    <t>СОЦІАЛЬНИЙ ЗАХИСТ ТА СОЦІАЛЬНЕ ЗАБЕЗПЕЧЕННЯ</t>
  </si>
  <si>
    <t>0113104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</si>
  <si>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</si>
  <si>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</si>
  <si>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</si>
  <si>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0113160</t>
  </si>
  <si>
    <t>3160</t>
  </si>
  <si>
    <t>1010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</si>
  <si>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</si>
  <si>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0113210</t>
  </si>
  <si>
    <t>3210</t>
  </si>
  <si>
    <t>1050</t>
  </si>
  <si>
    <t>Організація та проведення громадських робіт</t>
  </si>
  <si>
    <t>0113242</t>
  </si>
  <si>
    <t>3242</t>
  </si>
  <si>
    <t>1090</t>
  </si>
  <si>
    <t>Інші заходи у сфері соціального захисту і соціального забезпечення</t>
  </si>
  <si>
    <t>4000</t>
  </si>
  <si>
    <t>КУЛЬТУРА I МИСТЕЦТВО</t>
  </si>
  <si>
    <t>0114030</t>
  </si>
  <si>
    <t>4030</t>
  </si>
  <si>
    <t>0824</t>
  </si>
  <si>
    <t>Забезпечення діяльності бібліотек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</si>
  <si>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</si>
  <si>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</si>
  <si>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</si>
  <si>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</si>
  <si>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0114082</t>
  </si>
  <si>
    <t>4082</t>
  </si>
  <si>
    <t>0829</t>
  </si>
  <si>
    <t>Інші заходи в галузі культури і мистецтва</t>
  </si>
  <si>
    <t>5000</t>
  </si>
  <si>
    <t>ФIЗИЧНА КУЛЬТУРА I СПОРТ</t>
  </si>
  <si>
    <t>0115062</t>
  </si>
  <si>
    <t>5062</t>
  </si>
  <si>
    <t>0810</t>
  </si>
  <si>
    <t>Підтримка спорту вищих досягнень та організацій, які здійснюють фізкультурно-спортивну діяльність в регіоні</t>
  </si>
  <si>
    <t>Програма підтримки та розвитку дитячих спортивних громадських організацій на 2021рік</t>
  </si>
  <si>
    <t>6000</t>
  </si>
  <si>
    <t>ЖИТЛОВО-КОМУНАЛЬНЕ ГОСПОДАРСТВО</t>
  </si>
  <si>
    <t>0116013</t>
  </si>
  <si>
    <t>6013</t>
  </si>
  <si>
    <t>0620</t>
  </si>
  <si>
    <t>Забезпечення діяльності водопровідно-каналізаційного господарства</t>
  </si>
  <si>
    <t>Благоустрій Брацлавської селищної територіальної громади на 2021рік</t>
  </si>
  <si>
    <t>0116014</t>
  </si>
  <si>
    <t>6014</t>
  </si>
  <si>
    <t>Забезпечення збору та вивезення сміття і відходів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</si>
  <si>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</si>
  <si>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</si>
  <si>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</si>
  <si>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</si>
  <si>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</si>
  <si>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</si>
  <si>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7000</t>
  </si>
  <si>
    <t>ЕКОНОМІЧНА ДІЯЛЬНІСТЬ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</si>
  <si>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</si>
  <si>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</si>
  <si>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</si>
  <si>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</si>
  <si>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</si>
  <si>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7680</t>
  </si>
  <si>
    <t>0490</t>
  </si>
  <si>
    <t>Членські внески до асоціацій органів місцевого самоврядування</t>
  </si>
  <si>
    <t>0117691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</si>
  <si>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</si>
  <si>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</si>
  <si>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Положення про цільові фонди</t>
  </si>
  <si>
    <t xml:space="preserve"> Рішення  13 (позачергової) сесії 8 скликання </t>
  </si>
  <si>
    <t>8000</t>
  </si>
  <si>
    <t>ІНША ДІЯЛЬНІСТЬ</t>
  </si>
  <si>
    <t>0118130</t>
  </si>
  <si>
    <t>8130</t>
  </si>
  <si>
    <t>0320</t>
  </si>
  <si>
    <t>Забезпечення діяльності місцевої пожежної охорони</t>
  </si>
  <si>
    <t>Забезпечення пожежної безпеки та запобігання і реагування на надзвичайні ситуації на 2021рік</t>
  </si>
  <si>
    <t>0118230</t>
  </si>
  <si>
    <t>8230</t>
  </si>
  <si>
    <t>0380</t>
  </si>
  <si>
    <t>Інші заходи громадського порядку та безпеки</t>
  </si>
  <si>
    <t>Програма "Безпека Брацлавської територіальної громади - взаємна відповідальність влади та громад на 2021 рік"</t>
  </si>
  <si>
    <t>0118330</t>
  </si>
  <si>
    <t>8330</t>
  </si>
  <si>
    <t>0540</t>
  </si>
  <si>
    <t>Інша діяльність у сфері екології та охорони природних ресурсів</t>
  </si>
  <si>
    <t>0600000</t>
  </si>
  <si>
    <t>Відділ освіти Брацлавської селищної ради Вінницької області</t>
  </si>
  <si>
    <t>0610000</t>
  </si>
  <si>
    <t>1000</t>
  </si>
  <si>
    <t>ОСВІТА</t>
  </si>
  <si>
    <t>0611010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</si>
  <si>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</si>
  <si>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</si>
  <si>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</si>
  <si>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</si>
  <si>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</si>
  <si>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</si>
  <si>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0611031</t>
  </si>
  <si>
    <t>1031</t>
  </si>
  <si>
    <t>0611080</t>
  </si>
  <si>
    <t>1080</t>
  </si>
  <si>
    <t>0960</t>
  </si>
  <si>
    <t>Надання спеціальної освіти мистецькими школами</t>
  </si>
  <si>
    <t>0611142</t>
  </si>
  <si>
    <t>1142</t>
  </si>
  <si>
    <t>0990</t>
  </si>
  <si>
    <t>Інші програми та заходи у сфері освіти</t>
  </si>
  <si>
    <t>Програму надання  одноразової допомоги дітям-сиротам і дітям, позбавленим  батьківського піклування, після досягнення 18-річного віку на 2021-2024 роки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</si>
  <si>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</si>
  <si>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</si>
  <si>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</si>
  <si>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X</t>
  </si>
  <si>
    <t>УСЬОГО</t>
  </si>
  <si>
    <t>Додаток № 5</t>
  </si>
  <si>
    <t>Рішення    сесії 8 скликання</t>
  </si>
  <si>
    <t xml:space="preserve">Брацлавської селищної ради   № </t>
  </si>
  <si>
    <t xml:space="preserve">Програму фінансової підтримки комунального некомерційного підприємства «Центр первинної медико-санітарної допомоги Брацлавської селищної ради» на 2021-2024 роки </t>
  </si>
  <si>
    <t>Рішення  19 сесії 8 скликання   2021р.</t>
  </si>
  <si>
    <t>Фінансове забезпечення представницьких витрат та інших заходів, пов'язаних з діяльністю органів місцевого самоврядування на 2022-2024 роки</t>
  </si>
  <si>
    <t>Соціальний захист населення Брацлавської селищної територіальної громади на 2022-2024 роки</t>
  </si>
  <si>
    <t>Програма зайнятості Брацлавської селищної територіальної громади  на 2022-2024 роки</t>
  </si>
  <si>
    <t>Розвиток культури, мистецтва та охорони культурної спадщини в Брацлавської селищної територіальної громади на 2022-2024 роки</t>
  </si>
  <si>
    <t>Проведення культурно - освітніх, спортивних заходів Брацлавською селищною радою на 2022-2024 роки</t>
  </si>
  <si>
    <t>Благоустрій Брацлавської селищної територіальної громади на 2022-2024 роки</t>
  </si>
  <si>
    <t>Бюджетна програма Економічний і соціальний розвиток Брацлавської селищної територіальної громади на 2022-2024 роки</t>
  </si>
  <si>
    <t>Комплексна  програма  освіти Брацлавської селищної територіальної громади на 2022-2024 роки</t>
  </si>
  <si>
    <t>Рішення 14 сесії 8 скликання 2021 року</t>
  </si>
  <si>
    <t>Рішення     сесії 8 скликання   2021р.</t>
  </si>
  <si>
    <t>Розподіл витрат місцевого бюджету на реалізацію місцевих/регіональних програм у 2022 році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</si>
</sst>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9"/>
      <color indexed="8"/>
      <name val="SansSerif"/>
    </font>
    <font>
      <b/>
      <sz val="6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sz val="5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6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SansSerif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1" fillId="0" borderId="0" xfId="0" applyFont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1" fontId="12" fillId="0" borderId="2" xfId="0" applyNumberFormat="1" applyFont="1" applyBorder="1" applyAlignment="1" applyProtection="1">
      <alignment horizontal="right" vertical="center" wrapText="1"/>
    </xf>
    <xf numFmtId="1" fontId="12" fillId="0" borderId="2" xfId="0" applyNumberFormat="1" applyFont="1" applyBorder="1" applyAlignment="1" applyProtection="1">
      <alignment horizontal="right" vertical="center" wrapText="1"/>
    </xf>
    <xf numFmtId="1" fontId="13" fillId="0" borderId="0" xfId="0" applyNumberFormat="1" applyFont="1" applyBorder="1" applyAlignment="1" applyProtection="1">
      <alignment horizontal="left" vertical="top" wrapText="1"/>
    </xf>
    <xf numFmtId="1" fontId="14" fillId="0" borderId="2" xfId="0" applyNumberFormat="1" applyFont="1" applyBorder="1" applyAlignment="1" applyProtection="1">
      <alignment horizontal="right" vertical="center" wrapText="1"/>
    </xf>
    <xf numFmtId="1" fontId="14" fillId="0" borderId="2" xfId="0" applyNumberFormat="1" applyFont="1" applyBorder="1" applyAlignment="1" applyProtection="1">
      <alignment horizontal="right" vertical="center" wrapText="1"/>
    </xf>
    <xf numFmtId="1" fontId="12" fillId="0" borderId="3" xfId="0" applyNumberFormat="1" applyFont="1" applyBorder="1" applyAlignment="1" applyProtection="1">
      <alignment horizontal="center" vertical="center" wrapText="1"/>
    </xf>
    <xf numFmtId="1" fontId="12" fillId="0" borderId="4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8"/>
  <sheetViews>
    <sheetView tabSelected="1" topLeftCell="B1" zoomScale="136" zoomScaleNormal="136" workbookViewId="0">
      <selection activeCell="G8" sqref="G8"/>
    </sheetView>
  </sheetViews>
  <sheetFormatPr defaultRowHeight="12.75"/>
  <cols>
    <col min="1" max="1" width="8.85546875" hidden="1" customWidth="1"/>
    <col min="2" max="4" width="6.5703125" customWidth="1"/>
    <col min="5" max="5" width="17.5703125" customWidth="1"/>
    <col min="6" max="6" width="10" customWidth="1"/>
    <col min="7" max="7" width="34.7109375" customWidth="1"/>
    <col min="8" max="8" width="17" customWidth="1"/>
    <col min="9" max="9" width="8.5703125" customWidth="1"/>
    <col min="10" max="10" width="8.42578125" customWidth="1"/>
    <col min="11" max="11" width="7.5703125" customWidth="1"/>
    <col min="12" max="12" width="6.7109375" customWidth="1"/>
    <col min="13" max="13" width="0.85546875" customWidth="1"/>
    <col min="14" max="14" width="7.5703125" customWidth="1"/>
    <col min="15" max="16" width="8.85546875" hidden="1" customWidth="1"/>
  </cols>
  <sheetData>
    <row r="1" spans="1:15" ht="9" customHeight="1">
      <c r="A1" s="1"/>
      <c r="B1" s="1"/>
      <c r="C1" s="1"/>
      <c r="D1" s="1"/>
      <c r="E1" s="1"/>
      <c r="F1" s="1"/>
      <c r="G1" s="1"/>
      <c r="H1" s="1"/>
      <c r="I1" s="19" t="s">
        <v>154</v>
      </c>
      <c r="J1" s="19"/>
      <c r="K1" s="19"/>
      <c r="L1" s="19"/>
      <c r="M1" s="19"/>
      <c r="N1" s="19"/>
      <c r="O1" s="1"/>
    </row>
    <row r="2" spans="1:15" ht="9.9499999999999993" customHeight="1">
      <c r="A2" s="1"/>
      <c r="B2" s="1"/>
      <c r="C2" s="1"/>
      <c r="D2" s="1"/>
      <c r="E2" s="1"/>
      <c r="F2" s="1"/>
      <c r="G2" s="1"/>
      <c r="H2" s="1"/>
      <c r="I2" s="20" t="s">
        <v>155</v>
      </c>
      <c r="J2" s="20"/>
      <c r="K2" s="20"/>
      <c r="L2" s="20"/>
      <c r="M2" s="20"/>
      <c r="N2" s="20"/>
      <c r="O2" s="1"/>
    </row>
    <row r="3" spans="1:15" ht="18" customHeight="1">
      <c r="A3" s="1"/>
      <c r="B3" s="1"/>
      <c r="C3" s="1"/>
      <c r="D3" s="1"/>
      <c r="E3" s="1"/>
      <c r="F3" s="1"/>
      <c r="G3" s="1"/>
      <c r="H3" s="1"/>
      <c r="I3" s="20" t="s">
        <v>156</v>
      </c>
      <c r="J3" s="20"/>
      <c r="K3" s="20"/>
      <c r="L3" s="20"/>
      <c r="M3" s="20"/>
      <c r="N3" s="20"/>
      <c r="O3" s="1"/>
    </row>
    <row r="4" spans="1:15" ht="9.9499999999999993" customHeight="1">
      <c r="A4" s="1"/>
      <c r="B4" s="1"/>
      <c r="C4" s="1"/>
      <c r="D4" s="1"/>
      <c r="E4" s="1"/>
      <c r="F4" s="1"/>
      <c r="G4" s="1"/>
      <c r="H4" s="1"/>
      <c r="I4" s="20"/>
      <c r="J4" s="20"/>
      <c r="K4" s="20"/>
      <c r="L4" s="20"/>
      <c r="M4" s="20"/>
      <c r="N4" s="20"/>
      <c r="O4" s="1"/>
    </row>
    <row r="5" spans="1:15" ht="20.100000000000001" customHeight="1">
      <c r="A5" s="1"/>
      <c r="B5" s="21" t="s">
        <v>169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1"/>
    </row>
    <row r="6" spans="1:15" ht="11.1" customHeight="1">
      <c r="A6" s="1"/>
      <c r="B6" s="22" t="s">
        <v>0</v>
      </c>
      <c r="C6" s="22"/>
      <c r="D6" s="22"/>
      <c r="E6" s="22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2" customHeight="1">
      <c r="A7" s="1"/>
      <c r="B7" s="16" t="s">
        <v>1</v>
      </c>
      <c r="C7" s="16"/>
      <c r="D7" s="16"/>
      <c r="E7" s="16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1.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7" t="s">
        <v>2</v>
      </c>
      <c r="N8" s="17"/>
      <c r="O8" s="1"/>
    </row>
    <row r="9" spans="1:15" ht="17.100000000000001" customHeight="1">
      <c r="A9" s="1"/>
      <c r="B9" s="18" t="s">
        <v>3</v>
      </c>
      <c r="C9" s="18" t="s">
        <v>4</v>
      </c>
      <c r="D9" s="18" t="s">
        <v>5</v>
      </c>
      <c r="E9" s="18" t="s">
        <v>6</v>
      </c>
      <c r="F9" s="18"/>
      <c r="G9" s="18" t="s">
        <v>7</v>
      </c>
      <c r="H9" s="18" t="s">
        <v>8</v>
      </c>
      <c r="I9" s="18"/>
      <c r="J9" s="14" t="s">
        <v>9</v>
      </c>
      <c r="K9" s="14" t="s">
        <v>10</v>
      </c>
      <c r="L9" s="14" t="s">
        <v>11</v>
      </c>
      <c r="M9" s="14"/>
      <c r="N9" s="14"/>
      <c r="O9" s="1"/>
    </row>
    <row r="10" spans="1:15" ht="60.95" customHeight="1">
      <c r="A10" s="1"/>
      <c r="B10" s="18"/>
      <c r="C10" s="18"/>
      <c r="D10" s="18"/>
      <c r="E10" s="18"/>
      <c r="F10" s="18"/>
      <c r="G10" s="18"/>
      <c r="H10" s="18"/>
      <c r="I10" s="18"/>
      <c r="J10" s="14"/>
      <c r="K10" s="14"/>
      <c r="L10" s="14" t="s">
        <v>12</v>
      </c>
      <c r="M10" s="14"/>
      <c r="N10" s="2" t="s">
        <v>13</v>
      </c>
      <c r="O10" s="1"/>
    </row>
    <row r="11" spans="1:15" ht="12" customHeight="1">
      <c r="A11" s="1"/>
      <c r="B11" s="2" t="s">
        <v>14</v>
      </c>
      <c r="C11" s="2" t="s">
        <v>15</v>
      </c>
      <c r="D11" s="2" t="s">
        <v>16</v>
      </c>
      <c r="E11" s="15" t="s">
        <v>17</v>
      </c>
      <c r="F11" s="15"/>
      <c r="G11" s="2" t="s">
        <v>18</v>
      </c>
      <c r="H11" s="15" t="s">
        <v>19</v>
      </c>
      <c r="I11" s="15"/>
      <c r="J11" s="2" t="s">
        <v>20</v>
      </c>
      <c r="K11" s="2" t="s">
        <v>21</v>
      </c>
      <c r="L11" s="15" t="s">
        <v>22</v>
      </c>
      <c r="M11" s="15"/>
      <c r="N11" s="2" t="s">
        <v>23</v>
      </c>
      <c r="O11" s="1"/>
    </row>
    <row r="12" spans="1:15" ht="14.1" customHeight="1">
      <c r="A12" s="1"/>
      <c r="B12" s="3" t="s">
        <v>24</v>
      </c>
      <c r="C12" s="3" t="s">
        <v>25</v>
      </c>
      <c r="D12" s="4" t="s">
        <v>25</v>
      </c>
      <c r="E12" s="13" t="s">
        <v>26</v>
      </c>
      <c r="F12" s="13"/>
      <c r="G12" s="4" t="s">
        <v>25</v>
      </c>
      <c r="H12" s="10" t="s">
        <v>25</v>
      </c>
      <c r="I12" s="10"/>
      <c r="J12" s="23">
        <f>SUM(K12:M12)</f>
        <v>13790367</v>
      </c>
      <c r="K12" s="23">
        <f>SUM(K13)</f>
        <v>13687626</v>
      </c>
      <c r="L12" s="24">
        <f>SUM(L13)</f>
        <v>102741</v>
      </c>
      <c r="M12" s="24"/>
      <c r="N12" s="23">
        <f>SUM(N13)</f>
        <v>62081</v>
      </c>
      <c r="O12" s="25"/>
    </row>
    <row r="13" spans="1:15" ht="14.1" customHeight="1">
      <c r="A13" s="1"/>
      <c r="B13" s="3" t="s">
        <v>27</v>
      </c>
      <c r="C13" s="3" t="s">
        <v>25</v>
      </c>
      <c r="D13" s="4" t="s">
        <v>25</v>
      </c>
      <c r="E13" s="13" t="s">
        <v>26</v>
      </c>
      <c r="F13" s="13"/>
      <c r="G13" s="4" t="s">
        <v>25</v>
      </c>
      <c r="H13" s="10" t="s">
        <v>25</v>
      </c>
      <c r="I13" s="10"/>
      <c r="J13" s="23">
        <f t="shared" ref="J13:J67" si="0">SUM(K13:M13)</f>
        <v>13790367</v>
      </c>
      <c r="K13" s="23">
        <f>SUM(K14+K17+K20+K29+K36+K39+K48+K55)</f>
        <v>13687626</v>
      </c>
      <c r="L13" s="24">
        <f>SUM(L14+L17+L20+L29+L36+L39+L48+L55)</f>
        <v>102741</v>
      </c>
      <c r="M13" s="24"/>
      <c r="N13" s="24">
        <f>SUM(N15+N17+N20+N29+N36+N39+N48+N55+N62)</f>
        <v>62081</v>
      </c>
      <c r="O13" s="24"/>
    </row>
    <row r="14" spans="1:15" ht="14.1" customHeight="1">
      <c r="A14" s="1"/>
      <c r="B14" s="3" t="s">
        <v>25</v>
      </c>
      <c r="C14" s="3" t="s">
        <v>28</v>
      </c>
      <c r="D14" s="4" t="s">
        <v>25</v>
      </c>
      <c r="E14" s="13" t="s">
        <v>29</v>
      </c>
      <c r="F14" s="13"/>
      <c r="G14" s="4" t="s">
        <v>25</v>
      </c>
      <c r="H14" s="10" t="s">
        <v>25</v>
      </c>
      <c r="I14" s="10"/>
      <c r="J14" s="23">
        <f t="shared" si="0"/>
        <v>22000</v>
      </c>
      <c r="K14" s="23">
        <f>SUM(K16)</f>
        <v>22000</v>
      </c>
      <c r="L14" s="24">
        <v>0</v>
      </c>
      <c r="M14" s="24"/>
      <c r="N14" s="23">
        <v>0</v>
      </c>
      <c r="O14" s="25"/>
    </row>
    <row r="15" spans="1:15" ht="18" customHeight="1">
      <c r="A15" s="1"/>
      <c r="B15" s="5" t="s">
        <v>30</v>
      </c>
      <c r="C15" s="5" t="s">
        <v>31</v>
      </c>
      <c r="D15" s="5" t="s">
        <v>32</v>
      </c>
      <c r="E15" s="11" t="s">
        <v>33</v>
      </c>
      <c r="F15" s="11"/>
      <c r="G15" s="4" t="s">
        <v>25</v>
      </c>
      <c r="H15" s="10" t="s">
        <v>25</v>
      </c>
      <c r="I15" s="10"/>
      <c r="J15" s="23">
        <f>SUM(J16)</f>
        <v>22000</v>
      </c>
      <c r="K15" s="26">
        <f>SUM(K16)</f>
        <v>22000</v>
      </c>
      <c r="L15" s="27">
        <v>0</v>
      </c>
      <c r="M15" s="27"/>
      <c r="N15" s="26">
        <v>0</v>
      </c>
      <c r="O15" s="25"/>
    </row>
    <row r="16" spans="1:15" ht="26.1" customHeight="1">
      <c r="A16" s="1"/>
      <c r="B16" s="4" t="s">
        <v>25</v>
      </c>
      <c r="C16" s="4" t="s">
        <v>25</v>
      </c>
      <c r="D16" s="4" t="s">
        <v>25</v>
      </c>
      <c r="E16" s="10" t="s">
        <v>25</v>
      </c>
      <c r="F16" s="10"/>
      <c r="G16" s="7" t="s">
        <v>159</v>
      </c>
      <c r="H16" s="11" t="s">
        <v>168</v>
      </c>
      <c r="I16" s="11"/>
      <c r="J16" s="23">
        <f t="shared" si="0"/>
        <v>22000</v>
      </c>
      <c r="K16" s="26">
        <v>22000</v>
      </c>
      <c r="L16" s="27">
        <v>0</v>
      </c>
      <c r="M16" s="27"/>
      <c r="N16" s="26">
        <v>0</v>
      </c>
      <c r="O16" s="25"/>
    </row>
    <row r="17" spans="1:15" ht="14.1" customHeight="1">
      <c r="A17" s="1"/>
      <c r="B17" s="3" t="s">
        <v>25</v>
      </c>
      <c r="C17" s="3" t="s">
        <v>34</v>
      </c>
      <c r="D17" s="4" t="s">
        <v>25</v>
      </c>
      <c r="E17" s="13" t="s">
        <v>35</v>
      </c>
      <c r="F17" s="13"/>
      <c r="G17" s="4" t="s">
        <v>25</v>
      </c>
      <c r="H17" s="10" t="s">
        <v>25</v>
      </c>
      <c r="I17" s="10"/>
      <c r="J17" s="23">
        <f t="shared" si="0"/>
        <v>1385946</v>
      </c>
      <c r="K17" s="23">
        <f>SUM(K18)</f>
        <v>1385946</v>
      </c>
      <c r="L17" s="24"/>
      <c r="M17" s="24"/>
      <c r="N17" s="23"/>
      <c r="O17" s="25"/>
    </row>
    <row r="18" spans="1:15" ht="26.1" customHeight="1">
      <c r="A18" s="1"/>
      <c r="B18" s="5" t="s">
        <v>36</v>
      </c>
      <c r="C18" s="5" t="s">
        <v>37</v>
      </c>
      <c r="D18" s="5" t="s">
        <v>38</v>
      </c>
      <c r="E18" s="11" t="s">
        <v>39</v>
      </c>
      <c r="F18" s="11"/>
      <c r="G18" s="4" t="s">
        <v>25</v>
      </c>
      <c r="H18" s="10" t="s">
        <v>25</v>
      </c>
      <c r="I18" s="10"/>
      <c r="J18" s="23">
        <f t="shared" si="0"/>
        <v>1385946</v>
      </c>
      <c r="K18" s="26">
        <v>1385946</v>
      </c>
      <c r="L18" s="27"/>
      <c r="M18" s="27"/>
      <c r="N18" s="26"/>
      <c r="O18" s="25"/>
    </row>
    <row r="19" spans="1:15" ht="31.5" customHeight="1">
      <c r="A19" s="1"/>
      <c r="B19" s="4" t="s">
        <v>25</v>
      </c>
      <c r="C19" s="4" t="s">
        <v>25</v>
      </c>
      <c r="D19" s="4" t="s">
        <v>25</v>
      </c>
      <c r="E19" s="10" t="s">
        <v>25</v>
      </c>
      <c r="F19" s="10"/>
      <c r="G19" s="7" t="s">
        <v>157</v>
      </c>
      <c r="H19" s="11" t="s">
        <v>158</v>
      </c>
      <c r="I19" s="11"/>
      <c r="J19" s="23">
        <f t="shared" si="0"/>
        <v>1385946</v>
      </c>
      <c r="K19" s="26">
        <v>1385946</v>
      </c>
      <c r="L19" s="27"/>
      <c r="M19" s="27"/>
      <c r="N19" s="26"/>
      <c r="O19" s="25"/>
    </row>
    <row r="20" spans="1:15" ht="18" customHeight="1">
      <c r="A20" s="1"/>
      <c r="B20" s="3" t="s">
        <v>25</v>
      </c>
      <c r="C20" s="3" t="s">
        <v>40</v>
      </c>
      <c r="D20" s="4" t="s">
        <v>25</v>
      </c>
      <c r="E20" s="13" t="s">
        <v>41</v>
      </c>
      <c r="F20" s="13"/>
      <c r="G20" s="4" t="s">
        <v>25</v>
      </c>
      <c r="H20" s="10" t="s">
        <v>25</v>
      </c>
      <c r="I20" s="10"/>
      <c r="J20" s="23">
        <f t="shared" si="0"/>
        <v>2043102</v>
      </c>
      <c r="K20" s="23">
        <f>SUM(K21+K23+K25+K27)</f>
        <v>2043102</v>
      </c>
      <c r="L20" s="24">
        <v>0</v>
      </c>
      <c r="M20" s="24"/>
      <c r="N20" s="23">
        <v>0</v>
      </c>
      <c r="O20" s="25"/>
    </row>
    <row r="21" spans="1:15" ht="33.950000000000003" customHeight="1">
      <c r="A21" s="1"/>
      <c r="B21" s="5" t="s">
        <v>42</v>
      </c>
      <c r="C21" s="5" t="s">
        <v>43</v>
      </c>
      <c r="D21" s="5" t="s">
        <v>44</v>
      </c>
      <c r="E21" s="11" t="s">
        <v>45</v>
      </c>
      <c r="F21" s="11"/>
      <c r="G21" s="4" t="s">
        <v>25</v>
      </c>
      <c r="H21" s="10" t="s">
        <v>25</v>
      </c>
      <c r="I21" s="10"/>
      <c r="J21" s="23">
        <f t="shared" si="0"/>
        <v>1555172</v>
      </c>
      <c r="K21" s="26">
        <v>1555172</v>
      </c>
      <c r="L21" s="27">
        <v>0</v>
      </c>
      <c r="M21" s="27"/>
      <c r="N21" s="26">
        <v>0</v>
      </c>
      <c r="O21" s="25"/>
    </row>
    <row r="22" spans="1:15" ht="18" customHeight="1">
      <c r="A22" s="1"/>
      <c r="B22" s="4" t="s">
        <v>25</v>
      </c>
      <c r="C22" s="4" t="s">
        <v>25</v>
      </c>
      <c r="D22" s="4" t="s">
        <v>25</v>
      </c>
      <c r="E22" s="10" t="s">
        <v>25</v>
      </c>
      <c r="F22" s="10"/>
      <c r="G22" s="7" t="s">
        <v>160</v>
      </c>
      <c r="H22" s="11" t="s">
        <v>168</v>
      </c>
      <c r="I22" s="11"/>
      <c r="J22" s="23">
        <f t="shared" si="0"/>
        <v>1555172</v>
      </c>
      <c r="K22" s="26">
        <v>1555172</v>
      </c>
      <c r="L22" s="27">
        <v>0</v>
      </c>
      <c r="M22" s="27"/>
      <c r="N22" s="26">
        <v>0</v>
      </c>
      <c r="O22" s="25"/>
    </row>
    <row r="23" spans="1:15" ht="50.1" customHeight="1">
      <c r="A23" s="1"/>
      <c r="B23" s="5" t="s">
        <v>46</v>
      </c>
      <c r="C23" s="5" t="s">
        <v>47</v>
      </c>
      <c r="D23" s="5" t="s">
        <v>48</v>
      </c>
      <c r="E23" s="11" t="s">
        <v>49</v>
      </c>
      <c r="F23" s="11"/>
      <c r="G23" s="4" t="s">
        <v>25</v>
      </c>
      <c r="H23" s="10" t="s">
        <v>25</v>
      </c>
      <c r="I23" s="10"/>
      <c r="J23" s="23">
        <f t="shared" si="0"/>
        <v>380000</v>
      </c>
      <c r="K23" s="26">
        <v>380000</v>
      </c>
      <c r="L23" s="27">
        <v>0</v>
      </c>
      <c r="M23" s="27"/>
      <c r="N23" s="26">
        <v>0</v>
      </c>
      <c r="O23" s="25"/>
    </row>
    <row r="24" spans="1:15" ht="18" customHeight="1">
      <c r="A24" s="1"/>
      <c r="B24" s="4" t="s">
        <v>25</v>
      </c>
      <c r="C24" s="4" t="s">
        <v>25</v>
      </c>
      <c r="D24" s="4" t="s">
        <v>25</v>
      </c>
      <c r="E24" s="10" t="s">
        <v>25</v>
      </c>
      <c r="F24" s="10"/>
      <c r="G24" s="7" t="s">
        <v>160</v>
      </c>
      <c r="H24" s="11" t="s">
        <v>168</v>
      </c>
      <c r="I24" s="11"/>
      <c r="J24" s="23">
        <f t="shared" si="0"/>
        <v>380000</v>
      </c>
      <c r="K24" s="26">
        <v>380000</v>
      </c>
      <c r="L24" s="27">
        <v>0</v>
      </c>
      <c r="M24" s="27"/>
      <c r="N24" s="26">
        <v>0</v>
      </c>
      <c r="O24" s="25"/>
    </row>
    <row r="25" spans="1:15" ht="14.1" customHeight="1">
      <c r="A25" s="1"/>
      <c r="B25" s="5" t="s">
        <v>50</v>
      </c>
      <c r="C25" s="5" t="s">
        <v>51</v>
      </c>
      <c r="D25" s="5" t="s">
        <v>52</v>
      </c>
      <c r="E25" s="11" t="s">
        <v>53</v>
      </c>
      <c r="F25" s="11"/>
      <c r="G25" s="4" t="s">
        <v>25</v>
      </c>
      <c r="H25" s="10" t="s">
        <v>25</v>
      </c>
      <c r="I25" s="10"/>
      <c r="J25" s="23">
        <f t="shared" si="0"/>
        <v>7930</v>
      </c>
      <c r="K25" s="26">
        <f>SUM(K26)</f>
        <v>7930</v>
      </c>
      <c r="L25" s="27">
        <v>0</v>
      </c>
      <c r="M25" s="27"/>
      <c r="N25" s="26">
        <v>0</v>
      </c>
      <c r="O25" s="25"/>
    </row>
    <row r="26" spans="1:15" ht="18" customHeight="1">
      <c r="A26" s="1"/>
      <c r="B26" s="4" t="s">
        <v>25</v>
      </c>
      <c r="C26" s="4" t="s">
        <v>25</v>
      </c>
      <c r="D26" s="4" t="s">
        <v>25</v>
      </c>
      <c r="E26" s="10" t="s">
        <v>25</v>
      </c>
      <c r="F26" s="10"/>
      <c r="G26" s="7" t="s">
        <v>161</v>
      </c>
      <c r="H26" s="11" t="s">
        <v>168</v>
      </c>
      <c r="I26" s="11"/>
      <c r="J26" s="23">
        <f t="shared" si="0"/>
        <v>7930</v>
      </c>
      <c r="K26" s="26">
        <v>7930</v>
      </c>
      <c r="L26" s="27">
        <v>0</v>
      </c>
      <c r="M26" s="27"/>
      <c r="N26" s="26">
        <v>0</v>
      </c>
      <c r="O26" s="25"/>
    </row>
    <row r="27" spans="1:15" ht="18" customHeight="1">
      <c r="A27" s="1"/>
      <c r="B27" s="5" t="s">
        <v>54</v>
      </c>
      <c r="C27" s="5" t="s">
        <v>55</v>
      </c>
      <c r="D27" s="5" t="s">
        <v>56</v>
      </c>
      <c r="E27" s="11" t="s">
        <v>57</v>
      </c>
      <c r="F27" s="11"/>
      <c r="G27" s="4" t="s">
        <v>25</v>
      </c>
      <c r="H27" s="10" t="s">
        <v>25</v>
      </c>
      <c r="I27" s="10"/>
      <c r="J27" s="23">
        <f t="shared" si="0"/>
        <v>100000</v>
      </c>
      <c r="K27" s="26">
        <f>SUM(K28)</f>
        <v>100000</v>
      </c>
      <c r="L27" s="27">
        <v>0</v>
      </c>
      <c r="M27" s="27"/>
      <c r="N27" s="26">
        <v>0</v>
      </c>
      <c r="O27" s="25"/>
    </row>
    <row r="28" spans="1:15" ht="18" customHeight="1">
      <c r="A28" s="1"/>
      <c r="B28" s="4" t="s">
        <v>25</v>
      </c>
      <c r="C28" s="4" t="s">
        <v>25</v>
      </c>
      <c r="D28" s="4" t="s">
        <v>25</v>
      </c>
      <c r="E28" s="10" t="s">
        <v>25</v>
      </c>
      <c r="F28" s="10"/>
      <c r="G28" s="7" t="s">
        <v>160</v>
      </c>
      <c r="H28" s="11" t="s">
        <v>168</v>
      </c>
      <c r="I28" s="11"/>
      <c r="J28" s="23">
        <f t="shared" si="0"/>
        <v>100000</v>
      </c>
      <c r="K28" s="26">
        <v>100000</v>
      </c>
      <c r="L28" s="27">
        <v>0</v>
      </c>
      <c r="M28" s="27"/>
      <c r="N28" s="26">
        <v>0</v>
      </c>
      <c r="O28" s="25"/>
    </row>
    <row r="29" spans="1:15" ht="14.1" customHeight="1">
      <c r="A29" s="1"/>
      <c r="B29" s="3" t="s">
        <v>25</v>
      </c>
      <c r="C29" s="3" t="s">
        <v>58</v>
      </c>
      <c r="D29" s="4" t="s">
        <v>25</v>
      </c>
      <c r="E29" s="13" t="s">
        <v>59</v>
      </c>
      <c r="F29" s="13"/>
      <c r="G29" s="4" t="s">
        <v>25</v>
      </c>
      <c r="H29" s="10" t="s">
        <v>25</v>
      </c>
      <c r="I29" s="10"/>
      <c r="J29" s="23">
        <f t="shared" si="0"/>
        <v>4081955</v>
      </c>
      <c r="K29" s="23">
        <f>SUM(K34+K32+K30)</f>
        <v>4079955</v>
      </c>
      <c r="L29" s="24">
        <f>SUM(L30)</f>
        <v>2000</v>
      </c>
      <c r="M29" s="24"/>
      <c r="N29" s="23">
        <f>SUM(N30)</f>
        <v>0</v>
      </c>
      <c r="O29" s="25"/>
    </row>
    <row r="30" spans="1:15" ht="14.1" customHeight="1">
      <c r="A30" s="1"/>
      <c r="B30" s="5" t="s">
        <v>60</v>
      </c>
      <c r="C30" s="5" t="s">
        <v>61</v>
      </c>
      <c r="D30" s="5" t="s">
        <v>62</v>
      </c>
      <c r="E30" s="11" t="s">
        <v>63</v>
      </c>
      <c r="F30" s="11"/>
      <c r="G30" s="4" t="s">
        <v>25</v>
      </c>
      <c r="H30" s="10" t="s">
        <v>25</v>
      </c>
      <c r="I30" s="10"/>
      <c r="J30" s="23">
        <f t="shared" si="0"/>
        <v>1794907</v>
      </c>
      <c r="K30" s="26">
        <f>SUM(K31)</f>
        <v>1792907</v>
      </c>
      <c r="L30" s="27">
        <f>SUM(L31)</f>
        <v>2000</v>
      </c>
      <c r="M30" s="27"/>
      <c r="N30" s="26">
        <v>0</v>
      </c>
      <c r="O30" s="25"/>
    </row>
    <row r="31" spans="1:15" ht="26.1" customHeight="1">
      <c r="A31" s="1"/>
      <c r="B31" s="4" t="s">
        <v>25</v>
      </c>
      <c r="C31" s="4" t="s">
        <v>25</v>
      </c>
      <c r="D31" s="4" t="s">
        <v>25</v>
      </c>
      <c r="E31" s="10" t="s">
        <v>25</v>
      </c>
      <c r="F31" s="10"/>
      <c r="G31" s="7" t="s">
        <v>162</v>
      </c>
      <c r="H31" s="11" t="s">
        <v>168</v>
      </c>
      <c r="I31" s="11"/>
      <c r="J31" s="23">
        <f t="shared" si="0"/>
        <v>1794907</v>
      </c>
      <c r="K31" s="26">
        <v>1792907</v>
      </c>
      <c r="L31" s="27">
        <v>2000</v>
      </c>
      <c r="M31" s="27"/>
      <c r="N31" s="26">
        <v>0</v>
      </c>
      <c r="O31" s="25"/>
    </row>
    <row r="32" spans="1:15" ht="26.1" customHeight="1">
      <c r="A32" s="1"/>
      <c r="B32" s="5" t="s">
        <v>64</v>
      </c>
      <c r="C32" s="5" t="s">
        <v>65</v>
      </c>
      <c r="D32" s="5" t="s">
        <v>66</v>
      </c>
      <c r="E32" s="11" t="s">
        <v>67</v>
      </c>
      <c r="F32" s="11"/>
      <c r="G32" s="4" t="s">
        <v>25</v>
      </c>
      <c r="H32" s="10" t="s">
        <v>25</v>
      </c>
      <c r="I32" s="10"/>
      <c r="J32" s="23">
        <f t="shared" si="0"/>
        <v>2237048</v>
      </c>
      <c r="K32" s="26">
        <f>SUM(K33)</f>
        <v>2237048</v>
      </c>
      <c r="L32" s="27">
        <f>SUM(L33)</f>
        <v>0</v>
      </c>
      <c r="M32" s="27"/>
      <c r="N32" s="26">
        <v>0</v>
      </c>
      <c r="O32" s="25"/>
    </row>
    <row r="33" spans="1:15" ht="26.1" customHeight="1">
      <c r="A33" s="1"/>
      <c r="B33" s="4" t="s">
        <v>25</v>
      </c>
      <c r="C33" s="4" t="s">
        <v>25</v>
      </c>
      <c r="D33" s="4" t="s">
        <v>25</v>
      </c>
      <c r="E33" s="10" t="s">
        <v>25</v>
      </c>
      <c r="F33" s="10"/>
      <c r="G33" s="7" t="s">
        <v>162</v>
      </c>
      <c r="H33" s="11" t="s">
        <v>168</v>
      </c>
      <c r="I33" s="11"/>
      <c r="J33" s="23">
        <f t="shared" si="0"/>
        <v>2237048</v>
      </c>
      <c r="K33" s="26">
        <v>2237048</v>
      </c>
      <c r="L33" s="27">
        <v>0</v>
      </c>
      <c r="M33" s="27"/>
      <c r="N33" s="26">
        <v>0</v>
      </c>
      <c r="O33" s="25"/>
    </row>
    <row r="34" spans="1:15" ht="14.1" customHeight="1">
      <c r="A34" s="1"/>
      <c r="B34" s="5" t="s">
        <v>68</v>
      </c>
      <c r="C34" s="5" t="s">
        <v>69</v>
      </c>
      <c r="D34" s="5" t="s">
        <v>70</v>
      </c>
      <c r="E34" s="11" t="s">
        <v>71</v>
      </c>
      <c r="F34" s="11"/>
      <c r="G34" s="4" t="s">
        <v>25</v>
      </c>
      <c r="H34" s="10" t="s">
        <v>25</v>
      </c>
      <c r="I34" s="10"/>
      <c r="J34" s="23">
        <f t="shared" si="0"/>
        <v>50000</v>
      </c>
      <c r="K34" s="26">
        <f>SUM(K35)</f>
        <v>50000</v>
      </c>
      <c r="L34" s="27">
        <f>SUM(L35)</f>
        <v>0</v>
      </c>
      <c r="M34" s="27"/>
      <c r="N34" s="26">
        <v>0</v>
      </c>
      <c r="O34" s="25"/>
    </row>
    <row r="35" spans="1:15" ht="42" customHeight="1">
      <c r="A35" s="1"/>
      <c r="B35" s="4" t="s">
        <v>25</v>
      </c>
      <c r="C35" s="4" t="s">
        <v>25</v>
      </c>
      <c r="D35" s="4" t="s">
        <v>25</v>
      </c>
      <c r="E35" s="10" t="s">
        <v>25</v>
      </c>
      <c r="F35" s="10"/>
      <c r="G35" s="7" t="s">
        <v>163</v>
      </c>
      <c r="H35" s="11" t="s">
        <v>168</v>
      </c>
      <c r="I35" s="11"/>
      <c r="J35" s="23">
        <f t="shared" si="0"/>
        <v>50000</v>
      </c>
      <c r="K35" s="26">
        <v>50000</v>
      </c>
      <c r="L35" s="27"/>
      <c r="M35" s="27"/>
      <c r="N35" s="26">
        <v>0</v>
      </c>
      <c r="O35" s="25"/>
    </row>
    <row r="36" spans="1:15" ht="14.1" customHeight="1">
      <c r="A36" s="1"/>
      <c r="B36" s="3" t="s">
        <v>25</v>
      </c>
      <c r="C36" s="3" t="s">
        <v>72</v>
      </c>
      <c r="D36" s="4" t="s">
        <v>25</v>
      </c>
      <c r="E36" s="13" t="s">
        <v>73</v>
      </c>
      <c r="F36" s="13"/>
      <c r="G36" s="4" t="s">
        <v>25</v>
      </c>
      <c r="H36" s="10" t="s">
        <v>25</v>
      </c>
      <c r="I36" s="10"/>
      <c r="J36" s="23">
        <f t="shared" ref="J36" si="1">SUM(K36:M36)</f>
        <v>40000</v>
      </c>
      <c r="K36" s="26">
        <f>SUM(K37)</f>
        <v>40000</v>
      </c>
      <c r="L36" s="27">
        <f>SUM(L37)</f>
        <v>0</v>
      </c>
      <c r="M36" s="27"/>
      <c r="N36" s="23">
        <v>0</v>
      </c>
      <c r="O36" s="25"/>
    </row>
    <row r="37" spans="1:15" ht="26.1" customHeight="1">
      <c r="A37" s="1"/>
      <c r="B37" s="5" t="s">
        <v>74</v>
      </c>
      <c r="C37" s="5" t="s">
        <v>75</v>
      </c>
      <c r="D37" s="5" t="s">
        <v>76</v>
      </c>
      <c r="E37" s="11" t="s">
        <v>77</v>
      </c>
      <c r="F37" s="11"/>
      <c r="G37" s="4" t="s">
        <v>25</v>
      </c>
      <c r="H37" s="10" t="s">
        <v>25</v>
      </c>
      <c r="I37" s="10"/>
      <c r="J37" s="23">
        <f t="shared" si="0"/>
        <v>40000</v>
      </c>
      <c r="K37" s="26">
        <v>40000</v>
      </c>
      <c r="L37" s="27">
        <v>0</v>
      </c>
      <c r="M37" s="27"/>
      <c r="N37" s="26">
        <v>0</v>
      </c>
      <c r="O37" s="25"/>
    </row>
    <row r="38" spans="1:15" ht="18" customHeight="1">
      <c r="A38" s="1"/>
      <c r="B38" s="4" t="s">
        <v>25</v>
      </c>
      <c r="C38" s="4" t="s">
        <v>25</v>
      </c>
      <c r="D38" s="4" t="s">
        <v>25</v>
      </c>
      <c r="E38" s="10" t="s">
        <v>25</v>
      </c>
      <c r="F38" s="10"/>
      <c r="G38" s="6" t="s">
        <v>78</v>
      </c>
      <c r="H38" s="11" t="s">
        <v>168</v>
      </c>
      <c r="I38" s="11"/>
      <c r="J38" s="23">
        <f t="shared" si="0"/>
        <v>40000</v>
      </c>
      <c r="K38" s="26">
        <v>40000</v>
      </c>
      <c r="L38" s="27">
        <v>0</v>
      </c>
      <c r="M38" s="27"/>
      <c r="N38" s="26">
        <v>0</v>
      </c>
      <c r="O38" s="25"/>
    </row>
    <row r="39" spans="1:15" ht="18" customHeight="1">
      <c r="A39" s="1"/>
      <c r="B39" s="3" t="s">
        <v>25</v>
      </c>
      <c r="C39" s="3" t="s">
        <v>79</v>
      </c>
      <c r="D39" s="4" t="s">
        <v>25</v>
      </c>
      <c r="E39" s="13" t="s">
        <v>80</v>
      </c>
      <c r="F39" s="13"/>
      <c r="G39" s="4" t="s">
        <v>25</v>
      </c>
      <c r="H39" s="10" t="s">
        <v>25</v>
      </c>
      <c r="I39" s="10"/>
      <c r="J39" s="23">
        <f t="shared" si="0"/>
        <v>3832667</v>
      </c>
      <c r="K39" s="23">
        <f>SUM(K40+K42+K44+K46)</f>
        <v>3832667</v>
      </c>
      <c r="L39" s="24">
        <v>0</v>
      </c>
      <c r="M39" s="24"/>
      <c r="N39" s="23">
        <v>0</v>
      </c>
      <c r="O39" s="25"/>
    </row>
    <row r="40" spans="1:15" ht="18" customHeight="1">
      <c r="A40" s="1"/>
      <c r="B40" s="5" t="s">
        <v>81</v>
      </c>
      <c r="C40" s="5" t="s">
        <v>82</v>
      </c>
      <c r="D40" s="5" t="s">
        <v>83</v>
      </c>
      <c r="E40" s="11" t="s">
        <v>84</v>
      </c>
      <c r="F40" s="11"/>
      <c r="G40" s="4" t="s">
        <v>25</v>
      </c>
      <c r="H40" s="10" t="s">
        <v>25</v>
      </c>
      <c r="I40" s="10"/>
      <c r="J40" s="23">
        <f t="shared" si="0"/>
        <v>12667</v>
      </c>
      <c r="K40" s="26">
        <f>SUM(K41)</f>
        <v>12667</v>
      </c>
      <c r="L40" s="27">
        <v>0</v>
      </c>
      <c r="M40" s="27"/>
      <c r="N40" s="26">
        <v>0</v>
      </c>
      <c r="O40" s="25"/>
    </row>
    <row r="41" spans="1:15" ht="18" customHeight="1">
      <c r="A41" s="1"/>
      <c r="B41" s="4" t="s">
        <v>25</v>
      </c>
      <c r="C41" s="4" t="s">
        <v>25</v>
      </c>
      <c r="D41" s="4" t="s">
        <v>25</v>
      </c>
      <c r="E41" s="10" t="s">
        <v>25</v>
      </c>
      <c r="F41" s="10"/>
      <c r="G41" s="7" t="s">
        <v>164</v>
      </c>
      <c r="H41" s="11" t="s">
        <v>168</v>
      </c>
      <c r="I41" s="11"/>
      <c r="J41" s="23">
        <f t="shared" si="0"/>
        <v>12667</v>
      </c>
      <c r="K41" s="26">
        <v>12667</v>
      </c>
      <c r="L41" s="27">
        <v>0</v>
      </c>
      <c r="M41" s="27"/>
      <c r="N41" s="26">
        <v>0</v>
      </c>
      <c r="O41" s="25"/>
    </row>
    <row r="42" spans="1:15" ht="18" customHeight="1">
      <c r="A42" s="1"/>
      <c r="B42" s="5" t="s">
        <v>86</v>
      </c>
      <c r="C42" s="5" t="s">
        <v>87</v>
      </c>
      <c r="D42" s="5" t="s">
        <v>83</v>
      </c>
      <c r="E42" s="11" t="s">
        <v>88</v>
      </c>
      <c r="F42" s="11"/>
      <c r="G42" s="4" t="s">
        <v>25</v>
      </c>
      <c r="H42" s="10" t="s">
        <v>25</v>
      </c>
      <c r="I42" s="10"/>
      <c r="J42" s="23">
        <f t="shared" si="0"/>
        <v>1000000</v>
      </c>
      <c r="K42" s="26">
        <f>SUM(K43)</f>
        <v>1000000</v>
      </c>
      <c r="L42" s="27">
        <v>0</v>
      </c>
      <c r="M42" s="27"/>
      <c r="N42" s="26">
        <v>0</v>
      </c>
      <c r="O42" s="25"/>
    </row>
    <row r="43" spans="1:15" ht="18" customHeight="1">
      <c r="A43" s="1"/>
      <c r="B43" s="4" t="s">
        <v>25</v>
      </c>
      <c r="C43" s="4" t="s">
        <v>25</v>
      </c>
      <c r="D43" s="4" t="s">
        <v>25</v>
      </c>
      <c r="E43" s="10" t="s">
        <v>25</v>
      </c>
      <c r="F43" s="10"/>
      <c r="G43" s="7" t="s">
        <v>164</v>
      </c>
      <c r="H43" s="11" t="s">
        <v>168</v>
      </c>
      <c r="I43" s="11"/>
      <c r="J43" s="23">
        <f t="shared" si="0"/>
        <v>1000000</v>
      </c>
      <c r="K43" s="26">
        <v>1000000</v>
      </c>
      <c r="L43" s="27">
        <v>0</v>
      </c>
      <c r="M43" s="27"/>
      <c r="N43" s="26">
        <v>0</v>
      </c>
      <c r="O43" s="25"/>
    </row>
    <row r="44" spans="1:15" ht="33.950000000000003" customHeight="1">
      <c r="A44" s="1"/>
      <c r="B44" s="5" t="s">
        <v>89</v>
      </c>
      <c r="C44" s="5" t="s">
        <v>90</v>
      </c>
      <c r="D44" s="5" t="s">
        <v>83</v>
      </c>
      <c r="E44" s="11" t="s">
        <v>91</v>
      </c>
      <c r="F44" s="11"/>
      <c r="G44" s="4" t="s">
        <v>25</v>
      </c>
      <c r="H44" s="10" t="s">
        <v>25</v>
      </c>
      <c r="I44" s="10"/>
      <c r="J44" s="23">
        <f t="shared" si="0"/>
        <v>1000000</v>
      </c>
      <c r="K44" s="26">
        <f>SUM(K45)</f>
        <v>1000000</v>
      </c>
      <c r="L44" s="27">
        <v>0</v>
      </c>
      <c r="M44" s="27"/>
      <c r="N44" s="26">
        <v>0</v>
      </c>
      <c r="O44" s="25"/>
    </row>
    <row r="45" spans="1:15" ht="18" customHeight="1">
      <c r="A45" s="1"/>
      <c r="B45" s="4" t="s">
        <v>25</v>
      </c>
      <c r="C45" s="4" t="s">
        <v>25</v>
      </c>
      <c r="D45" s="4" t="s">
        <v>25</v>
      </c>
      <c r="E45" s="10" t="s">
        <v>25</v>
      </c>
      <c r="F45" s="10"/>
      <c r="G45" s="7" t="s">
        <v>164</v>
      </c>
      <c r="H45" s="11" t="s">
        <v>168</v>
      </c>
      <c r="I45" s="11"/>
      <c r="J45" s="23">
        <f t="shared" si="0"/>
        <v>1000000</v>
      </c>
      <c r="K45" s="26">
        <v>1000000</v>
      </c>
      <c r="L45" s="27">
        <v>0</v>
      </c>
      <c r="M45" s="27"/>
      <c r="N45" s="26">
        <v>0</v>
      </c>
      <c r="O45" s="25"/>
    </row>
    <row r="46" spans="1:15" ht="14.1" customHeight="1">
      <c r="A46" s="1"/>
      <c r="B46" s="5" t="s">
        <v>92</v>
      </c>
      <c r="C46" s="5" t="s">
        <v>93</v>
      </c>
      <c r="D46" s="5" t="s">
        <v>83</v>
      </c>
      <c r="E46" s="11" t="s">
        <v>94</v>
      </c>
      <c r="F46" s="11"/>
      <c r="G46" s="4" t="s">
        <v>25</v>
      </c>
      <c r="H46" s="10" t="s">
        <v>25</v>
      </c>
      <c r="I46" s="10"/>
      <c r="J46" s="23">
        <f t="shared" si="0"/>
        <v>1820000</v>
      </c>
      <c r="K46" s="26">
        <f>SUM(K47)</f>
        <v>1820000</v>
      </c>
      <c r="L46" s="27">
        <v>0</v>
      </c>
      <c r="M46" s="27"/>
      <c r="N46" s="26">
        <v>0</v>
      </c>
      <c r="O46" s="25"/>
    </row>
    <row r="47" spans="1:15" ht="18" customHeight="1">
      <c r="A47" s="1"/>
      <c r="B47" s="4" t="s">
        <v>25</v>
      </c>
      <c r="C47" s="4" t="s">
        <v>25</v>
      </c>
      <c r="D47" s="4" t="s">
        <v>25</v>
      </c>
      <c r="E47" s="10" t="s">
        <v>25</v>
      </c>
      <c r="F47" s="10"/>
      <c r="G47" s="7" t="s">
        <v>164</v>
      </c>
      <c r="H47" s="11" t="s">
        <v>168</v>
      </c>
      <c r="I47" s="11"/>
      <c r="J47" s="23">
        <f t="shared" si="0"/>
        <v>1820000</v>
      </c>
      <c r="K47" s="26">
        <v>1820000</v>
      </c>
      <c r="L47" s="27">
        <v>0</v>
      </c>
      <c r="M47" s="27"/>
      <c r="N47" s="26">
        <v>0</v>
      </c>
      <c r="O47" s="25"/>
    </row>
    <row r="48" spans="1:15" ht="14.1" customHeight="1">
      <c r="A48" s="1"/>
      <c r="B48" s="3" t="s">
        <v>25</v>
      </c>
      <c r="C48" s="3" t="s">
        <v>95</v>
      </c>
      <c r="D48" s="4" t="s">
        <v>25</v>
      </c>
      <c r="E48" s="13" t="s">
        <v>96</v>
      </c>
      <c r="F48" s="13"/>
      <c r="G48" s="4" t="s">
        <v>25</v>
      </c>
      <c r="H48" s="10" t="s">
        <v>25</v>
      </c>
      <c r="I48" s="10"/>
      <c r="J48" s="23">
        <f>SUM(K48:M48)</f>
        <v>410037</v>
      </c>
      <c r="K48" s="23">
        <f>SUM(K51+K49)</f>
        <v>327956</v>
      </c>
      <c r="L48" s="24">
        <f>SUM(L49+L51+L53)</f>
        <v>82081</v>
      </c>
      <c r="M48" s="24"/>
      <c r="N48" s="23">
        <f>SUM(N49)</f>
        <v>62081</v>
      </c>
      <c r="O48" s="25"/>
    </row>
    <row r="49" spans="1:15" ht="26.1" customHeight="1">
      <c r="A49" s="1"/>
      <c r="B49" s="5" t="s">
        <v>97</v>
      </c>
      <c r="C49" s="5" t="s">
        <v>98</v>
      </c>
      <c r="D49" s="5" t="s">
        <v>99</v>
      </c>
      <c r="E49" s="11" t="s">
        <v>100</v>
      </c>
      <c r="F49" s="11"/>
      <c r="G49" s="4" t="s">
        <v>25</v>
      </c>
      <c r="H49" s="10" t="s">
        <v>25</v>
      </c>
      <c r="I49" s="10"/>
      <c r="J49" s="23">
        <f t="shared" si="0"/>
        <v>379037</v>
      </c>
      <c r="K49" s="26">
        <f>SUM(K50)</f>
        <v>316956</v>
      </c>
      <c r="L49" s="27">
        <f>SUM(L50)</f>
        <v>62081</v>
      </c>
      <c r="M49" s="27"/>
      <c r="N49" s="26">
        <v>62081</v>
      </c>
      <c r="O49" s="25"/>
    </row>
    <row r="50" spans="1:15" ht="24.75" customHeight="1">
      <c r="A50" s="1"/>
      <c r="B50" s="4" t="s">
        <v>25</v>
      </c>
      <c r="C50" s="4" t="s">
        <v>25</v>
      </c>
      <c r="D50" s="4" t="s">
        <v>25</v>
      </c>
      <c r="E50" s="10" t="s">
        <v>25</v>
      </c>
      <c r="F50" s="10"/>
      <c r="G50" s="7" t="s">
        <v>165</v>
      </c>
      <c r="H50" s="11" t="s">
        <v>168</v>
      </c>
      <c r="I50" s="11"/>
      <c r="J50" s="23">
        <f t="shared" si="0"/>
        <v>379037</v>
      </c>
      <c r="K50" s="26">
        <v>316956</v>
      </c>
      <c r="L50" s="27">
        <v>62081</v>
      </c>
      <c r="M50" s="27"/>
      <c r="N50" s="26">
        <v>62081</v>
      </c>
      <c r="O50" s="25"/>
    </row>
    <row r="51" spans="1:15" ht="18" customHeight="1">
      <c r="A51" s="1"/>
      <c r="B51" s="5" t="s">
        <v>101</v>
      </c>
      <c r="C51" s="5" t="s">
        <v>102</v>
      </c>
      <c r="D51" s="5" t="s">
        <v>103</v>
      </c>
      <c r="E51" s="11" t="s">
        <v>104</v>
      </c>
      <c r="F51" s="11"/>
      <c r="G51" s="4" t="s">
        <v>25</v>
      </c>
      <c r="H51" s="10" t="s">
        <v>25</v>
      </c>
      <c r="I51" s="10"/>
      <c r="J51" s="23">
        <f t="shared" si="0"/>
        <v>11000</v>
      </c>
      <c r="K51" s="26">
        <f>SUM(K52)</f>
        <v>11000</v>
      </c>
      <c r="L51" s="27">
        <v>0</v>
      </c>
      <c r="M51" s="27"/>
      <c r="N51" s="26">
        <v>0</v>
      </c>
      <c r="O51" s="25"/>
    </row>
    <row r="52" spans="1:15" ht="25.5" customHeight="1">
      <c r="A52" s="1"/>
      <c r="B52" s="4" t="s">
        <v>25</v>
      </c>
      <c r="C52" s="4" t="s">
        <v>25</v>
      </c>
      <c r="D52" s="4" t="s">
        <v>25</v>
      </c>
      <c r="E52" s="10" t="s">
        <v>25</v>
      </c>
      <c r="F52" s="10"/>
      <c r="G52" s="7" t="s">
        <v>165</v>
      </c>
      <c r="H52" s="11" t="s">
        <v>168</v>
      </c>
      <c r="I52" s="11"/>
      <c r="J52" s="23">
        <f t="shared" si="0"/>
        <v>11000</v>
      </c>
      <c r="K52" s="26">
        <v>11000</v>
      </c>
      <c r="L52" s="27">
        <v>0</v>
      </c>
      <c r="M52" s="27"/>
      <c r="N52" s="26">
        <v>0</v>
      </c>
      <c r="O52" s="25"/>
    </row>
    <row r="53" spans="1:15" ht="74.099999999999994" customHeight="1">
      <c r="A53" s="1"/>
      <c r="B53" s="5" t="s">
        <v>105</v>
      </c>
      <c r="C53" s="5" t="s">
        <v>106</v>
      </c>
      <c r="D53" s="5" t="s">
        <v>103</v>
      </c>
      <c r="E53" s="11" t="s">
        <v>107</v>
      </c>
      <c r="F53" s="11"/>
      <c r="G53" s="4" t="s">
        <v>25</v>
      </c>
      <c r="H53" s="10" t="s">
        <v>25</v>
      </c>
      <c r="I53" s="10"/>
      <c r="J53" s="23">
        <f t="shared" si="0"/>
        <v>20000</v>
      </c>
      <c r="K53" s="26">
        <v>0</v>
      </c>
      <c r="L53" s="27">
        <v>20000</v>
      </c>
      <c r="M53" s="27"/>
      <c r="N53" s="26">
        <v>0</v>
      </c>
      <c r="O53" s="25"/>
    </row>
    <row r="54" spans="1:15" ht="14.1" customHeight="1">
      <c r="A54" s="1"/>
      <c r="B54" s="4" t="s">
        <v>25</v>
      </c>
      <c r="C54" s="4" t="s">
        <v>25</v>
      </c>
      <c r="D54" s="4" t="s">
        <v>25</v>
      </c>
      <c r="E54" s="10" t="s">
        <v>25</v>
      </c>
      <c r="F54" s="10"/>
      <c r="G54" s="6" t="s">
        <v>108</v>
      </c>
      <c r="H54" s="11" t="s">
        <v>109</v>
      </c>
      <c r="I54" s="11"/>
      <c r="J54" s="23">
        <f t="shared" si="0"/>
        <v>20000</v>
      </c>
      <c r="K54" s="26">
        <v>0</v>
      </c>
      <c r="L54" s="27">
        <v>20000</v>
      </c>
      <c r="M54" s="27"/>
      <c r="N54" s="26">
        <v>0</v>
      </c>
      <c r="O54" s="25"/>
    </row>
    <row r="55" spans="1:15" ht="14.1" customHeight="1">
      <c r="A55" s="1"/>
      <c r="B55" s="3" t="s">
        <v>25</v>
      </c>
      <c r="C55" s="3" t="s">
        <v>110</v>
      </c>
      <c r="D55" s="4" t="s">
        <v>25</v>
      </c>
      <c r="E55" s="13" t="s">
        <v>111</v>
      </c>
      <c r="F55" s="13"/>
      <c r="G55" s="4" t="s">
        <v>25</v>
      </c>
      <c r="H55" s="10" t="s">
        <v>25</v>
      </c>
      <c r="I55" s="10"/>
      <c r="J55" s="23">
        <f t="shared" si="0"/>
        <v>1974660</v>
      </c>
      <c r="K55" s="23">
        <f>SUM(K60+K58+K56)</f>
        <v>1956000</v>
      </c>
      <c r="L55" s="24">
        <f>SUM(L60+L58+L56)</f>
        <v>18660</v>
      </c>
      <c r="M55" s="24"/>
      <c r="N55" s="23">
        <v>0</v>
      </c>
      <c r="O55" s="25"/>
    </row>
    <row r="56" spans="1:15" ht="18" customHeight="1">
      <c r="A56" s="1"/>
      <c r="B56" s="5" t="s">
        <v>112</v>
      </c>
      <c r="C56" s="5" t="s">
        <v>113</v>
      </c>
      <c r="D56" s="5" t="s">
        <v>114</v>
      </c>
      <c r="E56" s="11" t="s">
        <v>115</v>
      </c>
      <c r="F56" s="11"/>
      <c r="G56" s="4" t="s">
        <v>25</v>
      </c>
      <c r="H56" s="10" t="s">
        <v>25</v>
      </c>
      <c r="I56" s="10"/>
      <c r="J56" s="23">
        <f t="shared" si="0"/>
        <v>1950000</v>
      </c>
      <c r="K56" s="26">
        <f>SUM(K57)</f>
        <v>1950000</v>
      </c>
      <c r="L56" s="27">
        <f>SUM(L57)</f>
        <v>0</v>
      </c>
      <c r="M56" s="27"/>
      <c r="N56" s="26">
        <v>0</v>
      </c>
      <c r="O56" s="25"/>
    </row>
    <row r="57" spans="1:15" ht="18" customHeight="1">
      <c r="A57" s="1"/>
      <c r="B57" s="4" t="s">
        <v>25</v>
      </c>
      <c r="C57" s="4" t="s">
        <v>25</v>
      </c>
      <c r="D57" s="4" t="s">
        <v>25</v>
      </c>
      <c r="E57" s="10" t="s">
        <v>25</v>
      </c>
      <c r="F57" s="10"/>
      <c r="G57" s="6" t="s">
        <v>116</v>
      </c>
      <c r="H57" s="11" t="s">
        <v>168</v>
      </c>
      <c r="I57" s="11"/>
      <c r="J57" s="23">
        <f t="shared" si="0"/>
        <v>1950000</v>
      </c>
      <c r="K57" s="26">
        <v>1950000</v>
      </c>
      <c r="L57" s="27">
        <v>0</v>
      </c>
      <c r="M57" s="27"/>
      <c r="N57" s="26">
        <v>0</v>
      </c>
      <c r="O57" s="25"/>
    </row>
    <row r="58" spans="1:15" ht="14.1" customHeight="1">
      <c r="A58" s="1"/>
      <c r="B58" s="5" t="s">
        <v>117</v>
      </c>
      <c r="C58" s="5" t="s">
        <v>118</v>
      </c>
      <c r="D58" s="5" t="s">
        <v>119</v>
      </c>
      <c r="E58" s="11" t="s">
        <v>120</v>
      </c>
      <c r="F58" s="11"/>
      <c r="G58" s="4" t="s">
        <v>25</v>
      </c>
      <c r="H58" s="10" t="s">
        <v>25</v>
      </c>
      <c r="I58" s="10"/>
      <c r="J58" s="23">
        <f t="shared" si="0"/>
        <v>6000</v>
      </c>
      <c r="K58" s="26">
        <f>SUM(K59)</f>
        <v>6000</v>
      </c>
      <c r="L58" s="27">
        <f>SUM(L59)</f>
        <v>0</v>
      </c>
      <c r="M58" s="27"/>
      <c r="N58" s="26">
        <v>0</v>
      </c>
      <c r="O58" s="25"/>
    </row>
    <row r="59" spans="1:15" ht="18" customHeight="1">
      <c r="A59" s="1"/>
      <c r="B59" s="4" t="s">
        <v>25</v>
      </c>
      <c r="C59" s="4" t="s">
        <v>25</v>
      </c>
      <c r="D59" s="4" t="s">
        <v>25</v>
      </c>
      <c r="E59" s="10" t="s">
        <v>25</v>
      </c>
      <c r="F59" s="10"/>
      <c r="G59" s="6" t="s">
        <v>121</v>
      </c>
      <c r="H59" s="11" t="s">
        <v>168</v>
      </c>
      <c r="I59" s="11"/>
      <c r="J59" s="23">
        <f t="shared" si="0"/>
        <v>6000</v>
      </c>
      <c r="K59" s="26">
        <v>6000</v>
      </c>
      <c r="L59" s="27">
        <v>0</v>
      </c>
      <c r="M59" s="27"/>
      <c r="N59" s="26">
        <v>0</v>
      </c>
      <c r="O59" s="25"/>
    </row>
    <row r="60" spans="1:15" ht="18" customHeight="1">
      <c r="A60" s="1"/>
      <c r="B60" s="5" t="s">
        <v>122</v>
      </c>
      <c r="C60" s="5" t="s">
        <v>123</v>
      </c>
      <c r="D60" s="5" t="s">
        <v>124</v>
      </c>
      <c r="E60" s="11" t="s">
        <v>125</v>
      </c>
      <c r="F60" s="11"/>
      <c r="G60" s="4" t="s">
        <v>25</v>
      </c>
      <c r="H60" s="10" t="s">
        <v>25</v>
      </c>
      <c r="I60" s="10"/>
      <c r="J60" s="23">
        <f t="shared" si="0"/>
        <v>18660</v>
      </c>
      <c r="K60" s="26">
        <f>SUM(K61)</f>
        <v>0</v>
      </c>
      <c r="L60" s="27">
        <f>SUM(L61)</f>
        <v>18660</v>
      </c>
      <c r="M60" s="27"/>
      <c r="N60" s="26">
        <v>0</v>
      </c>
      <c r="O60" s="25"/>
    </row>
    <row r="61" spans="1:15" ht="18" customHeight="1">
      <c r="A61" s="1"/>
      <c r="B61" s="4" t="s">
        <v>25</v>
      </c>
      <c r="C61" s="4" t="s">
        <v>25</v>
      </c>
      <c r="D61" s="4" t="s">
        <v>25</v>
      </c>
      <c r="E61" s="10" t="s">
        <v>25</v>
      </c>
      <c r="F61" s="10"/>
      <c r="G61" s="6" t="s">
        <v>85</v>
      </c>
      <c r="H61" s="11" t="s">
        <v>168</v>
      </c>
      <c r="I61" s="11"/>
      <c r="J61" s="23">
        <f t="shared" si="0"/>
        <v>18660</v>
      </c>
      <c r="K61" s="26">
        <v>0</v>
      </c>
      <c r="L61" s="27">
        <v>18660</v>
      </c>
      <c r="M61" s="27"/>
      <c r="N61" s="26">
        <v>0</v>
      </c>
      <c r="O61" s="25"/>
    </row>
    <row r="62" spans="1:15" ht="18" customHeight="1">
      <c r="A62" s="1"/>
      <c r="B62" s="3" t="s">
        <v>126</v>
      </c>
      <c r="C62" s="3" t="s">
        <v>25</v>
      </c>
      <c r="D62" s="4" t="s">
        <v>25</v>
      </c>
      <c r="E62" s="13" t="s">
        <v>127</v>
      </c>
      <c r="F62" s="13"/>
      <c r="G62" s="4" t="s">
        <v>25</v>
      </c>
      <c r="H62" s="10" t="s">
        <v>25</v>
      </c>
      <c r="I62" s="10"/>
      <c r="J62" s="23">
        <f t="shared" si="0"/>
        <v>45168972</v>
      </c>
      <c r="K62" s="23">
        <f>SUM(K63)</f>
        <v>43875292</v>
      </c>
      <c r="L62" s="24">
        <f>SUM(L63)</f>
        <v>1293680</v>
      </c>
      <c r="M62" s="24"/>
      <c r="N62" s="23">
        <v>0</v>
      </c>
      <c r="O62" s="25"/>
    </row>
    <row r="63" spans="1:15" ht="18" customHeight="1">
      <c r="A63" s="1"/>
      <c r="B63" s="3" t="s">
        <v>128</v>
      </c>
      <c r="C63" s="3" t="s">
        <v>25</v>
      </c>
      <c r="D63" s="4" t="s">
        <v>25</v>
      </c>
      <c r="E63" s="13" t="s">
        <v>127</v>
      </c>
      <c r="F63" s="13"/>
      <c r="G63" s="4" t="s">
        <v>25</v>
      </c>
      <c r="H63" s="10" t="s">
        <v>25</v>
      </c>
      <c r="I63" s="10"/>
      <c r="J63" s="23">
        <f t="shared" si="0"/>
        <v>45168972</v>
      </c>
      <c r="K63" s="23">
        <f>SUM(K64)</f>
        <v>43875292</v>
      </c>
      <c r="L63" s="24">
        <f>SUM(L64)</f>
        <v>1293680</v>
      </c>
      <c r="M63" s="24"/>
      <c r="N63" s="23">
        <v>0</v>
      </c>
      <c r="O63" s="25"/>
    </row>
    <row r="64" spans="1:15" ht="14.1" customHeight="1">
      <c r="A64" s="1"/>
      <c r="B64" s="3" t="s">
        <v>25</v>
      </c>
      <c r="C64" s="3" t="s">
        <v>129</v>
      </c>
      <c r="D64" s="4" t="s">
        <v>25</v>
      </c>
      <c r="E64" s="13" t="s">
        <v>130</v>
      </c>
      <c r="F64" s="13"/>
      <c r="G64" s="4" t="s">
        <v>25</v>
      </c>
      <c r="H64" s="10" t="s">
        <v>25</v>
      </c>
      <c r="I64" s="10"/>
      <c r="J64" s="23">
        <f t="shared" si="0"/>
        <v>45168972</v>
      </c>
      <c r="K64" s="23">
        <f>SUM(K75+K73+K71+K69+K67+K65)</f>
        <v>43875292</v>
      </c>
      <c r="L64" s="24">
        <f>SUM(L71+L69+L67+L65)</f>
        <v>1293680</v>
      </c>
      <c r="M64" s="24"/>
      <c r="N64" s="23">
        <v>0</v>
      </c>
      <c r="O64" s="25"/>
    </row>
    <row r="65" spans="1:15" ht="14.1" customHeight="1">
      <c r="A65" s="1"/>
      <c r="B65" s="5" t="s">
        <v>131</v>
      </c>
      <c r="C65" s="5" t="s">
        <v>48</v>
      </c>
      <c r="D65" s="5" t="s">
        <v>132</v>
      </c>
      <c r="E65" s="11" t="s">
        <v>133</v>
      </c>
      <c r="F65" s="11"/>
      <c r="G65" s="4" t="s">
        <v>25</v>
      </c>
      <c r="H65" s="10" t="s">
        <v>25</v>
      </c>
      <c r="I65" s="10"/>
      <c r="J65" s="23">
        <f t="shared" si="0"/>
        <v>9099926</v>
      </c>
      <c r="K65" s="26">
        <f>SUM(K66)</f>
        <v>8780926</v>
      </c>
      <c r="L65" s="27">
        <f>SUM(L66)</f>
        <v>319000</v>
      </c>
      <c r="M65" s="27"/>
      <c r="N65" s="26">
        <v>0</v>
      </c>
      <c r="O65" s="25"/>
    </row>
    <row r="66" spans="1:15" ht="18" customHeight="1">
      <c r="A66" s="1"/>
      <c r="B66" s="4" t="s">
        <v>25</v>
      </c>
      <c r="C66" s="4" t="s">
        <v>25</v>
      </c>
      <c r="D66" s="4" t="s">
        <v>25</v>
      </c>
      <c r="E66" s="10" t="s">
        <v>25</v>
      </c>
      <c r="F66" s="10"/>
      <c r="G66" s="7" t="s">
        <v>166</v>
      </c>
      <c r="H66" s="11" t="s">
        <v>168</v>
      </c>
      <c r="I66" s="11"/>
      <c r="J66" s="23">
        <f t="shared" si="0"/>
        <v>9099926</v>
      </c>
      <c r="K66" s="26">
        <v>8780926</v>
      </c>
      <c r="L66" s="27">
        <v>319000</v>
      </c>
      <c r="M66" s="27"/>
      <c r="N66" s="26">
        <v>0</v>
      </c>
      <c r="O66" s="25"/>
    </row>
    <row r="67" spans="1:15" ht="18" customHeight="1">
      <c r="A67" s="1"/>
      <c r="B67" s="5" t="s">
        <v>134</v>
      </c>
      <c r="C67" s="5" t="s">
        <v>135</v>
      </c>
      <c r="D67" s="5" t="s">
        <v>136</v>
      </c>
      <c r="E67" s="11" t="s">
        <v>137</v>
      </c>
      <c r="F67" s="11"/>
      <c r="G67" s="4" t="s">
        <v>25</v>
      </c>
      <c r="H67" s="10" t="s">
        <v>25</v>
      </c>
      <c r="I67" s="10"/>
      <c r="J67" s="23">
        <f t="shared" si="0"/>
        <v>13600816</v>
      </c>
      <c r="K67" s="26">
        <f>SUM(K68)</f>
        <v>12686136</v>
      </c>
      <c r="L67" s="27">
        <f>SUM(L68)</f>
        <v>914680</v>
      </c>
      <c r="M67" s="27"/>
      <c r="N67" s="26">
        <v>0</v>
      </c>
      <c r="O67" s="25"/>
    </row>
    <row r="68" spans="1:15" ht="18" customHeight="1">
      <c r="A68" s="1"/>
      <c r="B68" s="4" t="s">
        <v>25</v>
      </c>
      <c r="C68" s="4" t="s">
        <v>25</v>
      </c>
      <c r="D68" s="4" t="s">
        <v>25</v>
      </c>
      <c r="E68" s="10" t="s">
        <v>25</v>
      </c>
      <c r="F68" s="10"/>
      <c r="G68" s="7" t="s">
        <v>166</v>
      </c>
      <c r="H68" s="11" t="s">
        <v>168</v>
      </c>
      <c r="I68" s="11"/>
      <c r="J68" s="23">
        <f t="shared" ref="J68:J77" si="2">SUM(K68:M68)</f>
        <v>13600816</v>
      </c>
      <c r="K68" s="26">
        <v>12686136</v>
      </c>
      <c r="L68" s="27">
        <v>914680</v>
      </c>
      <c r="M68" s="27"/>
      <c r="N68" s="26">
        <v>0</v>
      </c>
      <c r="O68" s="25"/>
    </row>
    <row r="69" spans="1:15" ht="18" customHeight="1">
      <c r="A69" s="1"/>
      <c r="B69" s="5" t="s">
        <v>138</v>
      </c>
      <c r="C69" s="5" t="s">
        <v>139</v>
      </c>
      <c r="D69" s="5" t="s">
        <v>136</v>
      </c>
      <c r="E69" s="11" t="s">
        <v>137</v>
      </c>
      <c r="F69" s="11"/>
      <c r="G69" s="4" t="s">
        <v>25</v>
      </c>
      <c r="H69" s="10" t="s">
        <v>25</v>
      </c>
      <c r="I69" s="10"/>
      <c r="J69" s="23">
        <f t="shared" si="2"/>
        <v>21216200</v>
      </c>
      <c r="K69" s="26">
        <f>SUM(K70)</f>
        <v>21216200</v>
      </c>
      <c r="L69" s="27">
        <v>0</v>
      </c>
      <c r="M69" s="27"/>
      <c r="N69" s="26">
        <v>0</v>
      </c>
      <c r="O69" s="25"/>
    </row>
    <row r="70" spans="1:15" ht="18" customHeight="1">
      <c r="A70" s="1"/>
      <c r="B70" s="4" t="s">
        <v>25</v>
      </c>
      <c r="C70" s="4" t="s">
        <v>25</v>
      </c>
      <c r="D70" s="4" t="s">
        <v>25</v>
      </c>
      <c r="E70" s="10" t="s">
        <v>25</v>
      </c>
      <c r="F70" s="10"/>
      <c r="G70" s="7" t="s">
        <v>166</v>
      </c>
      <c r="H70" s="11" t="s">
        <v>168</v>
      </c>
      <c r="I70" s="11"/>
      <c r="J70" s="23">
        <f t="shared" si="2"/>
        <v>21216200</v>
      </c>
      <c r="K70" s="26">
        <v>21216200</v>
      </c>
      <c r="L70" s="27">
        <v>0</v>
      </c>
      <c r="M70" s="27"/>
      <c r="N70" s="26">
        <v>0</v>
      </c>
      <c r="O70" s="25"/>
    </row>
    <row r="71" spans="1:15" ht="18" customHeight="1">
      <c r="A71" s="1"/>
      <c r="B71" s="5" t="s">
        <v>140</v>
      </c>
      <c r="C71" s="5" t="s">
        <v>141</v>
      </c>
      <c r="D71" s="5" t="s">
        <v>142</v>
      </c>
      <c r="E71" s="11" t="s">
        <v>143</v>
      </c>
      <c r="F71" s="11"/>
      <c r="G71" s="4" t="s">
        <v>25</v>
      </c>
      <c r="H71" s="10" t="s">
        <v>25</v>
      </c>
      <c r="I71" s="10"/>
      <c r="J71" s="23">
        <f t="shared" si="2"/>
        <v>1185000</v>
      </c>
      <c r="K71" s="26">
        <f>SUM(K72)</f>
        <v>1125000</v>
      </c>
      <c r="L71" s="27">
        <f>SUM(L72)</f>
        <v>60000</v>
      </c>
      <c r="M71" s="27"/>
      <c r="N71" s="26">
        <v>0</v>
      </c>
      <c r="O71" s="25"/>
    </row>
    <row r="72" spans="1:15" ht="18" customHeight="1">
      <c r="A72" s="1"/>
      <c r="B72" s="4" t="s">
        <v>25</v>
      </c>
      <c r="C72" s="4" t="s">
        <v>25</v>
      </c>
      <c r="D72" s="4" t="s">
        <v>25</v>
      </c>
      <c r="E72" s="10" t="s">
        <v>25</v>
      </c>
      <c r="F72" s="10"/>
      <c r="G72" s="7" t="s">
        <v>166</v>
      </c>
      <c r="H72" s="11" t="s">
        <v>168</v>
      </c>
      <c r="I72" s="11"/>
      <c r="J72" s="23">
        <f t="shared" si="2"/>
        <v>1185000</v>
      </c>
      <c r="K72" s="26">
        <v>1125000</v>
      </c>
      <c r="L72" s="27">
        <v>60000</v>
      </c>
      <c r="M72" s="27"/>
      <c r="N72" s="26">
        <v>0</v>
      </c>
      <c r="O72" s="25"/>
    </row>
    <row r="73" spans="1:15" ht="14.1" customHeight="1">
      <c r="A73" s="1"/>
      <c r="B73" s="5" t="s">
        <v>144</v>
      </c>
      <c r="C73" s="5" t="s">
        <v>145</v>
      </c>
      <c r="D73" s="5" t="s">
        <v>146</v>
      </c>
      <c r="E73" s="11" t="s">
        <v>147</v>
      </c>
      <c r="F73" s="11"/>
      <c r="G73" s="4" t="s">
        <v>25</v>
      </c>
      <c r="H73" s="10" t="s">
        <v>25</v>
      </c>
      <c r="I73" s="10"/>
      <c r="J73" s="23">
        <f t="shared" si="2"/>
        <v>5430</v>
      </c>
      <c r="K73" s="26">
        <f>SUM(K74)</f>
        <v>5430</v>
      </c>
      <c r="L73" s="27">
        <v>0</v>
      </c>
      <c r="M73" s="27"/>
      <c r="N73" s="26">
        <v>0</v>
      </c>
      <c r="O73" s="25"/>
    </row>
    <row r="74" spans="1:15" ht="26.1" customHeight="1">
      <c r="A74" s="1"/>
      <c r="B74" s="4" t="s">
        <v>25</v>
      </c>
      <c r="C74" s="4" t="s">
        <v>25</v>
      </c>
      <c r="D74" s="4" t="s">
        <v>25</v>
      </c>
      <c r="E74" s="10" t="s">
        <v>25</v>
      </c>
      <c r="F74" s="10"/>
      <c r="G74" s="6" t="s">
        <v>148</v>
      </c>
      <c r="H74" s="11" t="s">
        <v>167</v>
      </c>
      <c r="I74" s="11"/>
      <c r="J74" s="23">
        <f t="shared" si="2"/>
        <v>5430</v>
      </c>
      <c r="K74" s="26">
        <v>5430</v>
      </c>
      <c r="L74" s="27">
        <v>0</v>
      </c>
      <c r="M74" s="27"/>
      <c r="N74" s="26">
        <v>0</v>
      </c>
      <c r="O74" s="25"/>
    </row>
    <row r="75" spans="1:15" ht="33.950000000000003" customHeight="1">
      <c r="A75" s="1"/>
      <c r="B75" s="5" t="s">
        <v>149</v>
      </c>
      <c r="C75" s="5" t="s">
        <v>150</v>
      </c>
      <c r="D75" s="5" t="s">
        <v>146</v>
      </c>
      <c r="E75" s="11" t="s">
        <v>151</v>
      </c>
      <c r="F75" s="11"/>
      <c r="G75" s="4" t="s">
        <v>25</v>
      </c>
      <c r="H75" s="10" t="s">
        <v>25</v>
      </c>
      <c r="I75" s="10"/>
      <c r="J75" s="23">
        <f t="shared" si="2"/>
        <v>61600</v>
      </c>
      <c r="K75" s="26">
        <f>SUM(K76)</f>
        <v>61600</v>
      </c>
      <c r="L75" s="27">
        <f>SUM(L76)</f>
        <v>0</v>
      </c>
      <c r="M75" s="27"/>
      <c r="N75" s="26">
        <v>0</v>
      </c>
      <c r="O75" s="25"/>
    </row>
    <row r="76" spans="1:15" ht="18" customHeight="1">
      <c r="A76" s="1"/>
      <c r="B76" s="4" t="s">
        <v>25</v>
      </c>
      <c r="C76" s="4" t="s">
        <v>25</v>
      </c>
      <c r="D76" s="4" t="s">
        <v>25</v>
      </c>
      <c r="E76" s="10" t="s">
        <v>25</v>
      </c>
      <c r="F76" s="10"/>
      <c r="G76" s="7" t="s">
        <v>166</v>
      </c>
      <c r="H76" s="11" t="s">
        <v>168</v>
      </c>
      <c r="I76" s="11"/>
      <c r="J76" s="23">
        <f t="shared" si="2"/>
        <v>61600</v>
      </c>
      <c r="K76" s="26">
        <v>61600</v>
      </c>
      <c r="L76" s="27">
        <v>0</v>
      </c>
      <c r="M76" s="27"/>
      <c r="N76" s="26">
        <v>0</v>
      </c>
      <c r="O76" s="25"/>
    </row>
    <row r="77" spans="1:15" ht="15.95" customHeight="1">
      <c r="A77" s="1"/>
      <c r="B77" s="4" t="s">
        <v>152</v>
      </c>
      <c r="C77" s="4" t="s">
        <v>152</v>
      </c>
      <c r="D77" s="4" t="s">
        <v>152</v>
      </c>
      <c r="E77" s="12" t="s">
        <v>153</v>
      </c>
      <c r="F77" s="12"/>
      <c r="G77" s="4" t="s">
        <v>152</v>
      </c>
      <c r="H77" s="10" t="s">
        <v>152</v>
      </c>
      <c r="I77" s="10"/>
      <c r="J77" s="23">
        <f>SUM(J62+J12)</f>
        <v>58959339</v>
      </c>
      <c r="K77" s="23">
        <f>SUM(K62+K12)</f>
        <v>57562918</v>
      </c>
      <c r="L77" s="28">
        <f>SUM(L62+L12)</f>
        <v>1396421</v>
      </c>
      <c r="M77" s="29"/>
      <c r="N77" s="23">
        <f>SUM(N62+N12)</f>
        <v>62081</v>
      </c>
      <c r="O77" s="25"/>
    </row>
    <row r="78" spans="1:15" ht="15.95" customHeight="1">
      <c r="A78" s="1"/>
      <c r="B78" s="1"/>
      <c r="C78" s="1"/>
      <c r="D78" s="8"/>
      <c r="E78" s="8"/>
      <c r="F78" s="8"/>
      <c r="G78" s="8"/>
      <c r="H78" s="9"/>
      <c r="I78" s="9"/>
      <c r="J78" s="9"/>
      <c r="K78" s="9"/>
      <c r="L78" s="1"/>
      <c r="M78" s="1"/>
      <c r="N78" s="1"/>
      <c r="O78" s="1"/>
    </row>
  </sheetData>
  <mergeCells count="222">
    <mergeCell ref="I1:N1"/>
    <mergeCell ref="I2:N2"/>
    <mergeCell ref="I3:N3"/>
    <mergeCell ref="I4:N4"/>
    <mergeCell ref="B5:N5"/>
    <mergeCell ref="B6:E6"/>
    <mergeCell ref="N13:O13"/>
    <mergeCell ref="L9:N9"/>
    <mergeCell ref="L10:M10"/>
    <mergeCell ref="E11:F11"/>
    <mergeCell ref="H11:I11"/>
    <mergeCell ref="L11:M11"/>
    <mergeCell ref="E12:F12"/>
    <mergeCell ref="H12:I12"/>
    <mergeCell ref="L12:M12"/>
    <mergeCell ref="B7:E7"/>
    <mergeCell ref="M8:N8"/>
    <mergeCell ref="B9:B10"/>
    <mergeCell ref="C9:C10"/>
    <mergeCell ref="D9:D10"/>
    <mergeCell ref="E9:F10"/>
    <mergeCell ref="G9:G10"/>
    <mergeCell ref="H9:I10"/>
    <mergeCell ref="J9:J10"/>
    <mergeCell ref="K9:K10"/>
    <mergeCell ref="E15:F15"/>
    <mergeCell ref="H15:I15"/>
    <mergeCell ref="L15:M15"/>
    <mergeCell ref="E16:F16"/>
    <mergeCell ref="H16:I16"/>
    <mergeCell ref="L16:M16"/>
    <mergeCell ref="E13:F13"/>
    <mergeCell ref="H13:I13"/>
    <mergeCell ref="L13:M13"/>
    <mergeCell ref="E14:F14"/>
    <mergeCell ref="H14:I14"/>
    <mergeCell ref="L14:M14"/>
    <mergeCell ref="E19:F19"/>
    <mergeCell ref="H19:I19"/>
    <mergeCell ref="L19:M19"/>
    <mergeCell ref="E20:F20"/>
    <mergeCell ref="H20:I20"/>
    <mergeCell ref="L20:M20"/>
    <mergeCell ref="E17:F17"/>
    <mergeCell ref="H17:I17"/>
    <mergeCell ref="L17:M17"/>
    <mergeCell ref="E18:F18"/>
    <mergeCell ref="H18:I18"/>
    <mergeCell ref="L18:M18"/>
    <mergeCell ref="E23:F23"/>
    <mergeCell ref="H23:I23"/>
    <mergeCell ref="L23:M23"/>
    <mergeCell ref="E24:F24"/>
    <mergeCell ref="H24:I24"/>
    <mergeCell ref="L24:M24"/>
    <mergeCell ref="E21:F21"/>
    <mergeCell ref="H21:I21"/>
    <mergeCell ref="L21:M21"/>
    <mergeCell ref="E22:F22"/>
    <mergeCell ref="H22:I22"/>
    <mergeCell ref="L22:M22"/>
    <mergeCell ref="E27:F27"/>
    <mergeCell ref="H27:I27"/>
    <mergeCell ref="L27:M27"/>
    <mergeCell ref="E28:F28"/>
    <mergeCell ref="H28:I28"/>
    <mergeCell ref="L28:M28"/>
    <mergeCell ref="E25:F25"/>
    <mergeCell ref="H25:I25"/>
    <mergeCell ref="L25:M25"/>
    <mergeCell ref="E26:F26"/>
    <mergeCell ref="H26:I26"/>
    <mergeCell ref="L26:M26"/>
    <mergeCell ref="E31:F31"/>
    <mergeCell ref="H31:I31"/>
    <mergeCell ref="L31:M31"/>
    <mergeCell ref="E32:F32"/>
    <mergeCell ref="H32:I32"/>
    <mergeCell ref="L32:M32"/>
    <mergeCell ref="E29:F29"/>
    <mergeCell ref="H29:I29"/>
    <mergeCell ref="L29:M29"/>
    <mergeCell ref="E30:F30"/>
    <mergeCell ref="H30:I30"/>
    <mergeCell ref="L30:M30"/>
    <mergeCell ref="E35:F35"/>
    <mergeCell ref="H35:I35"/>
    <mergeCell ref="L35:M35"/>
    <mergeCell ref="E36:F36"/>
    <mergeCell ref="H36:I36"/>
    <mergeCell ref="L36:M36"/>
    <mergeCell ref="E33:F33"/>
    <mergeCell ref="H33:I33"/>
    <mergeCell ref="L33:M33"/>
    <mergeCell ref="E34:F34"/>
    <mergeCell ref="H34:I34"/>
    <mergeCell ref="L34:M34"/>
    <mergeCell ref="E39:F39"/>
    <mergeCell ref="H39:I39"/>
    <mergeCell ref="L39:M39"/>
    <mergeCell ref="E40:F40"/>
    <mergeCell ref="H40:I40"/>
    <mergeCell ref="L40:M40"/>
    <mergeCell ref="E37:F37"/>
    <mergeCell ref="H37:I37"/>
    <mergeCell ref="L37:M37"/>
    <mergeCell ref="E38:F38"/>
    <mergeCell ref="H38:I38"/>
    <mergeCell ref="L38:M38"/>
    <mergeCell ref="E42:F42"/>
    <mergeCell ref="H42:I42"/>
    <mergeCell ref="L42:M42"/>
    <mergeCell ref="E43:F43"/>
    <mergeCell ref="H43:I43"/>
    <mergeCell ref="L43:M43"/>
    <mergeCell ref="H41:I41"/>
    <mergeCell ref="E41:F41"/>
    <mergeCell ref="L41:M41"/>
    <mergeCell ref="E46:F46"/>
    <mergeCell ref="H46:I46"/>
    <mergeCell ref="L46:M46"/>
    <mergeCell ref="E47:F47"/>
    <mergeCell ref="H47:I47"/>
    <mergeCell ref="L47:M47"/>
    <mergeCell ref="E44:F44"/>
    <mergeCell ref="H44:I44"/>
    <mergeCell ref="L44:M44"/>
    <mergeCell ref="E45:F45"/>
    <mergeCell ref="H45:I45"/>
    <mergeCell ref="L45:M45"/>
    <mergeCell ref="H50:I50"/>
    <mergeCell ref="E49:F49"/>
    <mergeCell ref="H49:I49"/>
    <mergeCell ref="L49:M49"/>
    <mergeCell ref="E48:F48"/>
    <mergeCell ref="H48:I48"/>
    <mergeCell ref="L48:M48"/>
    <mergeCell ref="H52:I52"/>
    <mergeCell ref="L52:M52"/>
    <mergeCell ref="E51:F51"/>
    <mergeCell ref="H51:I51"/>
    <mergeCell ref="L51:M51"/>
    <mergeCell ref="E50:F50"/>
    <mergeCell ref="L50:M50"/>
    <mergeCell ref="E54:F54"/>
    <mergeCell ref="H54:I54"/>
    <mergeCell ref="L54:M54"/>
    <mergeCell ref="E52:F52"/>
    <mergeCell ref="E53:F53"/>
    <mergeCell ref="H53:I53"/>
    <mergeCell ref="L53:M53"/>
    <mergeCell ref="E55:F55"/>
    <mergeCell ref="H55:I55"/>
    <mergeCell ref="L55:M55"/>
    <mergeCell ref="E56:F56"/>
    <mergeCell ref="H56:I56"/>
    <mergeCell ref="L56:M56"/>
    <mergeCell ref="E59:F59"/>
    <mergeCell ref="H59:I59"/>
    <mergeCell ref="L59:M59"/>
    <mergeCell ref="E60:F60"/>
    <mergeCell ref="H60:I60"/>
    <mergeCell ref="L60:M60"/>
    <mergeCell ref="E57:F57"/>
    <mergeCell ref="H57:I57"/>
    <mergeCell ref="L57:M57"/>
    <mergeCell ref="E58:F58"/>
    <mergeCell ref="H58:I58"/>
    <mergeCell ref="L58:M58"/>
    <mergeCell ref="E62:F62"/>
    <mergeCell ref="H62:I62"/>
    <mergeCell ref="L62:M62"/>
    <mergeCell ref="E63:F63"/>
    <mergeCell ref="H63:I63"/>
    <mergeCell ref="L63:M63"/>
    <mergeCell ref="H61:I61"/>
    <mergeCell ref="E61:F61"/>
    <mergeCell ref="L61:M61"/>
    <mergeCell ref="E66:F66"/>
    <mergeCell ref="H66:I66"/>
    <mergeCell ref="L66:M66"/>
    <mergeCell ref="E67:F67"/>
    <mergeCell ref="H67:I67"/>
    <mergeCell ref="L67:M67"/>
    <mergeCell ref="E64:F64"/>
    <mergeCell ref="H64:I64"/>
    <mergeCell ref="L64:M64"/>
    <mergeCell ref="E65:F65"/>
    <mergeCell ref="H65:I65"/>
    <mergeCell ref="L65:M65"/>
    <mergeCell ref="E70:F70"/>
    <mergeCell ref="H70:I70"/>
    <mergeCell ref="L70:M70"/>
    <mergeCell ref="E71:F71"/>
    <mergeCell ref="H71:I71"/>
    <mergeCell ref="L71:M71"/>
    <mergeCell ref="E68:F68"/>
    <mergeCell ref="H68:I68"/>
    <mergeCell ref="L68:M68"/>
    <mergeCell ref="E69:F69"/>
    <mergeCell ref="H69:I69"/>
    <mergeCell ref="L69:M69"/>
    <mergeCell ref="E74:F74"/>
    <mergeCell ref="H74:I74"/>
    <mergeCell ref="L74:M74"/>
    <mergeCell ref="E72:F72"/>
    <mergeCell ref="H72:I72"/>
    <mergeCell ref="L72:M72"/>
    <mergeCell ref="E73:F73"/>
    <mergeCell ref="H73:I73"/>
    <mergeCell ref="L73:M73"/>
    <mergeCell ref="L77:M77"/>
    <mergeCell ref="E75:F75"/>
    <mergeCell ref="H75:I75"/>
    <mergeCell ref="L75:M75"/>
    <mergeCell ref="D78:G78"/>
    <mergeCell ref="H78:K78"/>
    <mergeCell ref="E77:F77"/>
    <mergeCell ref="H77:I77"/>
    <mergeCell ref="E76:F76"/>
    <mergeCell ref="H76:I76"/>
    <mergeCell ref="L76:M7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7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2021-12-10T14:45:33Z</cp:lastPrinted>
  <dcterms:created xsi:type="dcterms:W3CDTF">2021-12-10T13:09:16Z</dcterms:created>
  <dcterms:modified xsi:type="dcterms:W3CDTF">2021-12-10T14:46:23Z</dcterms:modified>
</cp:coreProperties>
</file>